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/>
  <xr:revisionPtr revIDLastSave="0" documentId="13_ncr:1_{7AA808EA-2659-4F67-AE98-A210AB6F9482}" xr6:coauthVersionLast="47" xr6:coauthVersionMax="47" xr10:uidLastSave="{00000000-0000-0000-0000-000000000000}"/>
  <bookViews>
    <workbookView xWindow="-110" yWindow="-110" windowWidth="19420" windowHeight="10300" tabRatio="911" xr2:uid="{00000000-000D-0000-FFFF-FFFF00000000}"/>
  </bookViews>
  <sheets>
    <sheet name="機関名等 " sheetId="32" r:id="rId1"/>
    <sheet name="共通試料1_結果 " sheetId="33" r:id="rId2"/>
    <sheet name="共通試料1_鉛" sheetId="95" r:id="rId3"/>
    <sheet name="共通試料1_ひ素" sheetId="96" r:id="rId4"/>
    <sheet name="共通試料1_亜鉛" sheetId="97" r:id="rId5"/>
    <sheet name="共通試料1_ニッケル" sheetId="98" r:id="rId6"/>
    <sheet name="共通試料2_結果" sheetId="99" r:id="rId7"/>
    <sheet name="共通試料2_検液の作製" sheetId="100" r:id="rId8"/>
    <sheet name="共通試料2_GC条件" sheetId="101" r:id="rId9"/>
    <sheet name="共通試料2_LCMS条件" sheetId="102" r:id="rId10"/>
    <sheet name="共通試料2_定量方法等" sheetId="103" r:id="rId11"/>
    <sheet name="共通試料2_下限値" sheetId="104" r:id="rId12"/>
    <sheet name="共通試料3_結果" sheetId="16" r:id="rId13"/>
    <sheet name="共通試料３_溶出検液の調製" sheetId="90" r:id="rId14"/>
    <sheet name="共通試料3_溶出検液の前処理" sheetId="107" r:id="rId15"/>
    <sheet name="共通試料3_LCMS条件" sheetId="108" r:id="rId16"/>
    <sheet name="共通試料3_定量方法等" sheetId="106" r:id="rId17"/>
    <sheet name="共通試料3_下限値" sheetId="109" r:id="rId18"/>
  </sheets>
  <definedNames>
    <definedName name="_xlnm._FilterDatabase" localSheetId="3" hidden="1">共通試料1_ひ素!$B$99:$L$125</definedName>
    <definedName name="_Hlk88128292" localSheetId="5">#REF!</definedName>
    <definedName name="_Hlk88128292" localSheetId="3">#REF!</definedName>
    <definedName name="_Hlk88128292" localSheetId="4">#REF!</definedName>
    <definedName name="_Hlk88128292" localSheetId="2">#REF!</definedName>
    <definedName name="_Hlk88128292" localSheetId="1">'共通試料1_結果 '!#REF!</definedName>
    <definedName name="_Hlk88128292" localSheetId="8">共通試料2_GC条件!#REF!</definedName>
    <definedName name="_Hlk88128292" localSheetId="9">共通試料2_LCMS条件!#REF!</definedName>
    <definedName name="_Hlk88128292" localSheetId="11">共通試料2_下限値!#REF!</definedName>
    <definedName name="_Hlk88128292" localSheetId="6">共通試料2_結果!#REF!</definedName>
    <definedName name="_Hlk88128292" localSheetId="7">共通試料2_検液の作製!$B$41</definedName>
    <definedName name="_Hlk88128292" localSheetId="10">共通試料2_定量方法等!#REF!</definedName>
    <definedName name="_Hlk88128292" localSheetId="15">共通試料3_LCMS条件!#REF!</definedName>
    <definedName name="_Hlk88128292" localSheetId="17">共通試料3_下限値!#REF!</definedName>
    <definedName name="_Hlk88128292" localSheetId="12">共通試料3_結果!#REF!</definedName>
    <definedName name="_Hlk88128292" localSheetId="16">共通試料3_定量方法等!#REF!</definedName>
    <definedName name="_Hlk88128292" localSheetId="14">共通試料３_溶出検液の調製!$B$41</definedName>
    <definedName name="_Hlk88128292" localSheetId="13">共通試料３_溶出検液の調製!$B$16</definedName>
    <definedName name="_xlnm.Print_Area" localSheetId="0">'機関名等 '!$B$1:$F$44</definedName>
    <definedName name="_xlnm.Print_Area" localSheetId="5">共通試料1_ニッケル!$B$2:$D$176</definedName>
    <definedName name="_xlnm.Print_Area" localSheetId="3">共通試料1_ひ素!$B$2:$D$154</definedName>
    <definedName name="_xlnm.Print_Area" localSheetId="4">共通試料1_亜鉛!$B$2:$D$176</definedName>
    <definedName name="_xlnm.Print_Area" localSheetId="2">共通試料1_鉛!$B$2:$D$176</definedName>
    <definedName name="_xlnm.Print_Area" localSheetId="1">'共通試料1_結果 '!$B$1:$D$35</definedName>
    <definedName name="_xlnm.Print_Area" localSheetId="8">共通試料2_GC条件!$B$2:$D$74</definedName>
    <definedName name="_xlnm.Print_Area" localSheetId="9">共通試料2_LCMS条件!$B$2:$D$81</definedName>
    <definedName name="_xlnm.Print_Area" localSheetId="11">共通試料2_下限値!$B$2:$D$44</definedName>
    <definedName name="_xlnm.Print_Area" localSheetId="6">共通試料2_結果!$B$2:$D$35</definedName>
    <definedName name="_xlnm.Print_Area" localSheetId="7">共通試料2_検液の作製!$B$2:$D$81</definedName>
    <definedName name="_xlnm.Print_Area" localSheetId="10">共通試料2_定量方法等!$B$2:$D$89</definedName>
    <definedName name="_xlnm.Print_Area" localSheetId="15">共通試料3_LCMS条件!$B$1:$D$93</definedName>
    <definedName name="_xlnm.Print_Area" localSheetId="17">共通試料3_下限値!$B$1:$D$62</definedName>
    <definedName name="_xlnm.Print_Area" localSheetId="12">共通試料3_結果!$B$1:$E$79</definedName>
    <definedName name="_xlnm.Print_Area" localSheetId="16">共通試料3_定量方法等!$B$1:$D$131</definedName>
    <definedName name="_xlnm.Print_Area" localSheetId="14">共通試料3_溶出検液の前処理!$B$2:$D$55</definedName>
    <definedName name="_xlnm.Print_Area" localSheetId="13">共通試料３_溶出検液の調製!$B$2:$D$82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2" i="108" l="1"/>
  <c r="X53" i="96"/>
  <c r="W53" i="96" s="1"/>
  <c r="V53" i="96" s="1"/>
  <c r="U53" i="96" s="1"/>
  <c r="T53" i="96" s="1"/>
  <c r="S53" i="96" s="1"/>
  <c r="R53" i="96" s="1"/>
  <c r="Q53" i="96" s="1"/>
  <c r="P53" i="96" s="1"/>
  <c r="O53" i="96" s="1"/>
  <c r="W54" i="96"/>
  <c r="V54" i="96" s="1"/>
  <c r="U54" i="96" s="1"/>
  <c r="T54" i="96" s="1"/>
  <c r="S54" i="96" s="1"/>
  <c r="R54" i="96" s="1"/>
  <c r="Q54" i="96" s="1"/>
  <c r="P54" i="96" s="1"/>
  <c r="O54" i="96" s="1"/>
  <c r="X54" i="96"/>
  <c r="U55" i="96"/>
  <c r="T55" i="96" s="1"/>
  <c r="S55" i="96" s="1"/>
  <c r="R55" i="96" s="1"/>
  <c r="Q55" i="96" s="1"/>
  <c r="P55" i="96" s="1"/>
  <c r="O55" i="96" s="1"/>
  <c r="V55" i="96"/>
  <c r="X55" i="96"/>
  <c r="W55" i="96" s="1"/>
  <c r="V56" i="96"/>
  <c r="U56" i="96" s="1"/>
  <c r="T56" i="96" s="1"/>
  <c r="S56" i="96" s="1"/>
  <c r="R56" i="96" s="1"/>
  <c r="Q56" i="96" s="1"/>
  <c r="P56" i="96" s="1"/>
  <c r="O56" i="96" s="1"/>
  <c r="W56" i="96"/>
  <c r="X56" i="96"/>
  <c r="R57" i="96"/>
  <c r="Q57" i="96" s="1"/>
  <c r="P57" i="96" s="1"/>
  <c r="O57" i="96" s="1"/>
  <c r="W57" i="96"/>
  <c r="V57" i="96" s="1"/>
  <c r="U57" i="96" s="1"/>
  <c r="T57" i="96" s="1"/>
  <c r="S57" i="96" s="1"/>
  <c r="X57" i="96"/>
  <c r="Q58" i="96"/>
  <c r="P58" i="96" s="1"/>
  <c r="O58" i="96" s="1"/>
  <c r="V58" i="96"/>
  <c r="U58" i="96" s="1"/>
  <c r="T58" i="96" s="1"/>
  <c r="S58" i="96" s="1"/>
  <c r="R58" i="96" s="1"/>
  <c r="X58" i="96"/>
  <c r="W58" i="96" s="1"/>
  <c r="X59" i="96"/>
  <c r="W59" i="96" s="1"/>
  <c r="V59" i="96" s="1"/>
  <c r="U59" i="96" s="1"/>
  <c r="T59" i="96" s="1"/>
  <c r="S59" i="96" s="1"/>
  <c r="R59" i="96" s="1"/>
  <c r="Q59" i="96" s="1"/>
  <c r="P59" i="96" s="1"/>
  <c r="O59" i="96" s="1"/>
  <c r="X60" i="96"/>
  <c r="W60" i="96" s="1"/>
  <c r="V60" i="96" s="1"/>
  <c r="U60" i="96" s="1"/>
  <c r="T60" i="96" s="1"/>
  <c r="S60" i="96" s="1"/>
  <c r="R60" i="96" s="1"/>
  <c r="Q60" i="96" s="1"/>
  <c r="P60" i="96" s="1"/>
  <c r="O60" i="96" s="1"/>
  <c r="W61" i="96"/>
  <c r="V61" i="96" s="1"/>
  <c r="U61" i="96" s="1"/>
  <c r="T61" i="96" s="1"/>
  <c r="S61" i="96" s="1"/>
  <c r="R61" i="96" s="1"/>
  <c r="Q61" i="96" s="1"/>
  <c r="P61" i="96" s="1"/>
  <c r="O61" i="96" s="1"/>
  <c r="X61" i="96"/>
  <c r="X62" i="96"/>
  <c r="W62" i="96" s="1"/>
  <c r="V62" i="96" s="1"/>
  <c r="U62" i="96" s="1"/>
  <c r="T62" i="96" s="1"/>
  <c r="S62" i="96" s="1"/>
  <c r="R62" i="96" s="1"/>
  <c r="Q62" i="96" s="1"/>
  <c r="P62" i="96" s="1"/>
  <c r="O62" i="96" s="1"/>
  <c r="W63" i="96"/>
  <c r="V63" i="96" s="1"/>
  <c r="U63" i="96" s="1"/>
  <c r="T63" i="96" s="1"/>
  <c r="S63" i="96" s="1"/>
  <c r="R63" i="96" s="1"/>
  <c r="Q63" i="96" s="1"/>
  <c r="P63" i="96" s="1"/>
  <c r="O63" i="96" s="1"/>
  <c r="X63" i="96"/>
  <c r="X64" i="96"/>
  <c r="W64" i="96" s="1"/>
  <c r="V64" i="96" s="1"/>
  <c r="U64" i="96" s="1"/>
  <c r="T64" i="96" s="1"/>
  <c r="S64" i="96" s="1"/>
  <c r="R64" i="96" s="1"/>
  <c r="Q64" i="96" s="1"/>
  <c r="P64" i="96" s="1"/>
  <c r="O64" i="96" s="1"/>
  <c r="X65" i="96"/>
  <c r="W65" i="96" s="1"/>
  <c r="V65" i="96" s="1"/>
  <c r="U65" i="96" s="1"/>
  <c r="T65" i="96" s="1"/>
  <c r="S65" i="96" s="1"/>
  <c r="R65" i="96" s="1"/>
  <c r="Q65" i="96" s="1"/>
  <c r="P65" i="96" s="1"/>
  <c r="O65" i="96" s="1"/>
  <c r="W66" i="96"/>
  <c r="V66" i="96" s="1"/>
  <c r="U66" i="96" s="1"/>
  <c r="T66" i="96" s="1"/>
  <c r="S66" i="96" s="1"/>
  <c r="R66" i="96" s="1"/>
  <c r="Q66" i="96" s="1"/>
  <c r="P66" i="96" s="1"/>
  <c r="O66" i="96" s="1"/>
  <c r="X66" i="96"/>
  <c r="X67" i="96"/>
  <c r="W67" i="96" s="1"/>
  <c r="V67" i="96" s="1"/>
  <c r="U67" i="96" s="1"/>
  <c r="T67" i="96" s="1"/>
  <c r="S67" i="96" s="1"/>
  <c r="R67" i="96" s="1"/>
  <c r="Q67" i="96" s="1"/>
  <c r="P67" i="96" s="1"/>
  <c r="O67" i="96" s="1"/>
  <c r="W68" i="96"/>
  <c r="V68" i="96" s="1"/>
  <c r="U68" i="96" s="1"/>
  <c r="T68" i="96" s="1"/>
  <c r="S68" i="96" s="1"/>
  <c r="R68" i="96" s="1"/>
  <c r="Q68" i="96" s="1"/>
  <c r="P68" i="96" s="1"/>
  <c r="O68" i="96" s="1"/>
  <c r="X68" i="96"/>
  <c r="S69" i="96"/>
  <c r="R69" i="96" s="1"/>
  <c r="Q69" i="96" s="1"/>
  <c r="P69" i="96" s="1"/>
  <c r="O69" i="96" s="1"/>
  <c r="U69" i="96"/>
  <c r="T69" i="96" s="1"/>
  <c r="V69" i="96"/>
  <c r="X69" i="96"/>
  <c r="W69" i="96" s="1"/>
  <c r="V70" i="96"/>
  <c r="U70" i="96" s="1"/>
  <c r="T70" i="96" s="1"/>
  <c r="S70" i="96" s="1"/>
  <c r="R70" i="96" s="1"/>
  <c r="Q70" i="96" s="1"/>
  <c r="P70" i="96" s="1"/>
  <c r="O70" i="96" s="1"/>
  <c r="W70" i="96"/>
  <c r="X70" i="96"/>
  <c r="X71" i="96"/>
  <c r="W71" i="96" s="1"/>
  <c r="V71" i="96" s="1"/>
  <c r="U71" i="96" s="1"/>
  <c r="T71" i="96" s="1"/>
  <c r="S71" i="96" s="1"/>
  <c r="R71" i="96" s="1"/>
  <c r="Q71" i="96" s="1"/>
  <c r="P71" i="96" s="1"/>
  <c r="O71" i="96" s="1"/>
  <c r="Q72" i="96"/>
  <c r="P72" i="96" s="1"/>
  <c r="O72" i="96" s="1"/>
  <c r="S72" i="96"/>
  <c r="R72" i="96" s="1"/>
  <c r="T72" i="96"/>
  <c r="V72" i="96"/>
  <c r="U72" i="96" s="1"/>
  <c r="X72" i="96"/>
  <c r="W72" i="96" s="1"/>
  <c r="T73" i="96"/>
  <c r="S73" i="96" s="1"/>
  <c r="R73" i="96" s="1"/>
  <c r="Q73" i="96" s="1"/>
  <c r="P73" i="96" s="1"/>
  <c r="O73" i="96" s="1"/>
  <c r="U73" i="96"/>
  <c r="W73" i="96"/>
  <c r="V73" i="96" s="1"/>
  <c r="X73" i="96"/>
  <c r="X74" i="96"/>
  <c r="W74" i="96" s="1"/>
  <c r="V74" i="96" s="1"/>
  <c r="U74" i="96" s="1"/>
  <c r="T74" i="96" s="1"/>
  <c r="S74" i="96" s="1"/>
  <c r="R74" i="96" s="1"/>
  <c r="Q74" i="96" s="1"/>
  <c r="P74" i="96" s="1"/>
  <c r="O74" i="96" s="1"/>
  <c r="T75" i="96"/>
  <c r="S75" i="96" s="1"/>
  <c r="R75" i="96" s="1"/>
  <c r="Q75" i="96" s="1"/>
  <c r="P75" i="96" s="1"/>
  <c r="O75" i="96" s="1"/>
  <c r="W75" i="96"/>
  <c r="V75" i="96" s="1"/>
  <c r="U75" i="96" s="1"/>
  <c r="X75" i="96"/>
  <c r="R76" i="96"/>
  <c r="Q76" i="96" s="1"/>
  <c r="P76" i="96" s="1"/>
  <c r="O76" i="96" s="1"/>
  <c r="X76" i="96"/>
  <c r="W76" i="96" s="1"/>
  <c r="V76" i="96" s="1"/>
  <c r="U76" i="96" s="1"/>
  <c r="T76" i="96" s="1"/>
  <c r="S76" i="96" s="1"/>
  <c r="W77" i="96"/>
  <c r="V77" i="96" s="1"/>
  <c r="U77" i="96" s="1"/>
  <c r="T77" i="96" s="1"/>
  <c r="S77" i="96" s="1"/>
  <c r="R77" i="96" s="1"/>
  <c r="Q77" i="96" s="1"/>
  <c r="P77" i="96" s="1"/>
  <c r="O77" i="96" s="1"/>
  <c r="X77" i="96"/>
  <c r="P78" i="96"/>
  <c r="O78" i="96" s="1"/>
  <c r="R78" i="96"/>
  <c r="Q78" i="96" s="1"/>
  <c r="X78" i="96"/>
  <c r="W78" i="96" s="1"/>
  <c r="V78" i="96" s="1"/>
  <c r="U78" i="96" s="1"/>
  <c r="T78" i="96" s="1"/>
  <c r="S78" i="96" s="1"/>
  <c r="X79" i="96"/>
  <c r="W79" i="96" s="1"/>
  <c r="V79" i="96" s="1"/>
  <c r="U79" i="96" s="1"/>
  <c r="T79" i="96" s="1"/>
  <c r="S79" i="96" s="1"/>
  <c r="R79" i="96" s="1"/>
  <c r="Q79" i="96" s="1"/>
  <c r="P79" i="96" s="1"/>
  <c r="O79" i="96" s="1"/>
  <c r="X80" i="96"/>
  <c r="W80" i="96" s="1"/>
  <c r="V80" i="96" s="1"/>
  <c r="U80" i="96" s="1"/>
  <c r="T80" i="96" s="1"/>
  <c r="S80" i="96" s="1"/>
  <c r="R80" i="96" s="1"/>
  <c r="Q80" i="96" s="1"/>
  <c r="P80" i="96" s="1"/>
  <c r="O80" i="96" s="1"/>
  <c r="P81" i="96"/>
  <c r="O81" i="96" s="1"/>
  <c r="V81" i="96"/>
  <c r="U81" i="96" s="1"/>
  <c r="T81" i="96" s="1"/>
  <c r="S81" i="96" s="1"/>
  <c r="R81" i="96" s="1"/>
  <c r="Q81" i="96" s="1"/>
  <c r="X81" i="96"/>
  <c r="W81" i="96" s="1"/>
  <c r="W82" i="96"/>
  <c r="V82" i="96" s="1"/>
  <c r="U82" i="96" s="1"/>
  <c r="T82" i="96" s="1"/>
  <c r="S82" i="96" s="1"/>
  <c r="R82" i="96" s="1"/>
  <c r="Q82" i="96" s="1"/>
  <c r="P82" i="96" s="1"/>
  <c r="O82" i="96" s="1"/>
  <c r="X82" i="96"/>
  <c r="X83" i="96"/>
  <c r="W83" i="96" s="1"/>
  <c r="V83" i="96" s="1"/>
  <c r="U83" i="96" s="1"/>
  <c r="T83" i="96" s="1"/>
  <c r="S83" i="96" s="1"/>
  <c r="R83" i="96" s="1"/>
  <c r="Q83" i="96" s="1"/>
  <c r="P83" i="96" s="1"/>
  <c r="O83" i="96" s="1"/>
  <c r="W84" i="96"/>
  <c r="V84" i="96" s="1"/>
  <c r="U84" i="96" s="1"/>
  <c r="T84" i="96" s="1"/>
  <c r="S84" i="96" s="1"/>
  <c r="R84" i="96" s="1"/>
  <c r="Q84" i="96" s="1"/>
  <c r="P84" i="96" s="1"/>
  <c r="O84" i="96" s="1"/>
  <c r="X84" i="96"/>
  <c r="X85" i="96"/>
  <c r="W85" i="96" s="1"/>
  <c r="V85" i="96" s="1"/>
  <c r="U85" i="96" s="1"/>
  <c r="T85" i="96" s="1"/>
  <c r="S85" i="96" s="1"/>
  <c r="R85" i="96" s="1"/>
  <c r="Q85" i="96" s="1"/>
  <c r="P85" i="96" s="1"/>
  <c r="O85" i="96" s="1"/>
  <c r="V86" i="96"/>
  <c r="U86" i="96" s="1"/>
  <c r="T86" i="96" s="1"/>
  <c r="S86" i="96" s="1"/>
  <c r="R86" i="96" s="1"/>
  <c r="Q86" i="96" s="1"/>
  <c r="P86" i="96" s="1"/>
  <c r="O86" i="96" s="1"/>
  <c r="X86" i="96"/>
  <c r="W86" i="96" s="1"/>
  <c r="X87" i="96"/>
  <c r="W87" i="96" s="1"/>
  <c r="V87" i="96" s="1"/>
  <c r="U87" i="96" s="1"/>
  <c r="T87" i="96" s="1"/>
  <c r="S87" i="96" s="1"/>
  <c r="R87" i="96" s="1"/>
  <c r="Q87" i="96" s="1"/>
  <c r="P87" i="96" s="1"/>
  <c r="O87" i="96" s="1"/>
  <c r="X88" i="96"/>
  <c r="W88" i="96" s="1"/>
  <c r="V88" i="96" s="1"/>
  <c r="U88" i="96" s="1"/>
  <c r="T88" i="96" s="1"/>
  <c r="S88" i="96" s="1"/>
  <c r="R88" i="96" s="1"/>
  <c r="Q88" i="96" s="1"/>
  <c r="P88" i="96" s="1"/>
  <c r="O88" i="96" s="1"/>
  <c r="R89" i="96"/>
  <c r="Q89" i="96" s="1"/>
  <c r="P89" i="96" s="1"/>
  <c r="O89" i="96" s="1"/>
  <c r="T89" i="96"/>
  <c r="S89" i="96" s="1"/>
  <c r="W89" i="96"/>
  <c r="V89" i="96" s="1"/>
  <c r="U89" i="96" s="1"/>
  <c r="X89" i="96"/>
  <c r="X90" i="96"/>
  <c r="W90" i="96" s="1"/>
  <c r="V90" i="96" s="1"/>
  <c r="U90" i="96" s="1"/>
  <c r="T90" i="96" s="1"/>
  <c r="S90" i="96" s="1"/>
  <c r="R90" i="96" s="1"/>
  <c r="Q90" i="96" s="1"/>
  <c r="P90" i="96" s="1"/>
  <c r="O90" i="96" s="1"/>
  <c r="W91" i="96"/>
  <c r="V91" i="96" s="1"/>
  <c r="U91" i="96" s="1"/>
  <c r="T91" i="96" s="1"/>
  <c r="S91" i="96" s="1"/>
  <c r="R91" i="96" s="1"/>
  <c r="Q91" i="96" s="1"/>
  <c r="P91" i="96" s="1"/>
  <c r="O91" i="96" s="1"/>
  <c r="X91" i="96"/>
  <c r="R92" i="96"/>
  <c r="Q92" i="96" s="1"/>
  <c r="P92" i="96" s="1"/>
  <c r="O92" i="96" s="1"/>
  <c r="W92" i="96"/>
  <c r="V92" i="96" s="1"/>
  <c r="U92" i="96" s="1"/>
  <c r="T92" i="96" s="1"/>
  <c r="S92" i="96" s="1"/>
  <c r="X92" i="96"/>
  <c r="X93" i="96"/>
  <c r="W93" i="96" s="1"/>
  <c r="V93" i="96" s="1"/>
  <c r="U93" i="96" s="1"/>
  <c r="T93" i="96" s="1"/>
  <c r="S93" i="96" s="1"/>
  <c r="R93" i="96" s="1"/>
  <c r="Q93" i="96" s="1"/>
  <c r="P93" i="96" s="1"/>
  <c r="O93" i="96" s="1"/>
  <c r="W94" i="96"/>
  <c r="V94" i="96" s="1"/>
  <c r="U94" i="96" s="1"/>
  <c r="T94" i="96" s="1"/>
  <c r="S94" i="96" s="1"/>
  <c r="R94" i="96" s="1"/>
  <c r="Q94" i="96" s="1"/>
  <c r="P94" i="96" s="1"/>
  <c r="O94" i="96" s="1"/>
  <c r="X94" i="96"/>
  <c r="X95" i="96"/>
  <c r="W95" i="96" s="1"/>
  <c r="V95" i="96" s="1"/>
  <c r="U95" i="96" s="1"/>
  <c r="T95" i="96" s="1"/>
  <c r="S95" i="96" s="1"/>
  <c r="R95" i="96" s="1"/>
  <c r="Q95" i="96" s="1"/>
  <c r="P95" i="96" s="1"/>
  <c r="O95" i="96" s="1"/>
  <c r="T96" i="96"/>
  <c r="S96" i="96" s="1"/>
  <c r="R96" i="96" s="1"/>
  <c r="Q96" i="96" s="1"/>
  <c r="P96" i="96" s="1"/>
  <c r="O96" i="96" s="1"/>
  <c r="W96" i="96"/>
  <c r="V96" i="96" s="1"/>
  <c r="U96" i="96" s="1"/>
  <c r="X96" i="96"/>
  <c r="U97" i="96"/>
  <c r="T97" i="96" s="1"/>
  <c r="S97" i="96" s="1"/>
  <c r="R97" i="96" s="1"/>
  <c r="Q97" i="96" s="1"/>
  <c r="P97" i="96" s="1"/>
  <c r="O97" i="96" s="1"/>
  <c r="X97" i="96"/>
  <c r="W97" i="96" s="1"/>
  <c r="V97" i="96" s="1"/>
  <c r="W98" i="96"/>
  <c r="V98" i="96" s="1"/>
  <c r="U98" i="96" s="1"/>
  <c r="T98" i="96" s="1"/>
  <c r="S98" i="96" s="1"/>
  <c r="R98" i="96" s="1"/>
  <c r="Q98" i="96" s="1"/>
  <c r="P98" i="96" s="1"/>
  <c r="O98" i="96" s="1"/>
  <c r="X98" i="96"/>
  <c r="X99" i="96"/>
  <c r="W99" i="96" s="1"/>
  <c r="V99" i="96" s="1"/>
  <c r="U99" i="96" s="1"/>
  <c r="T99" i="96" s="1"/>
  <c r="S99" i="96" s="1"/>
  <c r="R99" i="96" s="1"/>
  <c r="Q99" i="96" s="1"/>
  <c r="P99" i="96" s="1"/>
  <c r="O99" i="96" s="1"/>
  <c r="Q100" i="96"/>
  <c r="P100" i="96" s="1"/>
  <c r="O100" i="96" s="1"/>
  <c r="X100" i="96"/>
  <c r="W100" i="96" s="1"/>
  <c r="V100" i="96" s="1"/>
  <c r="U100" i="96" s="1"/>
  <c r="T100" i="96" s="1"/>
  <c r="S100" i="96" s="1"/>
  <c r="R100" i="96" s="1"/>
  <c r="U101" i="96"/>
  <c r="T101" i="96" s="1"/>
  <c r="S101" i="96" s="1"/>
  <c r="R101" i="96" s="1"/>
  <c r="Q101" i="96" s="1"/>
  <c r="P101" i="96" s="1"/>
  <c r="O101" i="96" s="1"/>
  <c r="W101" i="96"/>
  <c r="V101" i="96" s="1"/>
  <c r="X101" i="96"/>
  <c r="X102" i="96"/>
  <c r="W102" i="96" s="1"/>
  <c r="V102" i="96" s="1"/>
  <c r="U102" i="96" s="1"/>
  <c r="T102" i="96" s="1"/>
  <c r="S102" i="96" s="1"/>
  <c r="R102" i="96" s="1"/>
  <c r="Q102" i="96" s="1"/>
  <c r="P102" i="96" s="1"/>
  <c r="O102" i="96" s="1"/>
  <c r="W103" i="96"/>
  <c r="V103" i="96" s="1"/>
  <c r="U103" i="96" s="1"/>
  <c r="T103" i="96" s="1"/>
  <c r="S103" i="96" s="1"/>
  <c r="R103" i="96" s="1"/>
  <c r="Q103" i="96" s="1"/>
  <c r="P103" i="96" s="1"/>
  <c r="O103" i="96" s="1"/>
  <c r="X103" i="96"/>
  <c r="V104" i="96"/>
  <c r="U104" i="96" s="1"/>
  <c r="T104" i="96" s="1"/>
  <c r="S104" i="96" s="1"/>
  <c r="R104" i="96" s="1"/>
  <c r="Q104" i="96" s="1"/>
  <c r="P104" i="96" s="1"/>
  <c r="O104" i="96" s="1"/>
  <c r="X104" i="96"/>
  <c r="W104" i="96" s="1"/>
  <c r="W105" i="96"/>
  <c r="V105" i="96" s="1"/>
  <c r="U105" i="96" s="1"/>
  <c r="T105" i="96" s="1"/>
  <c r="S105" i="96" s="1"/>
  <c r="R105" i="96" s="1"/>
  <c r="Q105" i="96" s="1"/>
  <c r="P105" i="96" s="1"/>
  <c r="O105" i="96" s="1"/>
  <c r="X105" i="96"/>
  <c r="X106" i="96"/>
  <c r="W106" i="96" s="1"/>
  <c r="V106" i="96" s="1"/>
  <c r="U106" i="96" s="1"/>
  <c r="T106" i="96" s="1"/>
  <c r="S106" i="96" s="1"/>
  <c r="R106" i="96" s="1"/>
  <c r="Q106" i="96" s="1"/>
  <c r="P106" i="96" s="1"/>
  <c r="O106" i="96" s="1"/>
  <c r="V107" i="96"/>
  <c r="U107" i="96" s="1"/>
  <c r="T107" i="96" s="1"/>
  <c r="S107" i="96" s="1"/>
  <c r="R107" i="96" s="1"/>
  <c r="Q107" i="96" s="1"/>
  <c r="P107" i="96" s="1"/>
  <c r="O107" i="96" s="1"/>
  <c r="X107" i="96"/>
  <c r="W107" i="96" s="1"/>
  <c r="X108" i="96"/>
  <c r="W108" i="96" s="1"/>
  <c r="V108" i="96" s="1"/>
  <c r="U108" i="96" s="1"/>
  <c r="T108" i="96" s="1"/>
  <c r="S108" i="96" s="1"/>
  <c r="R108" i="96" s="1"/>
  <c r="Q108" i="96" s="1"/>
  <c r="P108" i="96" s="1"/>
  <c r="O108" i="96" s="1"/>
  <c r="P109" i="96"/>
  <c r="O109" i="96" s="1"/>
  <c r="U109" i="96"/>
  <c r="T109" i="96" s="1"/>
  <c r="S109" i="96" s="1"/>
  <c r="R109" i="96" s="1"/>
  <c r="Q109" i="96" s="1"/>
  <c r="V109" i="96"/>
  <c r="X109" i="96"/>
  <c r="W109" i="96" s="1"/>
  <c r="W110" i="96"/>
  <c r="V110" i="96" s="1"/>
  <c r="U110" i="96" s="1"/>
  <c r="T110" i="96" s="1"/>
  <c r="S110" i="96" s="1"/>
  <c r="R110" i="96" s="1"/>
  <c r="Q110" i="96" s="1"/>
  <c r="P110" i="96" s="1"/>
  <c r="O110" i="96" s="1"/>
  <c r="X110" i="96"/>
  <c r="V111" i="96"/>
  <c r="U111" i="96" s="1"/>
  <c r="T111" i="96" s="1"/>
  <c r="S111" i="96" s="1"/>
  <c r="R111" i="96" s="1"/>
  <c r="Q111" i="96" s="1"/>
  <c r="P111" i="96" s="1"/>
  <c r="O111" i="96" s="1"/>
  <c r="X111" i="96"/>
  <c r="W111" i="96" s="1"/>
  <c r="W112" i="96"/>
  <c r="V112" i="96" s="1"/>
  <c r="U112" i="96" s="1"/>
  <c r="T112" i="96" s="1"/>
  <c r="S112" i="96" s="1"/>
  <c r="R112" i="96" s="1"/>
  <c r="Q112" i="96" s="1"/>
  <c r="P112" i="96" s="1"/>
  <c r="O112" i="96" s="1"/>
  <c r="X112" i="96"/>
  <c r="X113" i="96"/>
  <c r="W113" i="96" s="1"/>
  <c r="V113" i="96" s="1"/>
  <c r="U113" i="96" s="1"/>
  <c r="T113" i="96" s="1"/>
  <c r="S113" i="96" s="1"/>
  <c r="R113" i="96" s="1"/>
  <c r="Q113" i="96" s="1"/>
  <c r="P113" i="96" s="1"/>
  <c r="O113" i="96" s="1"/>
  <c r="S114" i="96"/>
  <c r="R114" i="96" s="1"/>
  <c r="Q114" i="96" s="1"/>
  <c r="P114" i="96" s="1"/>
  <c r="O114" i="96" s="1"/>
  <c r="X114" i="96"/>
  <c r="W114" i="96" s="1"/>
  <c r="V114" i="96" s="1"/>
  <c r="U114" i="96" s="1"/>
  <c r="T114" i="96" s="1"/>
  <c r="X115" i="96"/>
  <c r="W115" i="96" s="1"/>
  <c r="V115" i="96" s="1"/>
  <c r="U115" i="96" s="1"/>
  <c r="T115" i="96" s="1"/>
  <c r="S115" i="96" s="1"/>
  <c r="R115" i="96" s="1"/>
  <c r="Q115" i="96" s="1"/>
  <c r="P115" i="96" s="1"/>
  <c r="O115" i="96" s="1"/>
  <c r="X116" i="96"/>
  <c r="W116" i="96" s="1"/>
  <c r="V116" i="96" s="1"/>
  <c r="U116" i="96" s="1"/>
  <c r="T116" i="96" s="1"/>
  <c r="S116" i="96" s="1"/>
  <c r="R116" i="96" s="1"/>
  <c r="Q116" i="96" s="1"/>
  <c r="P116" i="96" s="1"/>
  <c r="O116" i="96" s="1"/>
  <c r="W117" i="96"/>
  <c r="V117" i="96" s="1"/>
  <c r="U117" i="96" s="1"/>
  <c r="T117" i="96" s="1"/>
  <c r="S117" i="96" s="1"/>
  <c r="R117" i="96" s="1"/>
  <c r="Q117" i="96" s="1"/>
  <c r="P117" i="96" s="1"/>
  <c r="O117" i="96" s="1"/>
  <c r="X117" i="96"/>
  <c r="V118" i="96"/>
  <c r="U118" i="96" s="1"/>
  <c r="T118" i="96" s="1"/>
  <c r="S118" i="96" s="1"/>
  <c r="R118" i="96" s="1"/>
  <c r="Q118" i="96" s="1"/>
  <c r="P118" i="96" s="1"/>
  <c r="O118" i="96" s="1"/>
  <c r="X118" i="96"/>
  <c r="W118" i="96" s="1"/>
  <c r="S119" i="96"/>
  <c r="R119" i="96" s="1"/>
  <c r="Q119" i="96" s="1"/>
  <c r="P119" i="96" s="1"/>
  <c r="O119" i="96" s="1"/>
  <c r="T119" i="96"/>
  <c r="V119" i="96"/>
  <c r="U119" i="96" s="1"/>
  <c r="W119" i="96"/>
  <c r="X119" i="96"/>
  <c r="P120" i="96"/>
  <c r="O120" i="96" s="1"/>
  <c r="X120" i="96"/>
  <c r="W120" i="96" s="1"/>
  <c r="V120" i="96" s="1"/>
  <c r="U120" i="96" s="1"/>
  <c r="T120" i="96" s="1"/>
  <c r="S120" i="96" s="1"/>
  <c r="R120" i="96" s="1"/>
  <c r="Q120" i="96" s="1"/>
  <c r="X121" i="96"/>
  <c r="W121" i="96" s="1"/>
  <c r="V121" i="96" s="1"/>
  <c r="U121" i="96" s="1"/>
  <c r="T121" i="96" s="1"/>
  <c r="S121" i="96" s="1"/>
  <c r="R121" i="96" s="1"/>
  <c r="Q121" i="96" s="1"/>
  <c r="P121" i="96" s="1"/>
  <c r="O121" i="96" s="1"/>
  <c r="U122" i="96"/>
  <c r="T122" i="96" s="1"/>
  <c r="S122" i="96" s="1"/>
  <c r="R122" i="96" s="1"/>
  <c r="Q122" i="96" s="1"/>
  <c r="P122" i="96" s="1"/>
  <c r="O122" i="96" s="1"/>
  <c r="W122" i="96"/>
  <c r="V122" i="96" s="1"/>
  <c r="X122" i="96"/>
  <c r="X123" i="96"/>
  <c r="W123" i="96" s="1"/>
  <c r="V123" i="96" s="1"/>
  <c r="U123" i="96" s="1"/>
  <c r="T123" i="96" s="1"/>
  <c r="S123" i="96" s="1"/>
  <c r="R123" i="96" s="1"/>
  <c r="Q123" i="96" s="1"/>
  <c r="P123" i="96" s="1"/>
  <c r="O123" i="96" s="1"/>
  <c r="R124" i="96"/>
  <c r="Q124" i="96" s="1"/>
  <c r="P124" i="96" s="1"/>
  <c r="O124" i="96" s="1"/>
  <c r="T124" i="96"/>
  <c r="S124" i="96" s="1"/>
  <c r="W124" i="96"/>
  <c r="V124" i="96" s="1"/>
  <c r="U124" i="96" s="1"/>
  <c r="X124" i="96"/>
  <c r="R125" i="96"/>
  <c r="Q125" i="96" s="1"/>
  <c r="P125" i="96" s="1"/>
  <c r="O125" i="96" s="1"/>
  <c r="X125" i="96"/>
  <c r="W125" i="96" s="1"/>
  <c r="V125" i="96" s="1"/>
  <c r="U125" i="96" s="1"/>
  <c r="T125" i="96" s="1"/>
  <c r="S125" i="96" s="1"/>
  <c r="W126" i="96"/>
  <c r="V126" i="96" s="1"/>
  <c r="U126" i="96" s="1"/>
  <c r="T126" i="96" s="1"/>
  <c r="S126" i="96" s="1"/>
  <c r="R126" i="96" s="1"/>
  <c r="Q126" i="96" s="1"/>
  <c r="P126" i="96" s="1"/>
  <c r="O126" i="96" s="1"/>
  <c r="X126" i="96"/>
  <c r="W127" i="96"/>
  <c r="V127" i="96" s="1"/>
  <c r="U127" i="96" s="1"/>
  <c r="T127" i="96" s="1"/>
  <c r="S127" i="96" s="1"/>
  <c r="R127" i="96" s="1"/>
  <c r="Q127" i="96" s="1"/>
  <c r="P127" i="96" s="1"/>
  <c r="O127" i="96" s="1"/>
  <c r="X127" i="96"/>
  <c r="X128" i="96"/>
  <c r="W128" i="96" s="1"/>
  <c r="V128" i="96" s="1"/>
  <c r="U128" i="96" s="1"/>
  <c r="T128" i="96" s="1"/>
  <c r="S128" i="96" s="1"/>
  <c r="R128" i="96" s="1"/>
  <c r="Q128" i="96" s="1"/>
  <c r="P128" i="96" s="1"/>
  <c r="O128" i="96" s="1"/>
  <c r="T129" i="96"/>
  <c r="S129" i="96" s="1"/>
  <c r="R129" i="96" s="1"/>
  <c r="Q129" i="96" s="1"/>
  <c r="P129" i="96" s="1"/>
  <c r="O129" i="96" s="1"/>
  <c r="X129" i="96"/>
  <c r="W129" i="96" s="1"/>
  <c r="V129" i="96" s="1"/>
  <c r="U129" i="96" s="1"/>
  <c r="X130" i="96"/>
  <c r="W130" i="96" s="1"/>
  <c r="V130" i="96" s="1"/>
  <c r="U130" i="96" s="1"/>
  <c r="T130" i="96" s="1"/>
  <c r="S130" i="96" s="1"/>
  <c r="R130" i="96" s="1"/>
  <c r="Q130" i="96" s="1"/>
  <c r="P130" i="96" s="1"/>
  <c r="O130" i="96" s="1"/>
  <c r="W131" i="96"/>
  <c r="V131" i="96" s="1"/>
  <c r="U131" i="96" s="1"/>
  <c r="T131" i="96" s="1"/>
  <c r="S131" i="96" s="1"/>
  <c r="R131" i="96" s="1"/>
  <c r="Q131" i="96" s="1"/>
  <c r="P131" i="96" s="1"/>
  <c r="O131" i="96" s="1"/>
  <c r="X131" i="96"/>
  <c r="V132" i="96"/>
  <c r="U132" i="96" s="1"/>
  <c r="T132" i="96" s="1"/>
  <c r="S132" i="96" s="1"/>
  <c r="R132" i="96" s="1"/>
  <c r="Q132" i="96" s="1"/>
  <c r="P132" i="96" s="1"/>
  <c r="O132" i="96" s="1"/>
  <c r="X132" i="96"/>
  <c r="W132" i="96" s="1"/>
  <c r="W133" i="96"/>
  <c r="V133" i="96" s="1"/>
  <c r="U133" i="96" s="1"/>
  <c r="T133" i="96" s="1"/>
  <c r="S133" i="96" s="1"/>
  <c r="R133" i="96" s="1"/>
  <c r="Q133" i="96" s="1"/>
  <c r="P133" i="96" s="1"/>
  <c r="O133" i="96" s="1"/>
  <c r="X133" i="96"/>
  <c r="W134" i="96"/>
  <c r="V134" i="96" s="1"/>
  <c r="U134" i="96" s="1"/>
  <c r="T134" i="96" s="1"/>
  <c r="S134" i="96" s="1"/>
  <c r="R134" i="96" s="1"/>
  <c r="Q134" i="96" s="1"/>
  <c r="P134" i="96" s="1"/>
  <c r="O134" i="96" s="1"/>
  <c r="X134" i="96"/>
  <c r="X135" i="96"/>
  <c r="W135" i="96" s="1"/>
  <c r="V135" i="96" s="1"/>
  <c r="U135" i="96" s="1"/>
  <c r="T135" i="96" s="1"/>
  <c r="S135" i="96" s="1"/>
  <c r="R135" i="96" s="1"/>
  <c r="Q135" i="96" s="1"/>
  <c r="P135" i="96" s="1"/>
  <c r="O135" i="96" s="1"/>
  <c r="W136" i="96"/>
  <c r="V136" i="96" s="1"/>
  <c r="U136" i="96" s="1"/>
  <c r="T136" i="96" s="1"/>
  <c r="S136" i="96" s="1"/>
  <c r="R136" i="96" s="1"/>
  <c r="Q136" i="96" s="1"/>
  <c r="P136" i="96" s="1"/>
  <c r="O136" i="96" s="1"/>
  <c r="X136" i="96"/>
  <c r="X137" i="96"/>
  <c r="W137" i="96" s="1"/>
  <c r="V137" i="96" s="1"/>
  <c r="U137" i="96" s="1"/>
  <c r="T137" i="96" s="1"/>
  <c r="S137" i="96" s="1"/>
  <c r="R137" i="96" s="1"/>
  <c r="Q137" i="96" s="1"/>
  <c r="P137" i="96" s="1"/>
  <c r="O137" i="96" s="1"/>
  <c r="O138" i="96"/>
  <c r="W138" i="96"/>
  <c r="V138" i="96" s="1"/>
  <c r="U138" i="96" s="1"/>
  <c r="T138" i="96" s="1"/>
  <c r="S138" i="96" s="1"/>
  <c r="R138" i="96" s="1"/>
  <c r="Q138" i="96" s="1"/>
  <c r="P138" i="96" s="1"/>
  <c r="X138" i="96"/>
  <c r="X139" i="96"/>
  <c r="W139" i="96" s="1"/>
  <c r="V139" i="96" s="1"/>
  <c r="U139" i="96" s="1"/>
  <c r="T139" i="96" s="1"/>
  <c r="S139" i="96" s="1"/>
  <c r="R139" i="96" s="1"/>
  <c r="Q139" i="96" s="1"/>
  <c r="P139" i="96" s="1"/>
  <c r="O139" i="96" s="1"/>
  <c r="S140" i="96"/>
  <c r="R140" i="96" s="1"/>
  <c r="Q140" i="96" s="1"/>
  <c r="P140" i="96" s="1"/>
  <c r="O140" i="96" s="1"/>
  <c r="T140" i="96"/>
  <c r="W140" i="96"/>
  <c r="V140" i="96" s="1"/>
  <c r="U140" i="96" s="1"/>
  <c r="X140" i="96"/>
  <c r="X141" i="96"/>
  <c r="W141" i="96" s="1"/>
  <c r="V141" i="96" s="1"/>
  <c r="U141" i="96" s="1"/>
  <c r="T141" i="96" s="1"/>
  <c r="S141" i="96" s="1"/>
  <c r="R141" i="96" s="1"/>
  <c r="Q141" i="96" s="1"/>
  <c r="P141" i="96" s="1"/>
  <c r="O141" i="96" s="1"/>
  <c r="X142" i="96"/>
  <c r="W142" i="96" s="1"/>
  <c r="V142" i="96" s="1"/>
  <c r="U142" i="96" s="1"/>
  <c r="T142" i="96" s="1"/>
  <c r="S142" i="96" s="1"/>
  <c r="R142" i="96" s="1"/>
  <c r="Q142" i="96" s="1"/>
  <c r="P142" i="96" s="1"/>
  <c r="O142" i="96" s="1"/>
  <c r="U143" i="96"/>
  <c r="T143" i="96" s="1"/>
  <c r="S143" i="96" s="1"/>
  <c r="R143" i="96" s="1"/>
  <c r="Q143" i="96" s="1"/>
  <c r="P143" i="96" s="1"/>
  <c r="O143" i="96" s="1"/>
  <c r="W143" i="96"/>
  <c r="V143" i="96" s="1"/>
  <c r="X143" i="96"/>
  <c r="V144" i="96"/>
  <c r="U144" i="96" s="1"/>
  <c r="T144" i="96" s="1"/>
  <c r="S144" i="96" s="1"/>
  <c r="R144" i="96" s="1"/>
  <c r="Q144" i="96" s="1"/>
  <c r="P144" i="96" s="1"/>
  <c r="O144" i="96" s="1"/>
  <c r="X144" i="96"/>
  <c r="W144" i="96" s="1"/>
  <c r="R145" i="96"/>
  <c r="Q145" i="96" s="1"/>
  <c r="P145" i="96" s="1"/>
  <c r="O145" i="96" s="1"/>
  <c r="T145" i="96"/>
  <c r="S145" i="96" s="1"/>
  <c r="W145" i="96"/>
  <c r="V145" i="96" s="1"/>
  <c r="U145" i="96" s="1"/>
  <c r="X145" i="96"/>
  <c r="S146" i="96"/>
  <c r="R146" i="96" s="1"/>
  <c r="Q146" i="96" s="1"/>
  <c r="P146" i="96" s="1"/>
  <c r="O146" i="96" s="1"/>
  <c r="U146" i="96"/>
  <c r="T146" i="96" s="1"/>
  <c r="V146" i="96"/>
  <c r="X146" i="96"/>
  <c r="W146" i="96" s="1"/>
  <c r="V147" i="96"/>
  <c r="U147" i="96" s="1"/>
  <c r="T147" i="96" s="1"/>
  <c r="S147" i="96" s="1"/>
  <c r="R147" i="96" s="1"/>
  <c r="Q147" i="96" s="1"/>
  <c r="P147" i="96" s="1"/>
  <c r="O147" i="96" s="1"/>
  <c r="W147" i="96"/>
  <c r="X147" i="96"/>
  <c r="W148" i="96"/>
  <c r="V148" i="96" s="1"/>
  <c r="U148" i="96" s="1"/>
  <c r="T148" i="96" s="1"/>
  <c r="S148" i="96" s="1"/>
  <c r="R148" i="96" s="1"/>
  <c r="Q148" i="96" s="1"/>
  <c r="P148" i="96" s="1"/>
  <c r="O148" i="96" s="1"/>
  <c r="X148" i="96"/>
  <c r="V149" i="96"/>
  <c r="U149" i="96" s="1"/>
  <c r="T149" i="96" s="1"/>
  <c r="S149" i="96" s="1"/>
  <c r="R149" i="96" s="1"/>
  <c r="Q149" i="96" s="1"/>
  <c r="P149" i="96" s="1"/>
  <c r="O149" i="96" s="1"/>
  <c r="X149" i="96"/>
  <c r="W149" i="96" s="1"/>
  <c r="X150" i="96"/>
  <c r="W150" i="96" s="1"/>
  <c r="V150" i="96" s="1"/>
  <c r="U150" i="96" s="1"/>
  <c r="T150" i="96" s="1"/>
  <c r="S150" i="96" s="1"/>
  <c r="R150" i="96" s="1"/>
  <c r="Q150" i="96" s="1"/>
  <c r="P150" i="96" s="1"/>
  <c r="O150" i="96" s="1"/>
  <c r="V151" i="96"/>
  <c r="U151" i="96" s="1"/>
  <c r="T151" i="96" s="1"/>
  <c r="S151" i="96" s="1"/>
  <c r="R151" i="96" s="1"/>
  <c r="Q151" i="96" s="1"/>
  <c r="P151" i="96" s="1"/>
  <c r="O151" i="96" s="1"/>
  <c r="X151" i="96"/>
  <c r="W151" i="96" s="1"/>
  <c r="W152" i="96"/>
  <c r="V152" i="96" s="1"/>
  <c r="U152" i="96" s="1"/>
  <c r="T152" i="96" s="1"/>
  <c r="S152" i="96" s="1"/>
  <c r="R152" i="96" s="1"/>
  <c r="Q152" i="96" s="1"/>
  <c r="P152" i="96" s="1"/>
  <c r="O152" i="96" s="1"/>
  <c r="X152" i="96"/>
  <c r="X153" i="96"/>
  <c r="W153" i="96" s="1"/>
  <c r="V153" i="96" s="1"/>
  <c r="U153" i="96" s="1"/>
  <c r="T153" i="96" s="1"/>
  <c r="S153" i="96" s="1"/>
  <c r="R153" i="96" s="1"/>
  <c r="Q153" i="96" s="1"/>
  <c r="P153" i="96" s="1"/>
  <c r="O153" i="96" s="1"/>
  <c r="W154" i="96"/>
  <c r="V154" i="96" s="1"/>
  <c r="U154" i="96" s="1"/>
  <c r="T154" i="96" s="1"/>
  <c r="S154" i="96" s="1"/>
  <c r="R154" i="96" s="1"/>
  <c r="Q154" i="96" s="1"/>
  <c r="P154" i="96" s="1"/>
  <c r="O154" i="96" s="1"/>
  <c r="X154" i="96"/>
  <c r="R155" i="96"/>
  <c r="Q155" i="96" s="1"/>
  <c r="P155" i="96" s="1"/>
  <c r="O155" i="96" s="1"/>
  <c r="W155" i="96"/>
  <c r="V155" i="96" s="1"/>
  <c r="U155" i="96" s="1"/>
  <c r="T155" i="96" s="1"/>
  <c r="S155" i="96" s="1"/>
  <c r="X155" i="96"/>
  <c r="X156" i="96"/>
  <c r="W156" i="96" s="1"/>
  <c r="V156" i="96" s="1"/>
  <c r="U156" i="96" s="1"/>
  <c r="T156" i="96" s="1"/>
  <c r="S156" i="96" s="1"/>
  <c r="R156" i="96" s="1"/>
  <c r="Q156" i="96" s="1"/>
  <c r="P156" i="96" s="1"/>
  <c r="O156" i="96" s="1"/>
  <c r="X157" i="96"/>
  <c r="W157" i="96" s="1"/>
  <c r="V157" i="96" s="1"/>
  <c r="U157" i="96" s="1"/>
  <c r="T157" i="96" s="1"/>
  <c r="S157" i="96" s="1"/>
  <c r="R157" i="96" s="1"/>
  <c r="Q157" i="96" s="1"/>
  <c r="P157" i="96" s="1"/>
  <c r="O157" i="96" s="1"/>
  <c r="X158" i="96"/>
  <c r="W158" i="96" s="1"/>
  <c r="V158" i="96" s="1"/>
  <c r="U158" i="96" s="1"/>
  <c r="T158" i="96" s="1"/>
  <c r="S158" i="96" s="1"/>
  <c r="R158" i="96" s="1"/>
  <c r="Q158" i="96" s="1"/>
  <c r="P158" i="96" s="1"/>
  <c r="O158" i="96" s="1"/>
  <c r="R159" i="96"/>
  <c r="Q159" i="96" s="1"/>
  <c r="P159" i="96" s="1"/>
  <c r="O159" i="96" s="1"/>
  <c r="T159" i="96"/>
  <c r="S159" i="96" s="1"/>
  <c r="W159" i="96"/>
  <c r="V159" i="96" s="1"/>
  <c r="U159" i="96" s="1"/>
  <c r="X159" i="96"/>
  <c r="X160" i="96"/>
  <c r="W160" i="96" s="1"/>
  <c r="V160" i="96" s="1"/>
  <c r="U160" i="96" s="1"/>
  <c r="T160" i="96" s="1"/>
  <c r="S160" i="96" s="1"/>
  <c r="R160" i="96" s="1"/>
  <c r="Q160" i="96" s="1"/>
  <c r="P160" i="96" s="1"/>
  <c r="O160" i="96" s="1"/>
  <c r="W161" i="96"/>
  <c r="V161" i="96" s="1"/>
  <c r="U161" i="96" s="1"/>
  <c r="T161" i="96" s="1"/>
  <c r="S161" i="96" s="1"/>
  <c r="R161" i="96" s="1"/>
  <c r="Q161" i="96" s="1"/>
  <c r="P161" i="96" s="1"/>
  <c r="O161" i="96" s="1"/>
  <c r="X161" i="96"/>
  <c r="P162" i="96"/>
  <c r="O162" i="96" s="1"/>
  <c r="W162" i="96"/>
  <c r="V162" i="96" s="1"/>
  <c r="U162" i="96" s="1"/>
  <c r="T162" i="96" s="1"/>
  <c r="S162" i="96" s="1"/>
  <c r="R162" i="96" s="1"/>
  <c r="Q162" i="96" s="1"/>
  <c r="X162" i="96"/>
  <c r="X163" i="96"/>
  <c r="W163" i="96" s="1"/>
  <c r="V163" i="96" s="1"/>
  <c r="U163" i="96" s="1"/>
  <c r="T163" i="96" s="1"/>
  <c r="S163" i="96" s="1"/>
  <c r="R163" i="96" s="1"/>
  <c r="Q163" i="96" s="1"/>
  <c r="P163" i="96" s="1"/>
  <c r="O163" i="96" s="1"/>
  <c r="W164" i="96"/>
  <c r="V164" i="96" s="1"/>
  <c r="U164" i="96" s="1"/>
  <c r="T164" i="96" s="1"/>
  <c r="S164" i="96" s="1"/>
  <c r="R164" i="96" s="1"/>
  <c r="Q164" i="96" s="1"/>
  <c r="P164" i="96" s="1"/>
  <c r="O164" i="96" s="1"/>
  <c r="X164" i="96"/>
  <c r="V165" i="96"/>
  <c r="U165" i="96" s="1"/>
  <c r="T165" i="96" s="1"/>
  <c r="S165" i="96" s="1"/>
  <c r="R165" i="96" s="1"/>
  <c r="Q165" i="96" s="1"/>
  <c r="P165" i="96" s="1"/>
  <c r="O165" i="96" s="1"/>
  <c r="X165" i="96"/>
  <c r="W165" i="96" s="1"/>
  <c r="W166" i="96"/>
  <c r="V166" i="96" s="1"/>
  <c r="U166" i="96" s="1"/>
  <c r="T166" i="96" s="1"/>
  <c r="S166" i="96" s="1"/>
  <c r="R166" i="96" s="1"/>
  <c r="Q166" i="96" s="1"/>
  <c r="P166" i="96" s="1"/>
  <c r="O166" i="96" s="1"/>
  <c r="X166" i="96"/>
  <c r="X167" i="96"/>
  <c r="W167" i="96" s="1"/>
  <c r="V167" i="96" s="1"/>
  <c r="U167" i="96" s="1"/>
  <c r="T167" i="96" s="1"/>
  <c r="S167" i="96" s="1"/>
  <c r="R167" i="96" s="1"/>
  <c r="Q167" i="96" s="1"/>
  <c r="P167" i="96" s="1"/>
  <c r="O167" i="96" s="1"/>
  <c r="X23" i="101"/>
  <c r="W23" i="101" s="1"/>
  <c r="V23" i="101" s="1"/>
  <c r="U23" i="101" s="1"/>
  <c r="T23" i="101" s="1"/>
  <c r="S23" i="101" s="1"/>
  <c r="R23" i="101" s="1"/>
  <c r="Q23" i="101" s="1"/>
  <c r="P23" i="101" s="1"/>
  <c r="O23" i="101" s="1"/>
  <c r="W24" i="101"/>
  <c r="V24" i="101" s="1"/>
  <c r="U24" i="101" s="1"/>
  <c r="T24" i="101" s="1"/>
  <c r="S24" i="101" s="1"/>
  <c r="R24" i="101" s="1"/>
  <c r="Q24" i="101" s="1"/>
  <c r="P24" i="101" s="1"/>
  <c r="O24" i="101" s="1"/>
  <c r="X24" i="101"/>
  <c r="V25" i="101"/>
  <c r="U25" i="101" s="1"/>
  <c r="T25" i="101" s="1"/>
  <c r="S25" i="101" s="1"/>
  <c r="R25" i="101" s="1"/>
  <c r="Q25" i="101" s="1"/>
  <c r="P25" i="101" s="1"/>
  <c r="O25" i="101" s="1"/>
  <c r="W25" i="101"/>
  <c r="X25" i="101"/>
  <c r="X26" i="101"/>
  <c r="W26" i="101" s="1"/>
  <c r="V26" i="101" s="1"/>
  <c r="U26" i="101" s="1"/>
  <c r="T26" i="101" s="1"/>
  <c r="S26" i="101" s="1"/>
  <c r="R26" i="101" s="1"/>
  <c r="Q26" i="101" s="1"/>
  <c r="P26" i="101" s="1"/>
  <c r="O26" i="101" s="1"/>
  <c r="X27" i="101"/>
  <c r="W27" i="101" s="1"/>
  <c r="V27" i="101" s="1"/>
  <c r="U27" i="101" s="1"/>
  <c r="T27" i="101" s="1"/>
  <c r="S27" i="101" s="1"/>
  <c r="R27" i="101" s="1"/>
  <c r="Q27" i="101" s="1"/>
  <c r="P27" i="101" s="1"/>
  <c r="O27" i="101" s="1"/>
  <c r="W28" i="101"/>
  <c r="V28" i="101" s="1"/>
  <c r="U28" i="101" s="1"/>
  <c r="T28" i="101" s="1"/>
  <c r="S28" i="101" s="1"/>
  <c r="R28" i="101" s="1"/>
  <c r="Q28" i="101" s="1"/>
  <c r="P28" i="101" s="1"/>
  <c r="O28" i="101" s="1"/>
  <c r="X28" i="101"/>
  <c r="X29" i="101"/>
  <c r="W29" i="101" s="1"/>
  <c r="V29" i="101" s="1"/>
  <c r="U29" i="101" s="1"/>
  <c r="T29" i="101" s="1"/>
  <c r="S29" i="101" s="1"/>
  <c r="R29" i="101" s="1"/>
  <c r="Q29" i="101" s="1"/>
  <c r="P29" i="101" s="1"/>
  <c r="O29" i="101" s="1"/>
  <c r="X30" i="101"/>
  <c r="W30" i="101" s="1"/>
  <c r="V30" i="101" s="1"/>
  <c r="U30" i="101" s="1"/>
  <c r="T30" i="101" s="1"/>
  <c r="S30" i="101" s="1"/>
  <c r="R30" i="101" s="1"/>
  <c r="Q30" i="101" s="1"/>
  <c r="P30" i="101" s="1"/>
  <c r="O30" i="101" s="1"/>
  <c r="W31" i="101"/>
  <c r="V31" i="101" s="1"/>
  <c r="U31" i="101" s="1"/>
  <c r="T31" i="101" s="1"/>
  <c r="S31" i="101" s="1"/>
  <c r="R31" i="101" s="1"/>
  <c r="Q31" i="101" s="1"/>
  <c r="P31" i="101" s="1"/>
  <c r="O31" i="101" s="1"/>
  <c r="X31" i="101"/>
  <c r="V32" i="101"/>
  <c r="U32" i="101" s="1"/>
  <c r="T32" i="101" s="1"/>
  <c r="S32" i="101" s="1"/>
  <c r="R32" i="101" s="1"/>
  <c r="Q32" i="101" s="1"/>
  <c r="P32" i="101" s="1"/>
  <c r="O32" i="101" s="1"/>
  <c r="W32" i="101"/>
  <c r="X32" i="101"/>
  <c r="X33" i="101"/>
  <c r="W33" i="101" s="1"/>
  <c r="V33" i="101" s="1"/>
  <c r="U33" i="101" s="1"/>
  <c r="T33" i="101" s="1"/>
  <c r="S33" i="101" s="1"/>
  <c r="R33" i="101" s="1"/>
  <c r="Q33" i="101" s="1"/>
  <c r="P33" i="101" s="1"/>
  <c r="O33" i="101" s="1"/>
  <c r="X34" i="101"/>
  <c r="W34" i="101" s="1"/>
  <c r="V34" i="101" s="1"/>
  <c r="U34" i="101" s="1"/>
  <c r="T34" i="101" s="1"/>
  <c r="S34" i="101" s="1"/>
  <c r="R34" i="101" s="1"/>
  <c r="Q34" i="101" s="1"/>
  <c r="P34" i="101" s="1"/>
  <c r="O34" i="101" s="1"/>
  <c r="W35" i="101"/>
  <c r="V35" i="101" s="1"/>
  <c r="U35" i="101" s="1"/>
  <c r="T35" i="101" s="1"/>
  <c r="S35" i="101" s="1"/>
  <c r="R35" i="101" s="1"/>
  <c r="Q35" i="101" s="1"/>
  <c r="P35" i="101" s="1"/>
  <c r="O35" i="101" s="1"/>
  <c r="X35" i="101"/>
  <c r="X36" i="101"/>
  <c r="W36" i="101" s="1"/>
  <c r="V36" i="101" s="1"/>
  <c r="U36" i="101" s="1"/>
  <c r="T36" i="101" s="1"/>
  <c r="S36" i="101" s="1"/>
  <c r="R36" i="101" s="1"/>
  <c r="Q36" i="101" s="1"/>
  <c r="P36" i="101" s="1"/>
  <c r="O36" i="101" s="1"/>
  <c r="X37" i="101"/>
  <c r="W37" i="101" s="1"/>
  <c r="V37" i="101" s="1"/>
  <c r="U37" i="101" s="1"/>
  <c r="T37" i="101" s="1"/>
  <c r="S37" i="101" s="1"/>
  <c r="R37" i="101" s="1"/>
  <c r="Q37" i="101" s="1"/>
  <c r="P37" i="101" s="1"/>
  <c r="O37" i="101" s="1"/>
  <c r="W38" i="101"/>
  <c r="V38" i="101" s="1"/>
  <c r="U38" i="101" s="1"/>
  <c r="T38" i="101" s="1"/>
  <c r="S38" i="101" s="1"/>
  <c r="R38" i="101" s="1"/>
  <c r="Q38" i="101" s="1"/>
  <c r="P38" i="101" s="1"/>
  <c r="O38" i="101" s="1"/>
  <c r="X38" i="101"/>
  <c r="V39" i="101"/>
  <c r="U39" i="101" s="1"/>
  <c r="T39" i="101" s="1"/>
  <c r="S39" i="101" s="1"/>
  <c r="R39" i="101" s="1"/>
  <c r="Q39" i="101" s="1"/>
  <c r="P39" i="101" s="1"/>
  <c r="O39" i="101" s="1"/>
  <c r="W39" i="101"/>
  <c r="X39" i="101"/>
  <c r="V24" i="104"/>
  <c r="U24" i="104" s="1"/>
  <c r="T24" i="104" s="1"/>
  <c r="S24" i="104" s="1"/>
  <c r="R24" i="104" s="1"/>
  <c r="Q24" i="104" s="1"/>
  <c r="P24" i="104" s="1"/>
  <c r="O24" i="104" s="1"/>
  <c r="X24" i="104"/>
  <c r="W24" i="104" s="1"/>
  <c r="P25" i="104"/>
  <c r="O25" i="104" s="1"/>
  <c r="U25" i="104"/>
  <c r="T25" i="104" s="1"/>
  <c r="S25" i="104" s="1"/>
  <c r="R25" i="104" s="1"/>
  <c r="Q25" i="104" s="1"/>
  <c r="W25" i="104"/>
  <c r="V25" i="104" s="1"/>
  <c r="X25" i="104"/>
  <c r="V26" i="104"/>
  <c r="U26" i="104" s="1"/>
  <c r="T26" i="104" s="1"/>
  <c r="S26" i="104" s="1"/>
  <c r="R26" i="104" s="1"/>
  <c r="Q26" i="104" s="1"/>
  <c r="P26" i="104" s="1"/>
  <c r="O26" i="104" s="1"/>
  <c r="W26" i="104"/>
  <c r="X26" i="104"/>
  <c r="W27" i="104"/>
  <c r="V27" i="104" s="1"/>
  <c r="U27" i="104" s="1"/>
  <c r="T27" i="104" s="1"/>
  <c r="S27" i="104" s="1"/>
  <c r="R27" i="104" s="1"/>
  <c r="Q27" i="104" s="1"/>
  <c r="P27" i="104" s="1"/>
  <c r="O27" i="104" s="1"/>
  <c r="X27" i="104"/>
  <c r="X28" i="104"/>
  <c r="W28" i="104" s="1"/>
  <c r="V28" i="104" s="1"/>
  <c r="U28" i="104" s="1"/>
  <c r="T28" i="104" s="1"/>
  <c r="S28" i="104" s="1"/>
  <c r="R28" i="104" s="1"/>
  <c r="Q28" i="104" s="1"/>
  <c r="P28" i="104" s="1"/>
  <c r="O28" i="104" s="1"/>
  <c r="W29" i="104"/>
  <c r="V29" i="104" s="1"/>
  <c r="U29" i="104" s="1"/>
  <c r="T29" i="104" s="1"/>
  <c r="S29" i="104" s="1"/>
  <c r="R29" i="104" s="1"/>
  <c r="Q29" i="104" s="1"/>
  <c r="P29" i="104" s="1"/>
  <c r="O29" i="104" s="1"/>
  <c r="X29" i="104"/>
  <c r="W30" i="104"/>
  <c r="V30" i="104" s="1"/>
  <c r="U30" i="104" s="1"/>
  <c r="T30" i="104" s="1"/>
  <c r="S30" i="104" s="1"/>
  <c r="R30" i="104" s="1"/>
  <c r="Q30" i="104" s="1"/>
  <c r="P30" i="104" s="1"/>
  <c r="O30" i="104" s="1"/>
  <c r="X30" i="104"/>
  <c r="X31" i="104"/>
  <c r="W31" i="104" s="1"/>
  <c r="V31" i="104" s="1"/>
  <c r="U31" i="104" s="1"/>
  <c r="T31" i="104" s="1"/>
  <c r="S31" i="104" s="1"/>
  <c r="R31" i="104" s="1"/>
  <c r="Q31" i="104" s="1"/>
  <c r="P31" i="104" s="1"/>
  <c r="O31" i="104" s="1"/>
  <c r="T32" i="104"/>
  <c r="S32" i="104" s="1"/>
  <c r="R32" i="104" s="1"/>
  <c r="Q32" i="104" s="1"/>
  <c r="P32" i="104" s="1"/>
  <c r="O32" i="104" s="1"/>
  <c r="W32" i="104"/>
  <c r="V32" i="104" s="1"/>
  <c r="U32" i="104" s="1"/>
  <c r="X32" i="104"/>
  <c r="Q33" i="104"/>
  <c r="P33" i="104" s="1"/>
  <c r="O33" i="104" s="1"/>
  <c r="X33" i="104"/>
  <c r="W33" i="104" s="1"/>
  <c r="V33" i="104" s="1"/>
  <c r="U33" i="104" s="1"/>
  <c r="T33" i="104" s="1"/>
  <c r="S33" i="104" s="1"/>
  <c r="R33" i="104" s="1"/>
  <c r="W34" i="104"/>
  <c r="V34" i="104" s="1"/>
  <c r="U34" i="104" s="1"/>
  <c r="T34" i="104" s="1"/>
  <c r="S34" i="104" s="1"/>
  <c r="R34" i="104" s="1"/>
  <c r="Q34" i="104" s="1"/>
  <c r="P34" i="104" s="1"/>
  <c r="O34" i="104" s="1"/>
  <c r="X34" i="104"/>
  <c r="W35" i="104"/>
  <c r="V35" i="104" s="1"/>
  <c r="U35" i="104" s="1"/>
  <c r="T35" i="104" s="1"/>
  <c r="S35" i="104" s="1"/>
  <c r="R35" i="104" s="1"/>
  <c r="Q35" i="104" s="1"/>
  <c r="P35" i="104" s="1"/>
  <c r="O35" i="104" s="1"/>
  <c r="X35" i="104"/>
  <c r="V36" i="104"/>
  <c r="U36" i="104" s="1"/>
  <c r="T36" i="104" s="1"/>
  <c r="S36" i="104" s="1"/>
  <c r="R36" i="104" s="1"/>
  <c r="Q36" i="104" s="1"/>
  <c r="P36" i="104" s="1"/>
  <c r="O36" i="104" s="1"/>
  <c r="W36" i="104"/>
  <c r="X36" i="104"/>
  <c r="U37" i="104"/>
  <c r="T37" i="104" s="1"/>
  <c r="S37" i="104" s="1"/>
  <c r="R37" i="104" s="1"/>
  <c r="Q37" i="104" s="1"/>
  <c r="P37" i="104" s="1"/>
  <c r="O37" i="104" s="1"/>
  <c r="X37" i="104"/>
  <c r="W37" i="104" s="1"/>
  <c r="V37" i="104" s="1"/>
  <c r="X38" i="104"/>
  <c r="W38" i="104" s="1"/>
  <c r="V38" i="104" s="1"/>
  <c r="U38" i="104" s="1"/>
  <c r="T38" i="104" s="1"/>
  <c r="S38" i="104" s="1"/>
  <c r="R38" i="104" s="1"/>
  <c r="Q38" i="104" s="1"/>
  <c r="P38" i="104" s="1"/>
  <c r="O38" i="104" s="1"/>
  <c r="U39" i="104"/>
  <c r="T39" i="104" s="1"/>
  <c r="S39" i="104" s="1"/>
  <c r="R39" i="104" s="1"/>
  <c r="Q39" i="104" s="1"/>
  <c r="P39" i="104" s="1"/>
  <c r="O39" i="104" s="1"/>
  <c r="W39" i="104"/>
  <c r="V39" i="104" s="1"/>
  <c r="X39" i="104"/>
  <c r="X40" i="104"/>
  <c r="W40" i="104" s="1"/>
  <c r="V40" i="104" s="1"/>
  <c r="U40" i="104" s="1"/>
  <c r="T40" i="104" s="1"/>
  <c r="S40" i="104" s="1"/>
  <c r="R40" i="104" s="1"/>
  <c r="Q40" i="104" s="1"/>
  <c r="P40" i="104" s="1"/>
  <c r="O40" i="104" s="1"/>
  <c r="X41" i="104"/>
  <c r="W41" i="104" s="1"/>
  <c r="V41" i="104" s="1"/>
  <c r="U41" i="104" s="1"/>
  <c r="T41" i="104" s="1"/>
  <c r="S41" i="104" s="1"/>
  <c r="R41" i="104" s="1"/>
  <c r="Q41" i="104" s="1"/>
  <c r="P41" i="104" s="1"/>
  <c r="O41" i="104" s="1"/>
  <c r="X42" i="104"/>
  <c r="W42" i="104" s="1"/>
  <c r="V42" i="104" s="1"/>
  <c r="U42" i="104" s="1"/>
  <c r="T42" i="104" s="1"/>
  <c r="S42" i="104" s="1"/>
  <c r="R42" i="104" s="1"/>
  <c r="Q42" i="104" s="1"/>
  <c r="P42" i="104" s="1"/>
  <c r="O42" i="104" s="1"/>
  <c r="U43" i="104"/>
  <c r="T43" i="104" s="1"/>
  <c r="S43" i="104" s="1"/>
  <c r="R43" i="104" s="1"/>
  <c r="Q43" i="104" s="1"/>
  <c r="P43" i="104" s="1"/>
  <c r="O43" i="104" s="1"/>
  <c r="W43" i="104"/>
  <c r="V43" i="104" s="1"/>
  <c r="X43" i="104"/>
  <c r="U44" i="104"/>
  <c r="T44" i="104" s="1"/>
  <c r="S44" i="104" s="1"/>
  <c r="R44" i="104" s="1"/>
  <c r="Q44" i="104" s="1"/>
  <c r="P44" i="104" s="1"/>
  <c r="O44" i="104" s="1"/>
  <c r="X44" i="104"/>
  <c r="W44" i="104" s="1"/>
  <c r="V44" i="104" s="1"/>
  <c r="W45" i="104"/>
  <c r="V45" i="104" s="1"/>
  <c r="U45" i="104" s="1"/>
  <c r="T45" i="104" s="1"/>
  <c r="S45" i="104" s="1"/>
  <c r="R45" i="104" s="1"/>
  <c r="Q45" i="104" s="1"/>
  <c r="P45" i="104" s="1"/>
  <c r="O45" i="104" s="1"/>
  <c r="X45" i="104"/>
  <c r="W46" i="104"/>
  <c r="V46" i="104" s="1"/>
  <c r="U46" i="104" s="1"/>
  <c r="T46" i="104" s="1"/>
  <c r="S46" i="104" s="1"/>
  <c r="R46" i="104" s="1"/>
  <c r="Q46" i="104" s="1"/>
  <c r="P46" i="104" s="1"/>
  <c r="O46" i="104" s="1"/>
  <c r="X46" i="104"/>
  <c r="U47" i="104"/>
  <c r="T47" i="104" s="1"/>
  <c r="S47" i="104" s="1"/>
  <c r="R47" i="104" s="1"/>
  <c r="Q47" i="104" s="1"/>
  <c r="P47" i="104" s="1"/>
  <c r="O47" i="104" s="1"/>
  <c r="V47" i="104"/>
  <c r="X47" i="104"/>
  <c r="W47" i="104" s="1"/>
  <c r="W48" i="104"/>
  <c r="V48" i="104" s="1"/>
  <c r="U48" i="104" s="1"/>
  <c r="T48" i="104" s="1"/>
  <c r="S48" i="104" s="1"/>
  <c r="R48" i="104" s="1"/>
  <c r="Q48" i="104" s="1"/>
  <c r="P48" i="104" s="1"/>
  <c r="O48" i="104" s="1"/>
  <c r="X48" i="104"/>
  <c r="U49" i="104"/>
  <c r="T49" i="104" s="1"/>
  <c r="S49" i="104" s="1"/>
  <c r="R49" i="104" s="1"/>
  <c r="Q49" i="104" s="1"/>
  <c r="P49" i="104" s="1"/>
  <c r="O49" i="104" s="1"/>
  <c r="W49" i="104"/>
  <c r="V49" i="104" s="1"/>
  <c r="X49" i="104"/>
  <c r="W50" i="104"/>
  <c r="V50" i="104" s="1"/>
  <c r="U50" i="104" s="1"/>
  <c r="T50" i="104" s="1"/>
  <c r="S50" i="104" s="1"/>
  <c r="R50" i="104" s="1"/>
  <c r="Q50" i="104" s="1"/>
  <c r="P50" i="104" s="1"/>
  <c r="O50" i="104" s="1"/>
  <c r="X50" i="104"/>
  <c r="X51" i="104"/>
  <c r="W51" i="104" s="1"/>
  <c r="V51" i="104" s="1"/>
  <c r="U51" i="104" s="1"/>
  <c r="T51" i="104" s="1"/>
  <c r="S51" i="104" s="1"/>
  <c r="R51" i="104" s="1"/>
  <c r="Q51" i="104" s="1"/>
  <c r="P51" i="104" s="1"/>
  <c r="O51" i="104" s="1"/>
  <c r="X52" i="104"/>
  <c r="W52" i="104" s="1"/>
  <c r="V52" i="104" s="1"/>
  <c r="U52" i="104" s="1"/>
  <c r="T52" i="104" s="1"/>
  <c r="S52" i="104" s="1"/>
  <c r="R52" i="104" s="1"/>
  <c r="Q52" i="104" s="1"/>
  <c r="P52" i="104" s="1"/>
  <c r="O52" i="104" s="1"/>
  <c r="U53" i="104"/>
  <c r="T53" i="104" s="1"/>
  <c r="S53" i="104" s="1"/>
  <c r="R53" i="104" s="1"/>
  <c r="Q53" i="104" s="1"/>
  <c r="P53" i="104" s="1"/>
  <c r="O53" i="104" s="1"/>
  <c r="W53" i="104"/>
  <c r="V53" i="104" s="1"/>
  <c r="X53" i="104"/>
  <c r="X54" i="104"/>
  <c r="W54" i="104" s="1"/>
  <c r="V54" i="104" s="1"/>
  <c r="U54" i="104" s="1"/>
  <c r="T54" i="104" s="1"/>
  <c r="S54" i="104" s="1"/>
  <c r="R54" i="104" s="1"/>
  <c r="Q54" i="104" s="1"/>
  <c r="P54" i="104" s="1"/>
  <c r="O54" i="104" s="1"/>
  <c r="V55" i="104"/>
  <c r="U55" i="104" s="1"/>
  <c r="T55" i="104" s="1"/>
  <c r="S55" i="104" s="1"/>
  <c r="R55" i="104" s="1"/>
  <c r="Q55" i="104" s="1"/>
  <c r="P55" i="104" s="1"/>
  <c r="O55" i="104" s="1"/>
  <c r="X55" i="104"/>
  <c r="W55" i="104" s="1"/>
  <c r="X56" i="104"/>
  <c r="W56" i="104" s="1"/>
  <c r="V56" i="104" s="1"/>
  <c r="U56" i="104" s="1"/>
  <c r="T56" i="104" s="1"/>
  <c r="S56" i="104" s="1"/>
  <c r="R56" i="104" s="1"/>
  <c r="Q56" i="104" s="1"/>
  <c r="P56" i="104" s="1"/>
  <c r="O56" i="104" s="1"/>
  <c r="V57" i="104"/>
  <c r="U57" i="104" s="1"/>
  <c r="T57" i="104" s="1"/>
  <c r="S57" i="104" s="1"/>
  <c r="R57" i="104" s="1"/>
  <c r="Q57" i="104" s="1"/>
  <c r="P57" i="104" s="1"/>
  <c r="O57" i="104" s="1"/>
  <c r="W57" i="104"/>
  <c r="X57" i="104"/>
  <c r="W58" i="104"/>
  <c r="V58" i="104" s="1"/>
  <c r="U58" i="104" s="1"/>
  <c r="T58" i="104" s="1"/>
  <c r="S58" i="104" s="1"/>
  <c r="R58" i="104" s="1"/>
  <c r="Q58" i="104" s="1"/>
  <c r="P58" i="104" s="1"/>
  <c r="O58" i="104" s="1"/>
  <c r="X58" i="104"/>
  <c r="W59" i="104"/>
  <c r="V59" i="104" s="1"/>
  <c r="U59" i="104" s="1"/>
  <c r="T59" i="104" s="1"/>
  <c r="S59" i="104" s="1"/>
  <c r="R59" i="104" s="1"/>
  <c r="Q59" i="104" s="1"/>
  <c r="P59" i="104" s="1"/>
  <c r="O59" i="104" s="1"/>
  <c r="X59" i="104"/>
  <c r="W60" i="104"/>
  <c r="V60" i="104" s="1"/>
  <c r="U60" i="104" s="1"/>
  <c r="T60" i="104" s="1"/>
  <c r="S60" i="104" s="1"/>
  <c r="R60" i="104" s="1"/>
  <c r="Q60" i="104" s="1"/>
  <c r="P60" i="104" s="1"/>
  <c r="O60" i="104" s="1"/>
  <c r="X60" i="104"/>
  <c r="U61" i="104"/>
  <c r="T61" i="104" s="1"/>
  <c r="S61" i="104" s="1"/>
  <c r="R61" i="104" s="1"/>
  <c r="Q61" i="104" s="1"/>
  <c r="P61" i="104" s="1"/>
  <c r="O61" i="104" s="1"/>
  <c r="W61" i="104"/>
  <c r="V61" i="104" s="1"/>
  <c r="X61" i="104"/>
  <c r="X62" i="104"/>
  <c r="W62" i="104" s="1"/>
  <c r="V62" i="104" s="1"/>
  <c r="U62" i="104" s="1"/>
  <c r="T62" i="104" s="1"/>
  <c r="S62" i="104" s="1"/>
  <c r="R62" i="104" s="1"/>
  <c r="Q62" i="104" s="1"/>
  <c r="P62" i="104" s="1"/>
  <c r="O62" i="104" s="1"/>
  <c r="U63" i="104"/>
  <c r="T63" i="104" s="1"/>
  <c r="S63" i="104" s="1"/>
  <c r="R63" i="104" s="1"/>
  <c r="Q63" i="104" s="1"/>
  <c r="P63" i="104" s="1"/>
  <c r="O63" i="104" s="1"/>
  <c r="X63" i="104"/>
  <c r="W63" i="104" s="1"/>
  <c r="V63" i="104" s="1"/>
  <c r="V64" i="104"/>
  <c r="U64" i="104" s="1"/>
  <c r="T64" i="104" s="1"/>
  <c r="S64" i="104" s="1"/>
  <c r="R64" i="104" s="1"/>
  <c r="Q64" i="104" s="1"/>
  <c r="P64" i="104" s="1"/>
  <c r="O64" i="104" s="1"/>
  <c r="W64" i="104"/>
  <c r="X64" i="104"/>
  <c r="U65" i="104"/>
  <c r="T65" i="104" s="1"/>
  <c r="S65" i="104" s="1"/>
  <c r="R65" i="104" s="1"/>
  <c r="Q65" i="104" s="1"/>
  <c r="P65" i="104" s="1"/>
  <c r="O65" i="104" s="1"/>
  <c r="X65" i="104"/>
  <c r="W65" i="104" s="1"/>
  <c r="V65" i="104" s="1"/>
  <c r="W66" i="104"/>
  <c r="V66" i="104" s="1"/>
  <c r="U66" i="104" s="1"/>
  <c r="T66" i="104" s="1"/>
  <c r="S66" i="104" s="1"/>
  <c r="R66" i="104" s="1"/>
  <c r="Q66" i="104" s="1"/>
  <c r="P66" i="104" s="1"/>
  <c r="O66" i="104" s="1"/>
  <c r="X66" i="104"/>
  <c r="R67" i="104"/>
  <c r="Q67" i="104" s="1"/>
  <c r="P67" i="104" s="1"/>
  <c r="O67" i="104" s="1"/>
  <c r="W67" i="104"/>
  <c r="V67" i="104" s="1"/>
  <c r="U67" i="104" s="1"/>
  <c r="T67" i="104" s="1"/>
  <c r="S67" i="104" s="1"/>
  <c r="X67" i="104"/>
  <c r="V68" i="104"/>
  <c r="U68" i="104" s="1"/>
  <c r="T68" i="104" s="1"/>
  <c r="S68" i="104" s="1"/>
  <c r="R68" i="104" s="1"/>
  <c r="Q68" i="104" s="1"/>
  <c r="P68" i="104" s="1"/>
  <c r="O68" i="104" s="1"/>
  <c r="W68" i="104"/>
  <c r="X68" i="104"/>
  <c r="X69" i="104"/>
  <c r="W69" i="104" s="1"/>
  <c r="V69" i="104" s="1"/>
  <c r="U69" i="104" s="1"/>
  <c r="T69" i="104" s="1"/>
  <c r="S69" i="104" s="1"/>
  <c r="R69" i="104" s="1"/>
  <c r="Q69" i="104" s="1"/>
  <c r="P69" i="104" s="1"/>
  <c r="O69" i="104" s="1"/>
  <c r="S70" i="104"/>
  <c r="R70" i="104" s="1"/>
  <c r="Q70" i="104" s="1"/>
  <c r="P70" i="104" s="1"/>
  <c r="O70" i="104" s="1"/>
  <c r="X70" i="104"/>
  <c r="W70" i="104" s="1"/>
  <c r="V70" i="104" s="1"/>
  <c r="U70" i="104" s="1"/>
  <c r="T70" i="104" s="1"/>
  <c r="T71" i="104"/>
  <c r="S71" i="104" s="1"/>
  <c r="R71" i="104" s="1"/>
  <c r="Q71" i="104" s="1"/>
  <c r="P71" i="104" s="1"/>
  <c r="O71" i="104" s="1"/>
  <c r="W71" i="104"/>
  <c r="V71" i="104" s="1"/>
  <c r="U71" i="104" s="1"/>
  <c r="X71" i="104"/>
  <c r="W72" i="104"/>
  <c r="V72" i="104" s="1"/>
  <c r="U72" i="104" s="1"/>
  <c r="T72" i="104" s="1"/>
  <c r="S72" i="104" s="1"/>
  <c r="R72" i="104" s="1"/>
  <c r="Q72" i="104" s="1"/>
  <c r="P72" i="104" s="1"/>
  <c r="O72" i="104" s="1"/>
  <c r="X72" i="104"/>
  <c r="X73" i="104"/>
  <c r="W73" i="104" s="1"/>
  <c r="V73" i="104" s="1"/>
  <c r="U73" i="104" s="1"/>
  <c r="T73" i="104" s="1"/>
  <c r="S73" i="104" s="1"/>
  <c r="R73" i="104" s="1"/>
  <c r="Q73" i="104" s="1"/>
  <c r="P73" i="104" s="1"/>
  <c r="O73" i="104" s="1"/>
  <c r="W74" i="104"/>
  <c r="V74" i="104" s="1"/>
  <c r="U74" i="104" s="1"/>
  <c r="T74" i="104" s="1"/>
  <c r="S74" i="104" s="1"/>
  <c r="R74" i="104" s="1"/>
  <c r="Q74" i="104" s="1"/>
  <c r="P74" i="104" s="1"/>
  <c r="O74" i="104" s="1"/>
  <c r="X74" i="104"/>
  <c r="X75" i="104"/>
  <c r="W75" i="104" s="1"/>
  <c r="V75" i="104" s="1"/>
  <c r="U75" i="104" s="1"/>
  <c r="T75" i="104" s="1"/>
  <c r="S75" i="104" s="1"/>
  <c r="R75" i="104" s="1"/>
  <c r="Q75" i="104" s="1"/>
  <c r="P75" i="104" s="1"/>
  <c r="O75" i="104" s="1"/>
  <c r="X76" i="104"/>
  <c r="W76" i="104" s="1"/>
  <c r="V76" i="104" s="1"/>
  <c r="U76" i="104" s="1"/>
  <c r="T76" i="104" s="1"/>
  <c r="S76" i="104" s="1"/>
  <c r="R76" i="104" s="1"/>
  <c r="Q76" i="104" s="1"/>
  <c r="P76" i="104" s="1"/>
  <c r="O76" i="104" s="1"/>
  <c r="W77" i="104"/>
  <c r="V77" i="104" s="1"/>
  <c r="U77" i="104" s="1"/>
  <c r="T77" i="104" s="1"/>
  <c r="S77" i="104" s="1"/>
  <c r="R77" i="104" s="1"/>
  <c r="Q77" i="104" s="1"/>
  <c r="P77" i="104" s="1"/>
  <c r="O77" i="104" s="1"/>
  <c r="X77" i="104"/>
  <c r="V78" i="104"/>
  <c r="U78" i="104" s="1"/>
  <c r="T78" i="104" s="1"/>
  <c r="S78" i="104" s="1"/>
  <c r="R78" i="104" s="1"/>
  <c r="Q78" i="104" s="1"/>
  <c r="P78" i="104" s="1"/>
  <c r="O78" i="104" s="1"/>
  <c r="W78" i="104"/>
  <c r="X78" i="104"/>
  <c r="X79" i="104"/>
  <c r="W79" i="104" s="1"/>
  <c r="V79" i="104" s="1"/>
  <c r="U79" i="104" s="1"/>
  <c r="T79" i="104" s="1"/>
  <c r="S79" i="104" s="1"/>
  <c r="R79" i="104" s="1"/>
  <c r="Q79" i="104" s="1"/>
  <c r="P79" i="104" s="1"/>
  <c r="O79" i="104" s="1"/>
  <c r="W80" i="104"/>
  <c r="V80" i="104" s="1"/>
  <c r="U80" i="104" s="1"/>
  <c r="T80" i="104" s="1"/>
  <c r="S80" i="104" s="1"/>
  <c r="R80" i="104" s="1"/>
  <c r="Q80" i="104" s="1"/>
  <c r="P80" i="104" s="1"/>
  <c r="O80" i="104" s="1"/>
  <c r="X80" i="104"/>
  <c r="W81" i="104"/>
  <c r="V81" i="104" s="1"/>
  <c r="U81" i="104" s="1"/>
  <c r="T81" i="104" s="1"/>
  <c r="S81" i="104" s="1"/>
  <c r="R81" i="104" s="1"/>
  <c r="Q81" i="104" s="1"/>
  <c r="P81" i="104" s="1"/>
  <c r="O81" i="104" s="1"/>
  <c r="X81" i="104"/>
  <c r="X82" i="104"/>
  <c r="W82" i="104" s="1"/>
  <c r="V82" i="104" s="1"/>
  <c r="U82" i="104" s="1"/>
  <c r="T82" i="104" s="1"/>
  <c r="S82" i="104" s="1"/>
  <c r="R82" i="104" s="1"/>
  <c r="Q82" i="104" s="1"/>
  <c r="P82" i="104" s="1"/>
  <c r="O82" i="104" s="1"/>
  <c r="X83" i="104"/>
  <c r="W83" i="104" s="1"/>
  <c r="V83" i="104" s="1"/>
  <c r="U83" i="104" s="1"/>
  <c r="T83" i="104" s="1"/>
  <c r="S83" i="104" s="1"/>
  <c r="R83" i="104" s="1"/>
  <c r="Q83" i="104" s="1"/>
  <c r="P83" i="104" s="1"/>
  <c r="O83" i="104" s="1"/>
  <c r="W84" i="104"/>
  <c r="V84" i="104" s="1"/>
  <c r="U84" i="104" s="1"/>
  <c r="T84" i="104" s="1"/>
  <c r="S84" i="104" s="1"/>
  <c r="R84" i="104" s="1"/>
  <c r="Q84" i="104" s="1"/>
  <c r="P84" i="104" s="1"/>
  <c r="O84" i="104" s="1"/>
  <c r="X84" i="104"/>
  <c r="V85" i="104"/>
  <c r="U85" i="104" s="1"/>
  <c r="T85" i="104" s="1"/>
  <c r="S85" i="104" s="1"/>
  <c r="R85" i="104" s="1"/>
  <c r="Q85" i="104" s="1"/>
  <c r="P85" i="104" s="1"/>
  <c r="O85" i="104" s="1"/>
  <c r="W85" i="104"/>
  <c r="X85" i="104"/>
  <c r="X86" i="104"/>
  <c r="W86" i="104" s="1"/>
  <c r="V86" i="104" s="1"/>
  <c r="U86" i="104" s="1"/>
  <c r="T86" i="104" s="1"/>
  <c r="S86" i="104" s="1"/>
  <c r="R86" i="104" s="1"/>
  <c r="Q86" i="104" s="1"/>
  <c r="P86" i="104" s="1"/>
  <c r="O86" i="104" s="1"/>
  <c r="W87" i="104"/>
  <c r="V87" i="104" s="1"/>
  <c r="U87" i="104" s="1"/>
  <c r="T87" i="104" s="1"/>
  <c r="S87" i="104" s="1"/>
  <c r="R87" i="104" s="1"/>
  <c r="Q87" i="104" s="1"/>
  <c r="P87" i="104" s="1"/>
  <c r="O87" i="104" s="1"/>
  <c r="X87" i="104"/>
  <c r="V88" i="104"/>
  <c r="U88" i="104" s="1"/>
  <c r="T88" i="104" s="1"/>
  <c r="S88" i="104" s="1"/>
  <c r="R88" i="104" s="1"/>
  <c r="Q88" i="104" s="1"/>
  <c r="P88" i="104" s="1"/>
  <c r="O88" i="104" s="1"/>
  <c r="W88" i="104"/>
  <c r="X88" i="104"/>
  <c r="V89" i="104"/>
  <c r="U89" i="104" s="1"/>
  <c r="T89" i="104" s="1"/>
  <c r="S89" i="104" s="1"/>
  <c r="R89" i="104" s="1"/>
  <c r="Q89" i="104" s="1"/>
  <c r="P89" i="104" s="1"/>
  <c r="O89" i="104" s="1"/>
  <c r="W89" i="104"/>
  <c r="X89" i="104"/>
  <c r="V90" i="104"/>
  <c r="U90" i="104" s="1"/>
  <c r="T90" i="104" s="1"/>
  <c r="S90" i="104" s="1"/>
  <c r="R90" i="104" s="1"/>
  <c r="Q90" i="104" s="1"/>
  <c r="P90" i="104" s="1"/>
  <c r="O90" i="104" s="1"/>
  <c r="W90" i="104"/>
  <c r="X90" i="104"/>
  <c r="W91" i="104"/>
  <c r="V91" i="104" s="1"/>
  <c r="U91" i="104" s="1"/>
  <c r="T91" i="104" s="1"/>
  <c r="S91" i="104" s="1"/>
  <c r="R91" i="104" s="1"/>
  <c r="Q91" i="104" s="1"/>
  <c r="P91" i="104" s="1"/>
  <c r="O91" i="104" s="1"/>
  <c r="X91" i="104"/>
  <c r="V92" i="104"/>
  <c r="U92" i="104" s="1"/>
  <c r="T92" i="104" s="1"/>
  <c r="S92" i="104" s="1"/>
  <c r="R92" i="104" s="1"/>
  <c r="Q92" i="104" s="1"/>
  <c r="P92" i="104" s="1"/>
  <c r="O92" i="104" s="1"/>
  <c r="W92" i="104"/>
  <c r="X92" i="104"/>
  <c r="W93" i="104"/>
  <c r="V93" i="104" s="1"/>
  <c r="U93" i="104" s="1"/>
  <c r="T93" i="104" s="1"/>
  <c r="S93" i="104" s="1"/>
  <c r="R93" i="104" s="1"/>
  <c r="Q93" i="104" s="1"/>
  <c r="P93" i="104" s="1"/>
  <c r="O93" i="104" s="1"/>
  <c r="X93" i="104"/>
  <c r="V94" i="104"/>
  <c r="U94" i="104" s="1"/>
  <c r="T94" i="104" s="1"/>
  <c r="S94" i="104" s="1"/>
  <c r="R94" i="104" s="1"/>
  <c r="Q94" i="104" s="1"/>
  <c r="P94" i="104" s="1"/>
  <c r="O94" i="104" s="1"/>
  <c r="W94" i="104"/>
  <c r="X94" i="104"/>
  <c r="V95" i="104"/>
  <c r="U95" i="104" s="1"/>
  <c r="T95" i="104" s="1"/>
  <c r="S95" i="104" s="1"/>
  <c r="R95" i="104" s="1"/>
  <c r="Q95" i="104" s="1"/>
  <c r="P95" i="104" s="1"/>
  <c r="O95" i="104" s="1"/>
  <c r="W95" i="104"/>
  <c r="X95" i="104"/>
  <c r="W96" i="104"/>
  <c r="V96" i="104" s="1"/>
  <c r="U96" i="104" s="1"/>
  <c r="T96" i="104" s="1"/>
  <c r="S96" i="104" s="1"/>
  <c r="R96" i="104" s="1"/>
  <c r="Q96" i="104" s="1"/>
  <c r="P96" i="104" s="1"/>
  <c r="O96" i="104" s="1"/>
  <c r="X96" i="104"/>
  <c r="X97" i="104"/>
  <c r="W97" i="104" s="1"/>
  <c r="V97" i="104" s="1"/>
  <c r="U97" i="104" s="1"/>
  <c r="T97" i="104" s="1"/>
  <c r="S97" i="104" s="1"/>
  <c r="R97" i="104" s="1"/>
  <c r="Q97" i="104" s="1"/>
  <c r="P97" i="104" s="1"/>
  <c r="O97" i="104" s="1"/>
  <c r="W98" i="104"/>
  <c r="V98" i="104" s="1"/>
  <c r="U98" i="104" s="1"/>
  <c r="T98" i="104" s="1"/>
  <c r="S98" i="104" s="1"/>
  <c r="R98" i="104" s="1"/>
  <c r="Q98" i="104" s="1"/>
  <c r="P98" i="104" s="1"/>
  <c r="O98" i="104" s="1"/>
  <c r="X98" i="104"/>
  <c r="X99" i="104"/>
  <c r="W99" i="104" s="1"/>
  <c r="V99" i="104" s="1"/>
  <c r="U99" i="104" s="1"/>
  <c r="T99" i="104" s="1"/>
  <c r="S99" i="104" s="1"/>
  <c r="R99" i="104" s="1"/>
  <c r="Q99" i="104" s="1"/>
  <c r="P99" i="104" s="1"/>
  <c r="O99" i="104" s="1"/>
  <c r="W100" i="104"/>
  <c r="V100" i="104" s="1"/>
  <c r="U100" i="104" s="1"/>
  <c r="T100" i="104" s="1"/>
  <c r="S100" i="104" s="1"/>
  <c r="R100" i="104" s="1"/>
  <c r="Q100" i="104" s="1"/>
  <c r="P100" i="104" s="1"/>
  <c r="O100" i="104" s="1"/>
  <c r="X100" i="104"/>
  <c r="W101" i="104"/>
  <c r="V101" i="104" s="1"/>
  <c r="U101" i="104" s="1"/>
  <c r="T101" i="104" s="1"/>
  <c r="S101" i="104" s="1"/>
  <c r="R101" i="104" s="1"/>
  <c r="Q101" i="104" s="1"/>
  <c r="P101" i="104" s="1"/>
  <c r="O101" i="104" s="1"/>
  <c r="X101" i="104"/>
  <c r="W102" i="104"/>
  <c r="V102" i="104" s="1"/>
  <c r="U102" i="104" s="1"/>
  <c r="T102" i="104" s="1"/>
  <c r="S102" i="104" s="1"/>
  <c r="R102" i="104" s="1"/>
  <c r="Q102" i="104" s="1"/>
  <c r="P102" i="104" s="1"/>
  <c r="O102" i="104" s="1"/>
  <c r="X102" i="104"/>
  <c r="W103" i="104"/>
  <c r="V103" i="104" s="1"/>
  <c r="U103" i="104" s="1"/>
  <c r="T103" i="104" s="1"/>
  <c r="S103" i="104" s="1"/>
  <c r="R103" i="104" s="1"/>
  <c r="Q103" i="104" s="1"/>
  <c r="P103" i="104" s="1"/>
  <c r="O103" i="104" s="1"/>
  <c r="X103" i="104"/>
  <c r="X104" i="104"/>
  <c r="W104" i="104" s="1"/>
  <c r="V104" i="104" s="1"/>
  <c r="U104" i="104" s="1"/>
  <c r="T104" i="104" s="1"/>
  <c r="S104" i="104" s="1"/>
  <c r="R104" i="104" s="1"/>
  <c r="Q104" i="104" s="1"/>
  <c r="P104" i="104" s="1"/>
  <c r="O104" i="104" s="1"/>
  <c r="W105" i="104"/>
  <c r="V105" i="104" s="1"/>
  <c r="U105" i="104" s="1"/>
  <c r="T105" i="104" s="1"/>
  <c r="S105" i="104" s="1"/>
  <c r="R105" i="104" s="1"/>
  <c r="Q105" i="104" s="1"/>
  <c r="P105" i="104" s="1"/>
  <c r="O105" i="104" s="1"/>
  <c r="X105" i="104"/>
  <c r="W106" i="104"/>
  <c r="V106" i="104" s="1"/>
  <c r="U106" i="104" s="1"/>
  <c r="T106" i="104" s="1"/>
  <c r="S106" i="104" s="1"/>
  <c r="R106" i="104" s="1"/>
  <c r="Q106" i="104" s="1"/>
  <c r="P106" i="104" s="1"/>
  <c r="O106" i="104" s="1"/>
  <c r="X106" i="104"/>
  <c r="V107" i="104"/>
  <c r="U107" i="104" s="1"/>
  <c r="T107" i="104" s="1"/>
  <c r="S107" i="104" s="1"/>
  <c r="R107" i="104" s="1"/>
  <c r="Q107" i="104" s="1"/>
  <c r="P107" i="104" s="1"/>
  <c r="O107" i="104" s="1"/>
  <c r="X107" i="104"/>
  <c r="W107" i="104" s="1"/>
  <c r="W108" i="104"/>
  <c r="V108" i="104" s="1"/>
  <c r="U108" i="104" s="1"/>
  <c r="T108" i="104" s="1"/>
  <c r="S108" i="104" s="1"/>
  <c r="R108" i="104" s="1"/>
  <c r="Q108" i="104" s="1"/>
  <c r="P108" i="104" s="1"/>
  <c r="O108" i="104" s="1"/>
  <c r="X108" i="104"/>
  <c r="U109" i="104"/>
  <c r="T109" i="104" s="1"/>
  <c r="S109" i="104" s="1"/>
  <c r="R109" i="104" s="1"/>
  <c r="Q109" i="104" s="1"/>
  <c r="P109" i="104" s="1"/>
  <c r="O109" i="104" s="1"/>
  <c r="V109" i="104"/>
  <c r="W109" i="104"/>
  <c r="X109" i="104"/>
  <c r="U110" i="104"/>
  <c r="T110" i="104" s="1"/>
  <c r="S110" i="104" s="1"/>
  <c r="R110" i="104" s="1"/>
  <c r="Q110" i="104" s="1"/>
  <c r="P110" i="104" s="1"/>
  <c r="O110" i="104" s="1"/>
  <c r="X110" i="104"/>
  <c r="W110" i="104" s="1"/>
  <c r="V110" i="104" s="1"/>
  <c r="X111" i="104"/>
  <c r="W111" i="104" s="1"/>
  <c r="V111" i="104" s="1"/>
  <c r="U111" i="104" s="1"/>
  <c r="T111" i="104" s="1"/>
  <c r="S111" i="104" s="1"/>
  <c r="R111" i="104" s="1"/>
  <c r="Q111" i="104" s="1"/>
  <c r="P111" i="104" s="1"/>
  <c r="O111" i="104" s="1"/>
  <c r="W112" i="104"/>
  <c r="V112" i="104" s="1"/>
  <c r="U112" i="104" s="1"/>
  <c r="T112" i="104" s="1"/>
  <c r="S112" i="104" s="1"/>
  <c r="R112" i="104" s="1"/>
  <c r="Q112" i="104" s="1"/>
  <c r="P112" i="104" s="1"/>
  <c r="O112" i="104" s="1"/>
  <c r="X112" i="104"/>
  <c r="S113" i="104"/>
  <c r="R113" i="104" s="1"/>
  <c r="Q113" i="104" s="1"/>
  <c r="P113" i="104" s="1"/>
  <c r="O113" i="104" s="1"/>
  <c r="T113" i="104"/>
  <c r="U113" i="104"/>
  <c r="X113" i="104"/>
  <c r="W113" i="104" s="1"/>
  <c r="V113" i="104" s="1"/>
  <c r="X114" i="104"/>
  <c r="W114" i="104" s="1"/>
  <c r="V114" i="104" s="1"/>
  <c r="U114" i="104" s="1"/>
  <c r="T114" i="104" s="1"/>
  <c r="S114" i="104" s="1"/>
  <c r="R114" i="104" s="1"/>
  <c r="Q114" i="104" s="1"/>
  <c r="P114" i="104" s="1"/>
  <c r="O114" i="104" s="1"/>
  <c r="S115" i="104"/>
  <c r="R115" i="104" s="1"/>
  <c r="Q115" i="104" s="1"/>
  <c r="P115" i="104" s="1"/>
  <c r="O115" i="104" s="1"/>
  <c r="U115" i="104"/>
  <c r="T115" i="104" s="1"/>
  <c r="W115" i="104"/>
  <c r="V115" i="104" s="1"/>
  <c r="X115" i="104"/>
  <c r="W116" i="104"/>
  <c r="V116" i="104" s="1"/>
  <c r="U116" i="104" s="1"/>
  <c r="T116" i="104" s="1"/>
  <c r="S116" i="104" s="1"/>
  <c r="R116" i="104" s="1"/>
  <c r="Q116" i="104" s="1"/>
  <c r="P116" i="104" s="1"/>
  <c r="O116" i="104" s="1"/>
  <c r="X116" i="104"/>
  <c r="X117" i="104"/>
  <c r="W117" i="104" s="1"/>
  <c r="V117" i="104" s="1"/>
  <c r="U117" i="104" s="1"/>
  <c r="T117" i="104" s="1"/>
  <c r="S117" i="104" s="1"/>
  <c r="R117" i="104" s="1"/>
  <c r="Q117" i="104" s="1"/>
  <c r="P117" i="104" s="1"/>
  <c r="O117" i="104" s="1"/>
  <c r="V118" i="104"/>
  <c r="U118" i="104" s="1"/>
  <c r="T118" i="104" s="1"/>
  <c r="S118" i="104" s="1"/>
  <c r="R118" i="104" s="1"/>
  <c r="Q118" i="104" s="1"/>
  <c r="P118" i="104" s="1"/>
  <c r="O118" i="104" s="1"/>
  <c r="W118" i="104"/>
  <c r="X118" i="104"/>
  <c r="T119" i="104"/>
  <c r="S119" i="104" s="1"/>
  <c r="R119" i="104" s="1"/>
  <c r="Q119" i="104" s="1"/>
  <c r="P119" i="104" s="1"/>
  <c r="O119" i="104" s="1"/>
  <c r="X119" i="104"/>
  <c r="W119" i="104" s="1"/>
  <c r="V119" i="104" s="1"/>
  <c r="U119" i="104" s="1"/>
  <c r="X120" i="104"/>
  <c r="W120" i="104" s="1"/>
  <c r="V120" i="104" s="1"/>
  <c r="U120" i="104" s="1"/>
  <c r="T120" i="104" s="1"/>
  <c r="S120" i="104" s="1"/>
  <c r="R120" i="104" s="1"/>
  <c r="Q120" i="104" s="1"/>
  <c r="P120" i="104" s="1"/>
  <c r="O120" i="104" s="1"/>
  <c r="X121" i="104"/>
  <c r="W121" i="104" s="1"/>
  <c r="V121" i="104" s="1"/>
  <c r="U121" i="104" s="1"/>
  <c r="T121" i="104" s="1"/>
  <c r="S121" i="104" s="1"/>
  <c r="R121" i="104" s="1"/>
  <c r="Q121" i="104" s="1"/>
  <c r="P121" i="104" s="1"/>
  <c r="O121" i="104" s="1"/>
  <c r="X122" i="104"/>
  <c r="W122" i="104" s="1"/>
  <c r="V122" i="104" s="1"/>
  <c r="U122" i="104" s="1"/>
  <c r="T122" i="104" s="1"/>
  <c r="S122" i="104" s="1"/>
  <c r="R122" i="104" s="1"/>
  <c r="Q122" i="104" s="1"/>
  <c r="P122" i="104" s="1"/>
  <c r="O122" i="104" s="1"/>
  <c r="W123" i="104"/>
  <c r="V123" i="104" s="1"/>
  <c r="U123" i="104" s="1"/>
  <c r="T123" i="104" s="1"/>
  <c r="S123" i="104" s="1"/>
  <c r="R123" i="104" s="1"/>
  <c r="Q123" i="104" s="1"/>
  <c r="P123" i="104" s="1"/>
  <c r="O123" i="104" s="1"/>
  <c r="X123" i="104"/>
  <c r="X124" i="104"/>
  <c r="W124" i="104" s="1"/>
  <c r="V124" i="104" s="1"/>
  <c r="U124" i="104" s="1"/>
  <c r="T124" i="104" s="1"/>
  <c r="S124" i="104" s="1"/>
  <c r="R124" i="104" s="1"/>
  <c r="Q124" i="104" s="1"/>
  <c r="P124" i="104" s="1"/>
  <c r="O124" i="104" s="1"/>
  <c r="T125" i="104"/>
  <c r="S125" i="104" s="1"/>
  <c r="R125" i="104" s="1"/>
  <c r="Q125" i="104" s="1"/>
  <c r="P125" i="104" s="1"/>
  <c r="O125" i="104" s="1"/>
  <c r="W125" i="104"/>
  <c r="V125" i="104" s="1"/>
  <c r="U125" i="104" s="1"/>
  <c r="X125" i="104"/>
  <c r="X126" i="104"/>
  <c r="W126" i="104" s="1"/>
  <c r="V126" i="104" s="1"/>
  <c r="U126" i="104" s="1"/>
  <c r="T126" i="104" s="1"/>
  <c r="S126" i="104" s="1"/>
  <c r="R126" i="104" s="1"/>
  <c r="Q126" i="104" s="1"/>
  <c r="P126" i="104" s="1"/>
  <c r="O126" i="104" s="1"/>
  <c r="X127" i="104"/>
  <c r="W127" i="104" s="1"/>
  <c r="V127" i="104" s="1"/>
  <c r="U127" i="104" s="1"/>
  <c r="T127" i="104" s="1"/>
  <c r="S127" i="104" s="1"/>
  <c r="R127" i="104" s="1"/>
  <c r="Q127" i="104" s="1"/>
  <c r="P127" i="104" s="1"/>
  <c r="O127" i="104" s="1"/>
  <c r="X128" i="104"/>
  <c r="W128" i="104" s="1"/>
  <c r="V128" i="104" s="1"/>
  <c r="U128" i="104" s="1"/>
  <c r="T128" i="104" s="1"/>
  <c r="S128" i="104" s="1"/>
  <c r="R128" i="104" s="1"/>
  <c r="Q128" i="104" s="1"/>
  <c r="P128" i="104" s="1"/>
  <c r="O128" i="104" s="1"/>
  <c r="X129" i="104"/>
  <c r="W129" i="104" s="1"/>
  <c r="V129" i="104" s="1"/>
  <c r="U129" i="104" s="1"/>
  <c r="T129" i="104" s="1"/>
  <c r="S129" i="104" s="1"/>
  <c r="R129" i="104" s="1"/>
  <c r="Q129" i="104" s="1"/>
  <c r="P129" i="104" s="1"/>
  <c r="O129" i="104" s="1"/>
  <c r="W130" i="104"/>
  <c r="V130" i="104" s="1"/>
  <c r="U130" i="104" s="1"/>
  <c r="T130" i="104" s="1"/>
  <c r="S130" i="104" s="1"/>
  <c r="R130" i="104" s="1"/>
  <c r="Q130" i="104" s="1"/>
  <c r="P130" i="104" s="1"/>
  <c r="O130" i="104" s="1"/>
  <c r="X130" i="104"/>
  <c r="X131" i="104"/>
  <c r="W131" i="104" s="1"/>
  <c r="V131" i="104" s="1"/>
  <c r="U131" i="104" s="1"/>
  <c r="T131" i="104" s="1"/>
  <c r="S131" i="104" s="1"/>
  <c r="R131" i="104" s="1"/>
  <c r="Q131" i="104" s="1"/>
  <c r="P131" i="104" s="1"/>
  <c r="O131" i="104" s="1"/>
  <c r="W132" i="104"/>
  <c r="V132" i="104" s="1"/>
  <c r="U132" i="104" s="1"/>
  <c r="T132" i="104" s="1"/>
  <c r="S132" i="104" s="1"/>
  <c r="R132" i="104" s="1"/>
  <c r="Q132" i="104" s="1"/>
  <c r="P132" i="104" s="1"/>
  <c r="O132" i="104" s="1"/>
  <c r="X132" i="104"/>
  <c r="X133" i="104"/>
  <c r="W133" i="104" s="1"/>
  <c r="V133" i="104" s="1"/>
  <c r="U133" i="104" s="1"/>
  <c r="T133" i="104" s="1"/>
  <c r="S133" i="104" s="1"/>
  <c r="R133" i="104" s="1"/>
  <c r="Q133" i="104" s="1"/>
  <c r="P133" i="104" s="1"/>
  <c r="O133" i="104" s="1"/>
  <c r="X134" i="104"/>
  <c r="W134" i="104" s="1"/>
  <c r="V134" i="104" s="1"/>
  <c r="U134" i="104" s="1"/>
  <c r="T134" i="104" s="1"/>
  <c r="S134" i="104" s="1"/>
  <c r="R134" i="104" s="1"/>
  <c r="Q134" i="104" s="1"/>
  <c r="P134" i="104" s="1"/>
  <c r="O134" i="104" s="1"/>
  <c r="X135" i="104"/>
  <c r="W135" i="104" s="1"/>
  <c r="V135" i="104" s="1"/>
  <c r="U135" i="104" s="1"/>
  <c r="T135" i="104" s="1"/>
  <c r="S135" i="104" s="1"/>
  <c r="R135" i="104" s="1"/>
  <c r="Q135" i="104" s="1"/>
  <c r="P135" i="104" s="1"/>
  <c r="O135" i="104" s="1"/>
  <c r="X136" i="104"/>
  <c r="W136" i="104" s="1"/>
  <c r="V136" i="104" s="1"/>
  <c r="U136" i="104" s="1"/>
  <c r="T136" i="104" s="1"/>
  <c r="S136" i="104" s="1"/>
  <c r="R136" i="104" s="1"/>
  <c r="Q136" i="104" s="1"/>
  <c r="P136" i="104" s="1"/>
  <c r="O136" i="104" s="1"/>
  <c r="W137" i="104"/>
  <c r="V137" i="104" s="1"/>
  <c r="U137" i="104" s="1"/>
  <c r="T137" i="104" s="1"/>
  <c r="S137" i="104" s="1"/>
  <c r="R137" i="104" s="1"/>
  <c r="Q137" i="104" s="1"/>
  <c r="P137" i="104" s="1"/>
  <c r="O137" i="104" s="1"/>
  <c r="X137" i="104"/>
  <c r="W138" i="104"/>
  <c r="V138" i="104" s="1"/>
  <c r="U138" i="104" s="1"/>
  <c r="T138" i="104" s="1"/>
  <c r="S138" i="104" s="1"/>
  <c r="R138" i="104" s="1"/>
  <c r="Q138" i="104" s="1"/>
  <c r="P138" i="104" s="1"/>
  <c r="O138" i="104" s="1"/>
  <c r="X138" i="104"/>
  <c r="X139" i="104"/>
  <c r="W139" i="104" s="1"/>
  <c r="V139" i="104" s="1"/>
  <c r="U139" i="104" s="1"/>
  <c r="T139" i="104" s="1"/>
  <c r="S139" i="104" s="1"/>
  <c r="R139" i="104" s="1"/>
  <c r="Q139" i="104" s="1"/>
  <c r="P139" i="104" s="1"/>
  <c r="O139" i="104" s="1"/>
  <c r="X140" i="104"/>
  <c r="W140" i="104" s="1"/>
  <c r="V140" i="104" s="1"/>
  <c r="U140" i="104" s="1"/>
  <c r="T140" i="104" s="1"/>
  <c r="S140" i="104" s="1"/>
  <c r="R140" i="104" s="1"/>
  <c r="Q140" i="104" s="1"/>
  <c r="P140" i="104" s="1"/>
  <c r="O140" i="104" s="1"/>
  <c r="W141" i="104"/>
  <c r="V141" i="104" s="1"/>
  <c r="U141" i="104" s="1"/>
  <c r="T141" i="104" s="1"/>
  <c r="S141" i="104" s="1"/>
  <c r="R141" i="104" s="1"/>
  <c r="Q141" i="104" s="1"/>
  <c r="P141" i="104" s="1"/>
  <c r="O141" i="104" s="1"/>
  <c r="X141" i="104"/>
  <c r="V142" i="104"/>
  <c r="U142" i="104" s="1"/>
  <c r="T142" i="104" s="1"/>
  <c r="S142" i="104" s="1"/>
  <c r="R142" i="104" s="1"/>
  <c r="Q142" i="104" s="1"/>
  <c r="P142" i="104" s="1"/>
  <c r="O142" i="104" s="1"/>
  <c r="W142" i="104"/>
  <c r="X142" i="104"/>
  <c r="X143" i="104"/>
  <c r="W143" i="104" s="1"/>
  <c r="V143" i="104" s="1"/>
  <c r="U143" i="104" s="1"/>
  <c r="T143" i="104" s="1"/>
  <c r="S143" i="104" s="1"/>
  <c r="R143" i="104" s="1"/>
  <c r="Q143" i="104" s="1"/>
  <c r="P143" i="104" s="1"/>
  <c r="O143" i="104" s="1"/>
  <c r="T144" i="104"/>
  <c r="S144" i="104" s="1"/>
  <c r="R144" i="104" s="1"/>
  <c r="Q144" i="104" s="1"/>
  <c r="P144" i="104" s="1"/>
  <c r="O144" i="104" s="1"/>
  <c r="V144" i="104"/>
  <c r="U144" i="104" s="1"/>
  <c r="W144" i="104"/>
  <c r="X144" i="104"/>
  <c r="W145" i="104"/>
  <c r="V145" i="104" s="1"/>
  <c r="U145" i="104" s="1"/>
  <c r="T145" i="104" s="1"/>
  <c r="S145" i="104" s="1"/>
  <c r="R145" i="104" s="1"/>
  <c r="Q145" i="104" s="1"/>
  <c r="P145" i="104" s="1"/>
  <c r="O145" i="104" s="1"/>
  <c r="X145" i="104"/>
  <c r="Q146" i="104"/>
  <c r="P146" i="104" s="1"/>
  <c r="O146" i="104" s="1"/>
  <c r="V146" i="104"/>
  <c r="U146" i="104" s="1"/>
  <c r="T146" i="104" s="1"/>
  <c r="S146" i="104" s="1"/>
  <c r="R146" i="104" s="1"/>
  <c r="W146" i="104"/>
  <c r="X146" i="104"/>
  <c r="W147" i="104"/>
  <c r="V147" i="104" s="1"/>
  <c r="U147" i="104" s="1"/>
  <c r="T147" i="104" s="1"/>
  <c r="S147" i="104" s="1"/>
  <c r="R147" i="104" s="1"/>
  <c r="Q147" i="104" s="1"/>
  <c r="P147" i="104" s="1"/>
  <c r="O147" i="104" s="1"/>
  <c r="X147" i="104"/>
  <c r="X148" i="104"/>
  <c r="W148" i="104" s="1"/>
  <c r="V148" i="104" s="1"/>
  <c r="U148" i="104" s="1"/>
  <c r="T148" i="104" s="1"/>
  <c r="S148" i="104" s="1"/>
  <c r="R148" i="104" s="1"/>
  <c r="Q148" i="104" s="1"/>
  <c r="P148" i="104" s="1"/>
  <c r="O148" i="104" s="1"/>
  <c r="W149" i="104"/>
  <c r="V149" i="104" s="1"/>
  <c r="U149" i="104" s="1"/>
  <c r="T149" i="104" s="1"/>
  <c r="S149" i="104" s="1"/>
  <c r="R149" i="104" s="1"/>
  <c r="Q149" i="104" s="1"/>
  <c r="P149" i="104" s="1"/>
  <c r="O149" i="104" s="1"/>
  <c r="X149" i="104"/>
  <c r="W150" i="104"/>
  <c r="V150" i="104" s="1"/>
  <c r="U150" i="104" s="1"/>
  <c r="T150" i="104" s="1"/>
  <c r="S150" i="104" s="1"/>
  <c r="R150" i="104" s="1"/>
  <c r="Q150" i="104" s="1"/>
  <c r="P150" i="104" s="1"/>
  <c r="O150" i="104" s="1"/>
  <c r="X150" i="104"/>
  <c r="W151" i="104"/>
  <c r="V151" i="104" s="1"/>
  <c r="U151" i="104" s="1"/>
  <c r="T151" i="104" s="1"/>
  <c r="S151" i="104" s="1"/>
  <c r="R151" i="104" s="1"/>
  <c r="Q151" i="104" s="1"/>
  <c r="P151" i="104" s="1"/>
  <c r="O151" i="104" s="1"/>
  <c r="X151" i="104"/>
  <c r="W152" i="104"/>
  <c r="V152" i="104" s="1"/>
  <c r="U152" i="104" s="1"/>
  <c r="T152" i="104" s="1"/>
  <c r="S152" i="104" s="1"/>
  <c r="R152" i="104" s="1"/>
  <c r="Q152" i="104" s="1"/>
  <c r="P152" i="104" s="1"/>
  <c r="O152" i="104" s="1"/>
  <c r="X152" i="104"/>
  <c r="V153" i="104"/>
  <c r="U153" i="104" s="1"/>
  <c r="T153" i="104" s="1"/>
  <c r="S153" i="104" s="1"/>
  <c r="R153" i="104" s="1"/>
  <c r="Q153" i="104" s="1"/>
  <c r="P153" i="104" s="1"/>
  <c r="O153" i="104" s="1"/>
  <c r="X153" i="104"/>
  <c r="W153" i="104" s="1"/>
  <c r="X154" i="104"/>
  <c r="W154" i="104" s="1"/>
  <c r="V154" i="104" s="1"/>
  <c r="U154" i="104" s="1"/>
  <c r="T154" i="104" s="1"/>
  <c r="S154" i="104" s="1"/>
  <c r="R154" i="104" s="1"/>
  <c r="Q154" i="104" s="1"/>
  <c r="P154" i="104" s="1"/>
  <c r="O154" i="104" s="1"/>
  <c r="V155" i="104"/>
  <c r="U155" i="104" s="1"/>
  <c r="T155" i="104" s="1"/>
  <c r="S155" i="104" s="1"/>
  <c r="R155" i="104" s="1"/>
  <c r="Q155" i="104" s="1"/>
  <c r="P155" i="104" s="1"/>
  <c r="O155" i="104" s="1"/>
  <c r="W155" i="104"/>
  <c r="X155" i="104"/>
  <c r="X156" i="104"/>
  <c r="W156" i="104" s="1"/>
  <c r="V156" i="104" s="1"/>
  <c r="U156" i="104" s="1"/>
  <c r="T156" i="104" s="1"/>
  <c r="S156" i="104" s="1"/>
  <c r="R156" i="104" s="1"/>
  <c r="Q156" i="104" s="1"/>
  <c r="P156" i="104" s="1"/>
  <c r="O156" i="104" s="1"/>
  <c r="U157" i="104"/>
  <c r="T157" i="104" s="1"/>
  <c r="S157" i="104" s="1"/>
  <c r="R157" i="104" s="1"/>
  <c r="Q157" i="104" s="1"/>
  <c r="P157" i="104" s="1"/>
  <c r="O157" i="104" s="1"/>
  <c r="V157" i="104"/>
  <c r="W157" i="104"/>
  <c r="X157" i="104"/>
  <c r="V158" i="104"/>
  <c r="U158" i="104" s="1"/>
  <c r="T158" i="104" s="1"/>
  <c r="S158" i="104" s="1"/>
  <c r="R158" i="104" s="1"/>
  <c r="Q158" i="104" s="1"/>
  <c r="P158" i="104" s="1"/>
  <c r="O158" i="104" s="1"/>
  <c r="W158" i="104"/>
  <c r="X158" i="104"/>
  <c r="R159" i="104"/>
  <c r="Q159" i="104" s="1"/>
  <c r="P159" i="104" s="1"/>
  <c r="O159" i="104" s="1"/>
  <c r="S159" i="104"/>
  <c r="U159" i="104"/>
  <c r="T159" i="104" s="1"/>
  <c r="X159" i="104"/>
  <c r="W159" i="104" s="1"/>
  <c r="V159" i="104" s="1"/>
  <c r="W160" i="104"/>
  <c r="V160" i="104" s="1"/>
  <c r="U160" i="104" s="1"/>
  <c r="T160" i="104" s="1"/>
  <c r="S160" i="104" s="1"/>
  <c r="R160" i="104" s="1"/>
  <c r="Q160" i="104" s="1"/>
  <c r="P160" i="104" s="1"/>
  <c r="O160" i="104" s="1"/>
  <c r="X160" i="104"/>
  <c r="P161" i="104"/>
  <c r="O161" i="104" s="1"/>
  <c r="T161" i="104"/>
  <c r="S161" i="104" s="1"/>
  <c r="R161" i="104" s="1"/>
  <c r="Q161" i="104" s="1"/>
  <c r="W161" i="104"/>
  <c r="V161" i="104" s="1"/>
  <c r="U161" i="104" s="1"/>
  <c r="X161" i="104"/>
  <c r="X162" i="104"/>
  <c r="W162" i="104" s="1"/>
  <c r="V162" i="104" s="1"/>
  <c r="U162" i="104" s="1"/>
  <c r="T162" i="104" s="1"/>
  <c r="S162" i="104" s="1"/>
  <c r="R162" i="104" s="1"/>
  <c r="Q162" i="104" s="1"/>
  <c r="P162" i="104" s="1"/>
  <c r="O162" i="104" s="1"/>
  <c r="X163" i="104"/>
  <c r="W163" i="104" s="1"/>
  <c r="V163" i="104" s="1"/>
  <c r="U163" i="104" s="1"/>
  <c r="T163" i="104" s="1"/>
  <c r="S163" i="104" s="1"/>
  <c r="R163" i="104" s="1"/>
  <c r="Q163" i="104" s="1"/>
  <c r="P163" i="104" s="1"/>
  <c r="O163" i="104" s="1"/>
  <c r="U164" i="104"/>
  <c r="T164" i="104" s="1"/>
  <c r="S164" i="104" s="1"/>
  <c r="R164" i="104" s="1"/>
  <c r="Q164" i="104" s="1"/>
  <c r="P164" i="104" s="1"/>
  <c r="O164" i="104" s="1"/>
  <c r="V164" i="104"/>
  <c r="W164" i="104"/>
  <c r="X164" i="104"/>
  <c r="W165" i="104"/>
  <c r="V165" i="104" s="1"/>
  <c r="U165" i="104" s="1"/>
  <c r="T165" i="104" s="1"/>
  <c r="S165" i="104" s="1"/>
  <c r="R165" i="104" s="1"/>
  <c r="Q165" i="104" s="1"/>
  <c r="P165" i="104" s="1"/>
  <c r="O165" i="104" s="1"/>
  <c r="X165" i="104"/>
  <c r="X166" i="104"/>
  <c r="W166" i="104" s="1"/>
  <c r="V166" i="104" s="1"/>
  <c r="U166" i="104" s="1"/>
  <c r="T166" i="104" s="1"/>
  <c r="S166" i="104" s="1"/>
  <c r="R166" i="104" s="1"/>
  <c r="Q166" i="104" s="1"/>
  <c r="P166" i="104" s="1"/>
  <c r="O166" i="104" s="1"/>
  <c r="X167" i="104"/>
  <c r="W167" i="104" s="1"/>
  <c r="V167" i="104" s="1"/>
  <c r="U167" i="104" s="1"/>
  <c r="T167" i="104" s="1"/>
  <c r="S167" i="104" s="1"/>
  <c r="R167" i="104" s="1"/>
  <c r="Q167" i="104" s="1"/>
  <c r="P167" i="104" s="1"/>
  <c r="O167" i="104" s="1"/>
  <c r="X168" i="104"/>
  <c r="W168" i="104" s="1"/>
  <c r="V168" i="104" s="1"/>
  <c r="U168" i="104" s="1"/>
  <c r="T168" i="104" s="1"/>
  <c r="S168" i="104" s="1"/>
  <c r="R168" i="104" s="1"/>
  <c r="Q168" i="104" s="1"/>
  <c r="P168" i="104" s="1"/>
  <c r="O168" i="104" s="1"/>
  <c r="X169" i="104"/>
  <c r="W169" i="104" s="1"/>
  <c r="V169" i="104" s="1"/>
  <c r="U169" i="104" s="1"/>
  <c r="T169" i="104" s="1"/>
  <c r="S169" i="104" s="1"/>
  <c r="R169" i="104" s="1"/>
  <c r="Q169" i="104" s="1"/>
  <c r="P169" i="104" s="1"/>
  <c r="O169" i="104" s="1"/>
  <c r="W170" i="104"/>
  <c r="V170" i="104" s="1"/>
  <c r="U170" i="104" s="1"/>
  <c r="T170" i="104" s="1"/>
  <c r="S170" i="104" s="1"/>
  <c r="R170" i="104" s="1"/>
  <c r="Q170" i="104" s="1"/>
  <c r="P170" i="104" s="1"/>
  <c r="O170" i="104" s="1"/>
  <c r="X170" i="104"/>
  <c r="X21" i="104"/>
  <c r="W21" i="104" s="1"/>
  <c r="V21" i="104" s="1"/>
  <c r="U21" i="104" s="1"/>
  <c r="T21" i="104" s="1"/>
  <c r="S21" i="104" s="1"/>
  <c r="R21" i="104" s="1"/>
  <c r="Q21" i="104" s="1"/>
  <c r="P21" i="104" s="1"/>
  <c r="O21" i="104" s="1"/>
  <c r="W22" i="104"/>
  <c r="V22" i="104" s="1"/>
  <c r="U22" i="104" s="1"/>
  <c r="T22" i="104" s="1"/>
  <c r="S22" i="104" s="1"/>
  <c r="R22" i="104" s="1"/>
  <c r="Q22" i="104" s="1"/>
  <c r="P22" i="104" s="1"/>
  <c r="O22" i="104" s="1"/>
  <c r="X22" i="104"/>
  <c r="W38" i="109"/>
  <c r="V38" i="109" s="1"/>
  <c r="U38" i="109" s="1"/>
  <c r="T38" i="109" s="1"/>
  <c r="S38" i="109" s="1"/>
  <c r="R38" i="109" s="1"/>
  <c r="Q38" i="109" s="1"/>
  <c r="P38" i="109" s="1"/>
  <c r="O38" i="109" s="1"/>
  <c r="X38" i="109"/>
  <c r="V39" i="109"/>
  <c r="U39" i="109" s="1"/>
  <c r="T39" i="109" s="1"/>
  <c r="S39" i="109" s="1"/>
  <c r="R39" i="109" s="1"/>
  <c r="Q39" i="109" s="1"/>
  <c r="P39" i="109" s="1"/>
  <c r="O39" i="109" s="1"/>
  <c r="W39" i="109"/>
  <c r="X39" i="109"/>
  <c r="X40" i="109"/>
  <c r="W40" i="109" s="1"/>
  <c r="V40" i="109" s="1"/>
  <c r="U40" i="109" s="1"/>
  <c r="T40" i="109" s="1"/>
  <c r="S40" i="109" s="1"/>
  <c r="R40" i="109" s="1"/>
  <c r="Q40" i="109" s="1"/>
  <c r="P40" i="109" s="1"/>
  <c r="O40" i="109" s="1"/>
  <c r="Q41" i="109"/>
  <c r="P41" i="109" s="1"/>
  <c r="O41" i="109" s="1"/>
  <c r="R41" i="109"/>
  <c r="V41" i="109"/>
  <c r="U41" i="109" s="1"/>
  <c r="T41" i="109" s="1"/>
  <c r="S41" i="109" s="1"/>
  <c r="W41" i="109"/>
  <c r="X41" i="109"/>
  <c r="X42" i="109"/>
  <c r="W42" i="109" s="1"/>
  <c r="V42" i="109" s="1"/>
  <c r="U42" i="109" s="1"/>
  <c r="T42" i="109" s="1"/>
  <c r="S42" i="109" s="1"/>
  <c r="R42" i="109" s="1"/>
  <c r="Q42" i="109" s="1"/>
  <c r="P42" i="109" s="1"/>
  <c r="O42" i="109" s="1"/>
  <c r="X43" i="109"/>
  <c r="W43" i="109" s="1"/>
  <c r="V43" i="109" s="1"/>
  <c r="U43" i="109" s="1"/>
  <c r="T43" i="109" s="1"/>
  <c r="S43" i="109" s="1"/>
  <c r="R43" i="109" s="1"/>
  <c r="Q43" i="109" s="1"/>
  <c r="P43" i="109" s="1"/>
  <c r="O43" i="109" s="1"/>
  <c r="P44" i="109"/>
  <c r="O44" i="109" s="1"/>
  <c r="X44" i="109"/>
  <c r="W44" i="109" s="1"/>
  <c r="V44" i="109" s="1"/>
  <c r="U44" i="109" s="1"/>
  <c r="T44" i="109" s="1"/>
  <c r="S44" i="109" s="1"/>
  <c r="R44" i="109" s="1"/>
  <c r="Q44" i="109" s="1"/>
  <c r="X45" i="109"/>
  <c r="W45" i="109" s="1"/>
  <c r="V45" i="109" s="1"/>
  <c r="U45" i="109" s="1"/>
  <c r="T45" i="109" s="1"/>
  <c r="S45" i="109" s="1"/>
  <c r="R45" i="109" s="1"/>
  <c r="Q45" i="109" s="1"/>
  <c r="P45" i="109" s="1"/>
  <c r="O45" i="109" s="1"/>
  <c r="X46" i="109"/>
  <c r="W46" i="109" s="1"/>
  <c r="V46" i="109" s="1"/>
  <c r="U46" i="109" s="1"/>
  <c r="T46" i="109" s="1"/>
  <c r="S46" i="109" s="1"/>
  <c r="R46" i="109" s="1"/>
  <c r="Q46" i="109" s="1"/>
  <c r="P46" i="109" s="1"/>
  <c r="O46" i="109" s="1"/>
  <c r="V47" i="109"/>
  <c r="U47" i="109" s="1"/>
  <c r="T47" i="109" s="1"/>
  <c r="S47" i="109" s="1"/>
  <c r="R47" i="109" s="1"/>
  <c r="Q47" i="109" s="1"/>
  <c r="P47" i="109" s="1"/>
  <c r="O47" i="109" s="1"/>
  <c r="W47" i="109"/>
  <c r="X47" i="109"/>
  <c r="W48" i="109"/>
  <c r="V48" i="109" s="1"/>
  <c r="U48" i="109" s="1"/>
  <c r="T48" i="109" s="1"/>
  <c r="S48" i="109" s="1"/>
  <c r="R48" i="109" s="1"/>
  <c r="Q48" i="109" s="1"/>
  <c r="P48" i="109" s="1"/>
  <c r="O48" i="109" s="1"/>
  <c r="X48" i="109"/>
  <c r="V49" i="109"/>
  <c r="U49" i="109" s="1"/>
  <c r="T49" i="109" s="1"/>
  <c r="S49" i="109" s="1"/>
  <c r="R49" i="109" s="1"/>
  <c r="Q49" i="109" s="1"/>
  <c r="P49" i="109" s="1"/>
  <c r="O49" i="109" s="1"/>
  <c r="X49" i="109"/>
  <c r="W49" i="109" s="1"/>
  <c r="S50" i="109"/>
  <c r="R50" i="109" s="1"/>
  <c r="Q50" i="109" s="1"/>
  <c r="P50" i="109" s="1"/>
  <c r="O50" i="109" s="1"/>
  <c r="V50" i="109"/>
  <c r="U50" i="109" s="1"/>
  <c r="T50" i="109" s="1"/>
  <c r="X50" i="109"/>
  <c r="W50" i="109" s="1"/>
  <c r="X51" i="109"/>
  <c r="W51" i="109" s="1"/>
  <c r="V51" i="109" s="1"/>
  <c r="U51" i="109" s="1"/>
  <c r="T51" i="109" s="1"/>
  <c r="S51" i="109" s="1"/>
  <c r="R51" i="109" s="1"/>
  <c r="Q51" i="109" s="1"/>
  <c r="P51" i="109" s="1"/>
  <c r="O51" i="109" s="1"/>
  <c r="X52" i="109"/>
  <c r="W52" i="109" s="1"/>
  <c r="V52" i="109" s="1"/>
  <c r="U52" i="109" s="1"/>
  <c r="T52" i="109" s="1"/>
  <c r="S52" i="109" s="1"/>
  <c r="R52" i="109" s="1"/>
  <c r="Q52" i="109" s="1"/>
  <c r="P52" i="109" s="1"/>
  <c r="O52" i="109" s="1"/>
  <c r="X53" i="109"/>
  <c r="W53" i="109" s="1"/>
  <c r="V53" i="109" s="1"/>
  <c r="U53" i="109" s="1"/>
  <c r="T53" i="109" s="1"/>
  <c r="S53" i="109" s="1"/>
  <c r="R53" i="109" s="1"/>
  <c r="Q53" i="109" s="1"/>
  <c r="P53" i="109" s="1"/>
  <c r="O53" i="109" s="1"/>
  <c r="W54" i="109"/>
  <c r="V54" i="109" s="1"/>
  <c r="U54" i="109" s="1"/>
  <c r="T54" i="109" s="1"/>
  <c r="S54" i="109" s="1"/>
  <c r="R54" i="109" s="1"/>
  <c r="Q54" i="109" s="1"/>
  <c r="P54" i="109" s="1"/>
  <c r="O54" i="109" s="1"/>
  <c r="X54" i="109"/>
  <c r="V55" i="109"/>
  <c r="U55" i="109" s="1"/>
  <c r="T55" i="109" s="1"/>
  <c r="S55" i="109" s="1"/>
  <c r="R55" i="109" s="1"/>
  <c r="Q55" i="109" s="1"/>
  <c r="P55" i="109" s="1"/>
  <c r="O55" i="109" s="1"/>
  <c r="W55" i="109"/>
  <c r="X55" i="109"/>
  <c r="X56" i="109"/>
  <c r="W56" i="109" s="1"/>
  <c r="V56" i="109" s="1"/>
  <c r="U56" i="109" s="1"/>
  <c r="T56" i="109" s="1"/>
  <c r="S56" i="109" s="1"/>
  <c r="R56" i="109" s="1"/>
  <c r="Q56" i="109" s="1"/>
  <c r="P56" i="109" s="1"/>
  <c r="O56" i="109" s="1"/>
  <c r="Q57" i="109"/>
  <c r="P57" i="109" s="1"/>
  <c r="O57" i="109" s="1"/>
  <c r="V57" i="109"/>
  <c r="U57" i="109" s="1"/>
  <c r="T57" i="109" s="1"/>
  <c r="S57" i="109" s="1"/>
  <c r="R57" i="109" s="1"/>
  <c r="X57" i="109"/>
  <c r="W57" i="109" s="1"/>
  <c r="U58" i="109"/>
  <c r="T58" i="109" s="1"/>
  <c r="S58" i="109" s="1"/>
  <c r="R58" i="109" s="1"/>
  <c r="Q58" i="109" s="1"/>
  <c r="P58" i="109" s="1"/>
  <c r="O58" i="109" s="1"/>
  <c r="W58" i="109"/>
  <c r="V58" i="109" s="1"/>
  <c r="X58" i="109"/>
  <c r="S59" i="109"/>
  <c r="R59" i="109" s="1"/>
  <c r="Q59" i="109" s="1"/>
  <c r="P59" i="109" s="1"/>
  <c r="O59" i="109" s="1"/>
  <c r="U59" i="109"/>
  <c r="T59" i="109" s="1"/>
  <c r="V59" i="109"/>
  <c r="X59" i="109"/>
  <c r="W59" i="109" s="1"/>
  <c r="X60" i="109"/>
  <c r="W60" i="109" s="1"/>
  <c r="V60" i="109" s="1"/>
  <c r="U60" i="109" s="1"/>
  <c r="T60" i="109" s="1"/>
  <c r="S60" i="109" s="1"/>
  <c r="R60" i="109" s="1"/>
  <c r="Q60" i="109" s="1"/>
  <c r="P60" i="109" s="1"/>
  <c r="O60" i="109" s="1"/>
  <c r="W61" i="109"/>
  <c r="V61" i="109" s="1"/>
  <c r="U61" i="109" s="1"/>
  <c r="T61" i="109" s="1"/>
  <c r="S61" i="109" s="1"/>
  <c r="R61" i="109" s="1"/>
  <c r="Q61" i="109" s="1"/>
  <c r="P61" i="109" s="1"/>
  <c r="O61" i="109" s="1"/>
  <c r="X61" i="109"/>
  <c r="R62" i="109"/>
  <c r="Q62" i="109" s="1"/>
  <c r="P62" i="109" s="1"/>
  <c r="O62" i="109" s="1"/>
  <c r="W62" i="109"/>
  <c r="V62" i="109" s="1"/>
  <c r="U62" i="109" s="1"/>
  <c r="T62" i="109" s="1"/>
  <c r="S62" i="109" s="1"/>
  <c r="X62" i="109"/>
  <c r="U63" i="109"/>
  <c r="T63" i="109" s="1"/>
  <c r="S63" i="109" s="1"/>
  <c r="R63" i="109" s="1"/>
  <c r="Q63" i="109" s="1"/>
  <c r="P63" i="109" s="1"/>
  <c r="O63" i="109" s="1"/>
  <c r="V63" i="109"/>
  <c r="W63" i="109"/>
  <c r="X63" i="109"/>
  <c r="S64" i="109"/>
  <c r="R64" i="109" s="1"/>
  <c r="Q64" i="109" s="1"/>
  <c r="P64" i="109" s="1"/>
  <c r="O64" i="109" s="1"/>
  <c r="T64" i="109"/>
  <c r="V64" i="109"/>
  <c r="U64" i="109" s="1"/>
  <c r="X64" i="109"/>
  <c r="W64" i="109" s="1"/>
  <c r="U65" i="109"/>
  <c r="T65" i="109" s="1"/>
  <c r="S65" i="109" s="1"/>
  <c r="R65" i="109" s="1"/>
  <c r="Q65" i="109" s="1"/>
  <c r="P65" i="109" s="1"/>
  <c r="O65" i="109" s="1"/>
  <c r="W65" i="109"/>
  <c r="V65" i="109" s="1"/>
  <c r="X65" i="109"/>
  <c r="V66" i="109"/>
  <c r="U66" i="109" s="1"/>
  <c r="T66" i="109" s="1"/>
  <c r="S66" i="109" s="1"/>
  <c r="R66" i="109" s="1"/>
  <c r="Q66" i="109" s="1"/>
  <c r="P66" i="109" s="1"/>
  <c r="O66" i="109" s="1"/>
  <c r="X66" i="109"/>
  <c r="W66" i="109" s="1"/>
  <c r="V67" i="109"/>
  <c r="U67" i="109" s="1"/>
  <c r="T67" i="109" s="1"/>
  <c r="S67" i="109" s="1"/>
  <c r="R67" i="109" s="1"/>
  <c r="Q67" i="109" s="1"/>
  <c r="P67" i="109" s="1"/>
  <c r="O67" i="109" s="1"/>
  <c r="W67" i="109"/>
  <c r="X67" i="109"/>
  <c r="X68" i="109"/>
  <c r="W68" i="109" s="1"/>
  <c r="V68" i="109" s="1"/>
  <c r="U68" i="109" s="1"/>
  <c r="T68" i="109" s="1"/>
  <c r="S68" i="109" s="1"/>
  <c r="R68" i="109" s="1"/>
  <c r="Q68" i="109" s="1"/>
  <c r="P68" i="109" s="1"/>
  <c r="O68" i="109" s="1"/>
  <c r="U69" i="109"/>
  <c r="T69" i="109" s="1"/>
  <c r="S69" i="109" s="1"/>
  <c r="R69" i="109" s="1"/>
  <c r="Q69" i="109" s="1"/>
  <c r="P69" i="109" s="1"/>
  <c r="O69" i="109" s="1"/>
  <c r="W69" i="109"/>
  <c r="V69" i="109" s="1"/>
  <c r="X69" i="109"/>
  <c r="X70" i="109"/>
  <c r="W70" i="109" s="1"/>
  <c r="V70" i="109" s="1"/>
  <c r="U70" i="109" s="1"/>
  <c r="T70" i="109" s="1"/>
  <c r="S70" i="109" s="1"/>
  <c r="R70" i="109" s="1"/>
  <c r="Q70" i="109" s="1"/>
  <c r="P70" i="109" s="1"/>
  <c r="O70" i="109" s="1"/>
  <c r="Q71" i="109"/>
  <c r="P71" i="109" s="1"/>
  <c r="O71" i="109" s="1"/>
  <c r="S71" i="109"/>
  <c r="R71" i="109" s="1"/>
  <c r="T71" i="109"/>
  <c r="X71" i="109"/>
  <c r="W71" i="109" s="1"/>
  <c r="V71" i="109" s="1"/>
  <c r="U71" i="109" s="1"/>
  <c r="W72" i="109"/>
  <c r="V72" i="109" s="1"/>
  <c r="U72" i="109" s="1"/>
  <c r="T72" i="109" s="1"/>
  <c r="S72" i="109" s="1"/>
  <c r="R72" i="109" s="1"/>
  <c r="Q72" i="109" s="1"/>
  <c r="P72" i="109" s="1"/>
  <c r="O72" i="109" s="1"/>
  <c r="X72" i="109"/>
  <c r="W73" i="109"/>
  <c r="V73" i="109" s="1"/>
  <c r="U73" i="109" s="1"/>
  <c r="T73" i="109" s="1"/>
  <c r="S73" i="109" s="1"/>
  <c r="R73" i="109" s="1"/>
  <c r="Q73" i="109" s="1"/>
  <c r="P73" i="109" s="1"/>
  <c r="O73" i="109" s="1"/>
  <c r="X73" i="109"/>
  <c r="X74" i="109"/>
  <c r="W74" i="109" s="1"/>
  <c r="V74" i="109" s="1"/>
  <c r="U74" i="109" s="1"/>
  <c r="T74" i="109" s="1"/>
  <c r="S74" i="109" s="1"/>
  <c r="R74" i="109" s="1"/>
  <c r="Q74" i="109" s="1"/>
  <c r="P74" i="109" s="1"/>
  <c r="O74" i="109" s="1"/>
  <c r="W75" i="109"/>
  <c r="V75" i="109" s="1"/>
  <c r="U75" i="109" s="1"/>
  <c r="T75" i="109" s="1"/>
  <c r="S75" i="109" s="1"/>
  <c r="R75" i="109" s="1"/>
  <c r="Q75" i="109" s="1"/>
  <c r="P75" i="109" s="1"/>
  <c r="O75" i="109" s="1"/>
  <c r="X75" i="109"/>
  <c r="P76" i="109"/>
  <c r="O76" i="109" s="1"/>
  <c r="V76" i="109"/>
  <c r="U76" i="109" s="1"/>
  <c r="T76" i="109" s="1"/>
  <c r="S76" i="109" s="1"/>
  <c r="R76" i="109" s="1"/>
  <c r="Q76" i="109" s="1"/>
  <c r="W76" i="109"/>
  <c r="X76" i="109"/>
  <c r="X77" i="109"/>
  <c r="W77" i="109" s="1"/>
  <c r="V77" i="109" s="1"/>
  <c r="U77" i="109" s="1"/>
  <c r="T77" i="109" s="1"/>
  <c r="S77" i="109" s="1"/>
  <c r="R77" i="109" s="1"/>
  <c r="Q77" i="109" s="1"/>
  <c r="P77" i="109" s="1"/>
  <c r="O77" i="109" s="1"/>
  <c r="Q78" i="109"/>
  <c r="P78" i="109" s="1"/>
  <c r="O78" i="109" s="1"/>
  <c r="U78" i="109"/>
  <c r="T78" i="109" s="1"/>
  <c r="S78" i="109" s="1"/>
  <c r="R78" i="109" s="1"/>
  <c r="X78" i="109"/>
  <c r="W78" i="109" s="1"/>
  <c r="V78" i="109" s="1"/>
  <c r="X79" i="109"/>
  <c r="W79" i="109" s="1"/>
  <c r="V79" i="109" s="1"/>
  <c r="U79" i="109" s="1"/>
  <c r="T79" i="109" s="1"/>
  <c r="S79" i="109" s="1"/>
  <c r="R79" i="109" s="1"/>
  <c r="Q79" i="109" s="1"/>
  <c r="P79" i="109" s="1"/>
  <c r="O79" i="109" s="1"/>
  <c r="X80" i="109"/>
  <c r="W80" i="109" s="1"/>
  <c r="V80" i="109" s="1"/>
  <c r="U80" i="109" s="1"/>
  <c r="T80" i="109" s="1"/>
  <c r="S80" i="109" s="1"/>
  <c r="R80" i="109" s="1"/>
  <c r="Q80" i="109" s="1"/>
  <c r="P80" i="109" s="1"/>
  <c r="O80" i="109" s="1"/>
  <c r="Q81" i="109"/>
  <c r="P81" i="109" s="1"/>
  <c r="O81" i="109" s="1"/>
  <c r="R81" i="109"/>
  <c r="X81" i="109"/>
  <c r="W81" i="109" s="1"/>
  <c r="V81" i="109" s="1"/>
  <c r="U81" i="109" s="1"/>
  <c r="T81" i="109" s="1"/>
  <c r="S81" i="109" s="1"/>
  <c r="W82" i="109"/>
  <c r="V82" i="109" s="1"/>
  <c r="U82" i="109" s="1"/>
  <c r="T82" i="109" s="1"/>
  <c r="S82" i="109" s="1"/>
  <c r="R82" i="109" s="1"/>
  <c r="Q82" i="109" s="1"/>
  <c r="P82" i="109" s="1"/>
  <c r="O82" i="109" s="1"/>
  <c r="X82" i="109"/>
  <c r="W83" i="109"/>
  <c r="V83" i="109" s="1"/>
  <c r="U83" i="109" s="1"/>
  <c r="T83" i="109" s="1"/>
  <c r="S83" i="109" s="1"/>
  <c r="R83" i="109" s="1"/>
  <c r="Q83" i="109" s="1"/>
  <c r="P83" i="109" s="1"/>
  <c r="O83" i="109" s="1"/>
  <c r="X83" i="109"/>
  <c r="V84" i="109"/>
  <c r="U84" i="109" s="1"/>
  <c r="T84" i="109" s="1"/>
  <c r="S84" i="109" s="1"/>
  <c r="R84" i="109" s="1"/>
  <c r="Q84" i="109" s="1"/>
  <c r="P84" i="109" s="1"/>
  <c r="O84" i="109" s="1"/>
  <c r="X84" i="109"/>
  <c r="W84" i="109" s="1"/>
  <c r="O85" i="109"/>
  <c r="Q85" i="109"/>
  <c r="P85" i="109" s="1"/>
  <c r="X85" i="109"/>
  <c r="W85" i="109" s="1"/>
  <c r="V85" i="109" s="1"/>
  <c r="U85" i="109" s="1"/>
  <c r="T85" i="109" s="1"/>
  <c r="S85" i="109" s="1"/>
  <c r="R85" i="109" s="1"/>
  <c r="R86" i="109"/>
  <c r="Q86" i="109" s="1"/>
  <c r="P86" i="109" s="1"/>
  <c r="O86" i="109" s="1"/>
  <c r="U86" i="109"/>
  <c r="T86" i="109" s="1"/>
  <c r="S86" i="109" s="1"/>
  <c r="X86" i="109"/>
  <c r="W86" i="109" s="1"/>
  <c r="V86" i="109" s="1"/>
  <c r="W87" i="109"/>
  <c r="V87" i="109" s="1"/>
  <c r="U87" i="109" s="1"/>
  <c r="T87" i="109" s="1"/>
  <c r="S87" i="109" s="1"/>
  <c r="R87" i="109" s="1"/>
  <c r="Q87" i="109" s="1"/>
  <c r="P87" i="109" s="1"/>
  <c r="O87" i="109" s="1"/>
  <c r="X87" i="109"/>
  <c r="X88" i="109"/>
  <c r="W88" i="109" s="1"/>
  <c r="V88" i="109" s="1"/>
  <c r="U88" i="109" s="1"/>
  <c r="T88" i="109" s="1"/>
  <c r="S88" i="109" s="1"/>
  <c r="R88" i="109" s="1"/>
  <c r="Q88" i="109" s="1"/>
  <c r="P88" i="109" s="1"/>
  <c r="O88" i="109" s="1"/>
  <c r="R89" i="109"/>
  <c r="Q89" i="109" s="1"/>
  <c r="P89" i="109" s="1"/>
  <c r="O89" i="109" s="1"/>
  <c r="X89" i="109"/>
  <c r="W89" i="109" s="1"/>
  <c r="V89" i="109" s="1"/>
  <c r="U89" i="109" s="1"/>
  <c r="T89" i="109" s="1"/>
  <c r="S89" i="109" s="1"/>
  <c r="U90" i="109"/>
  <c r="T90" i="109" s="1"/>
  <c r="S90" i="109" s="1"/>
  <c r="R90" i="109" s="1"/>
  <c r="Q90" i="109" s="1"/>
  <c r="P90" i="109" s="1"/>
  <c r="O90" i="109" s="1"/>
  <c r="W90" i="109"/>
  <c r="V90" i="109" s="1"/>
  <c r="X90" i="109"/>
  <c r="W91" i="109"/>
  <c r="V91" i="109" s="1"/>
  <c r="U91" i="109" s="1"/>
  <c r="T91" i="109" s="1"/>
  <c r="S91" i="109" s="1"/>
  <c r="R91" i="109" s="1"/>
  <c r="Q91" i="109" s="1"/>
  <c r="P91" i="109" s="1"/>
  <c r="O91" i="109" s="1"/>
  <c r="X91" i="109"/>
  <c r="O92" i="109"/>
  <c r="P92" i="109"/>
  <c r="U92" i="109"/>
  <c r="T92" i="109" s="1"/>
  <c r="S92" i="109" s="1"/>
  <c r="R92" i="109" s="1"/>
  <c r="Q92" i="109" s="1"/>
  <c r="V92" i="109"/>
  <c r="X92" i="109"/>
  <c r="W92" i="109" s="1"/>
  <c r="P93" i="109"/>
  <c r="O93" i="109" s="1"/>
  <c r="W93" i="109"/>
  <c r="V93" i="109" s="1"/>
  <c r="U93" i="109" s="1"/>
  <c r="T93" i="109" s="1"/>
  <c r="S93" i="109" s="1"/>
  <c r="R93" i="109" s="1"/>
  <c r="Q93" i="109" s="1"/>
  <c r="X93" i="109"/>
  <c r="V94" i="109"/>
  <c r="U94" i="109" s="1"/>
  <c r="T94" i="109" s="1"/>
  <c r="S94" i="109" s="1"/>
  <c r="R94" i="109" s="1"/>
  <c r="Q94" i="109" s="1"/>
  <c r="P94" i="109" s="1"/>
  <c r="O94" i="109" s="1"/>
  <c r="X94" i="109"/>
  <c r="W94" i="109" s="1"/>
  <c r="X95" i="109"/>
  <c r="W95" i="109" s="1"/>
  <c r="V95" i="109" s="1"/>
  <c r="U95" i="109" s="1"/>
  <c r="T95" i="109" s="1"/>
  <c r="S95" i="109" s="1"/>
  <c r="R95" i="109" s="1"/>
  <c r="Q95" i="109" s="1"/>
  <c r="P95" i="109" s="1"/>
  <c r="O95" i="109" s="1"/>
  <c r="X96" i="109"/>
  <c r="W96" i="109" s="1"/>
  <c r="V96" i="109" s="1"/>
  <c r="U96" i="109" s="1"/>
  <c r="T96" i="109" s="1"/>
  <c r="S96" i="109" s="1"/>
  <c r="R96" i="109" s="1"/>
  <c r="Q96" i="109" s="1"/>
  <c r="P96" i="109" s="1"/>
  <c r="O96" i="109" s="1"/>
  <c r="W97" i="109"/>
  <c r="V97" i="109" s="1"/>
  <c r="U97" i="109" s="1"/>
  <c r="T97" i="109" s="1"/>
  <c r="S97" i="109" s="1"/>
  <c r="R97" i="109" s="1"/>
  <c r="Q97" i="109" s="1"/>
  <c r="P97" i="109" s="1"/>
  <c r="O97" i="109" s="1"/>
  <c r="X97" i="109"/>
  <c r="V98" i="109"/>
  <c r="U98" i="109" s="1"/>
  <c r="T98" i="109" s="1"/>
  <c r="S98" i="109" s="1"/>
  <c r="R98" i="109" s="1"/>
  <c r="Q98" i="109" s="1"/>
  <c r="P98" i="109" s="1"/>
  <c r="O98" i="109" s="1"/>
  <c r="X98" i="109"/>
  <c r="W98" i="109" s="1"/>
  <c r="X99" i="109"/>
  <c r="W99" i="109" s="1"/>
  <c r="V99" i="109" s="1"/>
  <c r="U99" i="109" s="1"/>
  <c r="T99" i="109" s="1"/>
  <c r="S99" i="109" s="1"/>
  <c r="R99" i="109" s="1"/>
  <c r="Q99" i="109" s="1"/>
  <c r="P99" i="109" s="1"/>
  <c r="O99" i="109" s="1"/>
  <c r="S100" i="109"/>
  <c r="R100" i="109" s="1"/>
  <c r="Q100" i="109" s="1"/>
  <c r="P100" i="109" s="1"/>
  <c r="O100" i="109" s="1"/>
  <c r="U100" i="109"/>
  <c r="T100" i="109" s="1"/>
  <c r="W100" i="109"/>
  <c r="V100" i="109" s="1"/>
  <c r="X100" i="109"/>
  <c r="X101" i="109"/>
  <c r="W101" i="109" s="1"/>
  <c r="V101" i="109" s="1"/>
  <c r="U101" i="109" s="1"/>
  <c r="T101" i="109" s="1"/>
  <c r="S101" i="109" s="1"/>
  <c r="R101" i="109" s="1"/>
  <c r="Q101" i="109" s="1"/>
  <c r="P101" i="109" s="1"/>
  <c r="O101" i="109" s="1"/>
  <c r="W102" i="109"/>
  <c r="V102" i="109" s="1"/>
  <c r="U102" i="109" s="1"/>
  <c r="T102" i="109" s="1"/>
  <c r="S102" i="109" s="1"/>
  <c r="R102" i="109" s="1"/>
  <c r="Q102" i="109" s="1"/>
  <c r="P102" i="109" s="1"/>
  <c r="O102" i="109" s="1"/>
  <c r="X102" i="109"/>
  <c r="O103" i="109"/>
  <c r="W103" i="109"/>
  <c r="V103" i="109" s="1"/>
  <c r="U103" i="109" s="1"/>
  <c r="T103" i="109" s="1"/>
  <c r="S103" i="109" s="1"/>
  <c r="R103" i="109" s="1"/>
  <c r="Q103" i="109" s="1"/>
  <c r="P103" i="109" s="1"/>
  <c r="X103" i="109"/>
  <c r="U104" i="109"/>
  <c r="T104" i="109" s="1"/>
  <c r="S104" i="109" s="1"/>
  <c r="R104" i="109" s="1"/>
  <c r="Q104" i="109" s="1"/>
  <c r="P104" i="109" s="1"/>
  <c r="O104" i="109" s="1"/>
  <c r="V104" i="109"/>
  <c r="W104" i="109"/>
  <c r="X104" i="109"/>
  <c r="W105" i="109"/>
  <c r="V105" i="109" s="1"/>
  <c r="U105" i="109" s="1"/>
  <c r="T105" i="109" s="1"/>
  <c r="S105" i="109" s="1"/>
  <c r="R105" i="109" s="1"/>
  <c r="Q105" i="109" s="1"/>
  <c r="P105" i="109" s="1"/>
  <c r="O105" i="109" s="1"/>
  <c r="X105" i="109"/>
  <c r="V106" i="109"/>
  <c r="U106" i="109" s="1"/>
  <c r="T106" i="109" s="1"/>
  <c r="S106" i="109" s="1"/>
  <c r="R106" i="109" s="1"/>
  <c r="Q106" i="109" s="1"/>
  <c r="P106" i="109" s="1"/>
  <c r="O106" i="109" s="1"/>
  <c r="X106" i="109"/>
  <c r="W106" i="109" s="1"/>
  <c r="X107" i="109"/>
  <c r="W107" i="109" s="1"/>
  <c r="V107" i="109" s="1"/>
  <c r="U107" i="109" s="1"/>
  <c r="T107" i="109" s="1"/>
  <c r="S107" i="109" s="1"/>
  <c r="R107" i="109" s="1"/>
  <c r="Q107" i="109" s="1"/>
  <c r="P107" i="109" s="1"/>
  <c r="O107" i="109" s="1"/>
  <c r="T108" i="109"/>
  <c r="S108" i="109" s="1"/>
  <c r="R108" i="109" s="1"/>
  <c r="Q108" i="109" s="1"/>
  <c r="P108" i="109" s="1"/>
  <c r="O108" i="109" s="1"/>
  <c r="U108" i="109"/>
  <c r="V108" i="109"/>
  <c r="W108" i="109"/>
  <c r="X108" i="109"/>
  <c r="W109" i="109"/>
  <c r="V109" i="109" s="1"/>
  <c r="U109" i="109" s="1"/>
  <c r="T109" i="109" s="1"/>
  <c r="S109" i="109" s="1"/>
  <c r="R109" i="109" s="1"/>
  <c r="Q109" i="109" s="1"/>
  <c r="P109" i="109" s="1"/>
  <c r="O109" i="109" s="1"/>
  <c r="X109" i="109"/>
  <c r="W110" i="109"/>
  <c r="V110" i="109" s="1"/>
  <c r="U110" i="109" s="1"/>
  <c r="T110" i="109" s="1"/>
  <c r="S110" i="109" s="1"/>
  <c r="R110" i="109" s="1"/>
  <c r="Q110" i="109" s="1"/>
  <c r="P110" i="109" s="1"/>
  <c r="O110" i="109" s="1"/>
  <c r="X110" i="109"/>
  <c r="T111" i="109"/>
  <c r="S111" i="109" s="1"/>
  <c r="R111" i="109" s="1"/>
  <c r="Q111" i="109" s="1"/>
  <c r="P111" i="109" s="1"/>
  <c r="O111" i="109" s="1"/>
  <c r="W111" i="109"/>
  <c r="V111" i="109" s="1"/>
  <c r="U111" i="109" s="1"/>
  <c r="X111" i="109"/>
  <c r="U112" i="109"/>
  <c r="T112" i="109" s="1"/>
  <c r="S112" i="109" s="1"/>
  <c r="R112" i="109" s="1"/>
  <c r="Q112" i="109" s="1"/>
  <c r="P112" i="109" s="1"/>
  <c r="O112" i="109" s="1"/>
  <c r="V112" i="109"/>
  <c r="X112" i="109"/>
  <c r="W112" i="109" s="1"/>
  <c r="X113" i="109"/>
  <c r="W113" i="109" s="1"/>
  <c r="V113" i="109" s="1"/>
  <c r="U113" i="109" s="1"/>
  <c r="T113" i="109" s="1"/>
  <c r="S113" i="109" s="1"/>
  <c r="R113" i="109" s="1"/>
  <c r="Q113" i="109" s="1"/>
  <c r="P113" i="109" s="1"/>
  <c r="O113" i="109" s="1"/>
  <c r="X114" i="109"/>
  <c r="W114" i="109" s="1"/>
  <c r="V114" i="109" s="1"/>
  <c r="U114" i="109" s="1"/>
  <c r="T114" i="109" s="1"/>
  <c r="S114" i="109" s="1"/>
  <c r="R114" i="109" s="1"/>
  <c r="Q114" i="109" s="1"/>
  <c r="P114" i="109" s="1"/>
  <c r="O114" i="109" s="1"/>
  <c r="U115" i="109"/>
  <c r="T115" i="109" s="1"/>
  <c r="S115" i="109" s="1"/>
  <c r="R115" i="109" s="1"/>
  <c r="Q115" i="109" s="1"/>
  <c r="P115" i="109" s="1"/>
  <c r="O115" i="109" s="1"/>
  <c r="W115" i="109"/>
  <c r="V115" i="109" s="1"/>
  <c r="X115" i="109"/>
  <c r="W116" i="109"/>
  <c r="V116" i="109" s="1"/>
  <c r="U116" i="109" s="1"/>
  <c r="T116" i="109" s="1"/>
  <c r="S116" i="109" s="1"/>
  <c r="R116" i="109" s="1"/>
  <c r="Q116" i="109" s="1"/>
  <c r="P116" i="109" s="1"/>
  <c r="O116" i="109" s="1"/>
  <c r="X116" i="109"/>
  <c r="W117" i="109"/>
  <c r="V117" i="109" s="1"/>
  <c r="U117" i="109" s="1"/>
  <c r="T117" i="109" s="1"/>
  <c r="S117" i="109" s="1"/>
  <c r="R117" i="109" s="1"/>
  <c r="Q117" i="109" s="1"/>
  <c r="P117" i="109" s="1"/>
  <c r="O117" i="109" s="1"/>
  <c r="X117" i="109"/>
  <c r="W118" i="109"/>
  <c r="V118" i="109" s="1"/>
  <c r="U118" i="109" s="1"/>
  <c r="T118" i="109" s="1"/>
  <c r="S118" i="109" s="1"/>
  <c r="R118" i="109" s="1"/>
  <c r="Q118" i="109" s="1"/>
  <c r="P118" i="109" s="1"/>
  <c r="O118" i="109" s="1"/>
  <c r="X118" i="109"/>
  <c r="U119" i="109"/>
  <c r="T119" i="109" s="1"/>
  <c r="S119" i="109" s="1"/>
  <c r="R119" i="109" s="1"/>
  <c r="Q119" i="109" s="1"/>
  <c r="P119" i="109" s="1"/>
  <c r="O119" i="109" s="1"/>
  <c r="V119" i="109"/>
  <c r="W119" i="109"/>
  <c r="X119" i="109"/>
  <c r="U120" i="109"/>
  <c r="T120" i="109" s="1"/>
  <c r="S120" i="109" s="1"/>
  <c r="R120" i="109" s="1"/>
  <c r="Q120" i="109" s="1"/>
  <c r="P120" i="109" s="1"/>
  <c r="O120" i="109" s="1"/>
  <c r="V120" i="109"/>
  <c r="X120" i="109"/>
  <c r="W120" i="109" s="1"/>
  <c r="X121" i="109"/>
  <c r="W121" i="109" s="1"/>
  <c r="V121" i="109" s="1"/>
  <c r="U121" i="109" s="1"/>
  <c r="T121" i="109" s="1"/>
  <c r="S121" i="109" s="1"/>
  <c r="R121" i="109" s="1"/>
  <c r="Q121" i="109" s="1"/>
  <c r="P121" i="109" s="1"/>
  <c r="O121" i="109" s="1"/>
  <c r="W122" i="109"/>
  <c r="V122" i="109" s="1"/>
  <c r="U122" i="109" s="1"/>
  <c r="T122" i="109" s="1"/>
  <c r="S122" i="109" s="1"/>
  <c r="R122" i="109" s="1"/>
  <c r="Q122" i="109" s="1"/>
  <c r="P122" i="109" s="1"/>
  <c r="O122" i="109" s="1"/>
  <c r="X122" i="109"/>
  <c r="R123" i="109"/>
  <c r="Q123" i="109" s="1"/>
  <c r="P123" i="109" s="1"/>
  <c r="O123" i="109" s="1"/>
  <c r="V123" i="109"/>
  <c r="U123" i="109" s="1"/>
  <c r="T123" i="109" s="1"/>
  <c r="S123" i="109" s="1"/>
  <c r="X123" i="109"/>
  <c r="W123" i="109" s="1"/>
  <c r="V124" i="109"/>
  <c r="U124" i="109" s="1"/>
  <c r="T124" i="109" s="1"/>
  <c r="S124" i="109" s="1"/>
  <c r="R124" i="109" s="1"/>
  <c r="Q124" i="109" s="1"/>
  <c r="P124" i="109" s="1"/>
  <c r="O124" i="109" s="1"/>
  <c r="X124" i="109"/>
  <c r="W124" i="109" s="1"/>
  <c r="V125" i="109"/>
  <c r="U125" i="109" s="1"/>
  <c r="T125" i="109" s="1"/>
  <c r="S125" i="109" s="1"/>
  <c r="R125" i="109" s="1"/>
  <c r="Q125" i="109" s="1"/>
  <c r="P125" i="109" s="1"/>
  <c r="O125" i="109" s="1"/>
  <c r="W125" i="109"/>
  <c r="X125" i="109"/>
  <c r="W126" i="109"/>
  <c r="V126" i="109" s="1"/>
  <c r="U126" i="109" s="1"/>
  <c r="T126" i="109" s="1"/>
  <c r="S126" i="109" s="1"/>
  <c r="R126" i="109" s="1"/>
  <c r="Q126" i="109" s="1"/>
  <c r="P126" i="109" s="1"/>
  <c r="O126" i="109" s="1"/>
  <c r="X126" i="109"/>
  <c r="X127" i="109"/>
  <c r="W127" i="109" s="1"/>
  <c r="V127" i="109" s="1"/>
  <c r="U127" i="109" s="1"/>
  <c r="T127" i="109" s="1"/>
  <c r="S127" i="109" s="1"/>
  <c r="R127" i="109" s="1"/>
  <c r="Q127" i="109" s="1"/>
  <c r="P127" i="109" s="1"/>
  <c r="O127" i="109" s="1"/>
  <c r="X128" i="109"/>
  <c r="W128" i="109" s="1"/>
  <c r="V128" i="109" s="1"/>
  <c r="U128" i="109" s="1"/>
  <c r="T128" i="109" s="1"/>
  <c r="S128" i="109" s="1"/>
  <c r="R128" i="109" s="1"/>
  <c r="Q128" i="109" s="1"/>
  <c r="P128" i="109" s="1"/>
  <c r="O128" i="109" s="1"/>
  <c r="P129" i="109"/>
  <c r="O129" i="109" s="1"/>
  <c r="R129" i="109"/>
  <c r="Q129" i="109" s="1"/>
  <c r="V129" i="109"/>
  <c r="U129" i="109" s="1"/>
  <c r="T129" i="109" s="1"/>
  <c r="S129" i="109" s="1"/>
  <c r="X129" i="109"/>
  <c r="W129" i="109" s="1"/>
  <c r="W130" i="109"/>
  <c r="V130" i="109" s="1"/>
  <c r="U130" i="109" s="1"/>
  <c r="T130" i="109" s="1"/>
  <c r="S130" i="109" s="1"/>
  <c r="R130" i="109" s="1"/>
  <c r="Q130" i="109" s="1"/>
  <c r="P130" i="109" s="1"/>
  <c r="O130" i="109" s="1"/>
  <c r="X130" i="109"/>
  <c r="V131" i="109"/>
  <c r="U131" i="109" s="1"/>
  <c r="T131" i="109" s="1"/>
  <c r="S131" i="109" s="1"/>
  <c r="R131" i="109" s="1"/>
  <c r="Q131" i="109" s="1"/>
  <c r="P131" i="109" s="1"/>
  <c r="O131" i="109" s="1"/>
  <c r="X131" i="109"/>
  <c r="W131" i="109" s="1"/>
  <c r="W132" i="109"/>
  <c r="V132" i="109" s="1"/>
  <c r="U132" i="109" s="1"/>
  <c r="T132" i="109" s="1"/>
  <c r="S132" i="109" s="1"/>
  <c r="R132" i="109" s="1"/>
  <c r="Q132" i="109" s="1"/>
  <c r="P132" i="109" s="1"/>
  <c r="O132" i="109" s="1"/>
  <c r="X132" i="109"/>
  <c r="X133" i="109"/>
  <c r="W133" i="109" s="1"/>
  <c r="V133" i="109" s="1"/>
  <c r="U133" i="109" s="1"/>
  <c r="T133" i="109" s="1"/>
  <c r="S133" i="109" s="1"/>
  <c r="R133" i="109" s="1"/>
  <c r="Q133" i="109" s="1"/>
  <c r="P133" i="109" s="1"/>
  <c r="O133" i="109" s="1"/>
  <c r="X134" i="109"/>
  <c r="W134" i="109" s="1"/>
  <c r="V134" i="109" s="1"/>
  <c r="U134" i="109" s="1"/>
  <c r="T134" i="109" s="1"/>
  <c r="S134" i="109" s="1"/>
  <c r="R134" i="109" s="1"/>
  <c r="Q134" i="109" s="1"/>
  <c r="P134" i="109" s="1"/>
  <c r="O134" i="109" s="1"/>
  <c r="R135" i="109"/>
  <c r="Q135" i="109" s="1"/>
  <c r="P135" i="109" s="1"/>
  <c r="O135" i="109" s="1"/>
  <c r="T135" i="109"/>
  <c r="S135" i="109" s="1"/>
  <c r="U135" i="109"/>
  <c r="X135" i="109"/>
  <c r="W135" i="109" s="1"/>
  <c r="V135" i="109" s="1"/>
  <c r="T136" i="109"/>
  <c r="S136" i="109" s="1"/>
  <c r="R136" i="109" s="1"/>
  <c r="Q136" i="109" s="1"/>
  <c r="P136" i="109" s="1"/>
  <c r="O136" i="109" s="1"/>
  <c r="V136" i="109"/>
  <c r="U136" i="109" s="1"/>
  <c r="X136" i="109"/>
  <c r="W136" i="109" s="1"/>
  <c r="R137" i="109"/>
  <c r="Q137" i="109" s="1"/>
  <c r="P137" i="109" s="1"/>
  <c r="O137" i="109" s="1"/>
  <c r="W137" i="109"/>
  <c r="V137" i="109" s="1"/>
  <c r="U137" i="109" s="1"/>
  <c r="T137" i="109" s="1"/>
  <c r="S137" i="109" s="1"/>
  <c r="X137" i="109"/>
  <c r="W138" i="109"/>
  <c r="V138" i="109" s="1"/>
  <c r="U138" i="109" s="1"/>
  <c r="T138" i="109" s="1"/>
  <c r="S138" i="109" s="1"/>
  <c r="R138" i="109" s="1"/>
  <c r="Q138" i="109" s="1"/>
  <c r="P138" i="109" s="1"/>
  <c r="O138" i="109" s="1"/>
  <c r="X138" i="109"/>
  <c r="U139" i="109"/>
  <c r="T139" i="109" s="1"/>
  <c r="S139" i="109" s="1"/>
  <c r="R139" i="109" s="1"/>
  <c r="Q139" i="109" s="1"/>
  <c r="P139" i="109" s="1"/>
  <c r="O139" i="109" s="1"/>
  <c r="V139" i="109"/>
  <c r="W139" i="109"/>
  <c r="X139" i="109"/>
  <c r="V140" i="109"/>
  <c r="U140" i="109" s="1"/>
  <c r="T140" i="109" s="1"/>
  <c r="S140" i="109" s="1"/>
  <c r="R140" i="109" s="1"/>
  <c r="Q140" i="109" s="1"/>
  <c r="P140" i="109" s="1"/>
  <c r="O140" i="109" s="1"/>
  <c r="X140" i="109"/>
  <c r="W140" i="109" s="1"/>
  <c r="V141" i="109"/>
  <c r="U141" i="109" s="1"/>
  <c r="T141" i="109" s="1"/>
  <c r="S141" i="109" s="1"/>
  <c r="R141" i="109" s="1"/>
  <c r="Q141" i="109" s="1"/>
  <c r="P141" i="109" s="1"/>
  <c r="O141" i="109" s="1"/>
  <c r="X141" i="109"/>
  <c r="W141" i="109" s="1"/>
  <c r="W142" i="109"/>
  <c r="V142" i="109" s="1"/>
  <c r="U142" i="109" s="1"/>
  <c r="T142" i="109" s="1"/>
  <c r="S142" i="109" s="1"/>
  <c r="R142" i="109" s="1"/>
  <c r="Q142" i="109" s="1"/>
  <c r="P142" i="109" s="1"/>
  <c r="O142" i="109" s="1"/>
  <c r="X142" i="109"/>
  <c r="T143" i="109"/>
  <c r="S143" i="109" s="1"/>
  <c r="R143" i="109" s="1"/>
  <c r="Q143" i="109" s="1"/>
  <c r="P143" i="109" s="1"/>
  <c r="O143" i="109" s="1"/>
  <c r="W143" i="109"/>
  <c r="V143" i="109" s="1"/>
  <c r="U143" i="109" s="1"/>
  <c r="X143" i="109"/>
  <c r="X144" i="109"/>
  <c r="W144" i="109" s="1"/>
  <c r="V144" i="109" s="1"/>
  <c r="U144" i="109" s="1"/>
  <c r="T144" i="109" s="1"/>
  <c r="S144" i="109" s="1"/>
  <c r="R144" i="109" s="1"/>
  <c r="Q144" i="109" s="1"/>
  <c r="P144" i="109" s="1"/>
  <c r="O144" i="109" s="1"/>
  <c r="X145" i="109"/>
  <c r="W145" i="109" s="1"/>
  <c r="V145" i="109" s="1"/>
  <c r="U145" i="109" s="1"/>
  <c r="T145" i="109" s="1"/>
  <c r="S145" i="109" s="1"/>
  <c r="R145" i="109" s="1"/>
  <c r="Q145" i="109" s="1"/>
  <c r="P145" i="109" s="1"/>
  <c r="O145" i="109" s="1"/>
  <c r="W146" i="109"/>
  <c r="V146" i="109" s="1"/>
  <c r="U146" i="109" s="1"/>
  <c r="T146" i="109" s="1"/>
  <c r="S146" i="109" s="1"/>
  <c r="R146" i="109" s="1"/>
  <c r="Q146" i="109" s="1"/>
  <c r="P146" i="109" s="1"/>
  <c r="O146" i="109" s="1"/>
  <c r="X146" i="109"/>
  <c r="P147" i="109"/>
  <c r="O147" i="109" s="1"/>
  <c r="X147" i="109"/>
  <c r="W147" i="109" s="1"/>
  <c r="V147" i="109" s="1"/>
  <c r="U147" i="109" s="1"/>
  <c r="T147" i="109" s="1"/>
  <c r="S147" i="109" s="1"/>
  <c r="R147" i="109" s="1"/>
  <c r="Q147" i="109" s="1"/>
  <c r="X148" i="109"/>
  <c r="W148" i="109" s="1"/>
  <c r="V148" i="109" s="1"/>
  <c r="U148" i="109" s="1"/>
  <c r="T148" i="109" s="1"/>
  <c r="S148" i="109" s="1"/>
  <c r="R148" i="109" s="1"/>
  <c r="Q148" i="109" s="1"/>
  <c r="P148" i="109" s="1"/>
  <c r="O148" i="109" s="1"/>
  <c r="W149" i="109"/>
  <c r="V149" i="109" s="1"/>
  <c r="U149" i="109" s="1"/>
  <c r="T149" i="109" s="1"/>
  <c r="S149" i="109" s="1"/>
  <c r="R149" i="109" s="1"/>
  <c r="Q149" i="109" s="1"/>
  <c r="P149" i="109" s="1"/>
  <c r="O149" i="109" s="1"/>
  <c r="X149" i="109"/>
  <c r="O150" i="109"/>
  <c r="X150" i="109"/>
  <c r="W150" i="109" s="1"/>
  <c r="V150" i="109" s="1"/>
  <c r="U150" i="109" s="1"/>
  <c r="T150" i="109" s="1"/>
  <c r="S150" i="109" s="1"/>
  <c r="R150" i="109" s="1"/>
  <c r="Q150" i="109" s="1"/>
  <c r="P150" i="109" s="1"/>
  <c r="X151" i="109"/>
  <c r="W151" i="109" s="1"/>
  <c r="V151" i="109" s="1"/>
  <c r="U151" i="109" s="1"/>
  <c r="T151" i="109" s="1"/>
  <c r="S151" i="109" s="1"/>
  <c r="R151" i="109" s="1"/>
  <c r="Q151" i="109" s="1"/>
  <c r="P151" i="109" s="1"/>
  <c r="O151" i="109" s="1"/>
  <c r="P152" i="109"/>
  <c r="O152" i="109" s="1"/>
  <c r="X152" i="109"/>
  <c r="W152" i="109" s="1"/>
  <c r="V152" i="109" s="1"/>
  <c r="U152" i="109" s="1"/>
  <c r="T152" i="109" s="1"/>
  <c r="S152" i="109" s="1"/>
  <c r="R152" i="109" s="1"/>
  <c r="Q152" i="109" s="1"/>
  <c r="T153" i="109"/>
  <c r="S153" i="109" s="1"/>
  <c r="R153" i="109" s="1"/>
  <c r="Q153" i="109" s="1"/>
  <c r="P153" i="109" s="1"/>
  <c r="O153" i="109" s="1"/>
  <c r="U153" i="109"/>
  <c r="V153" i="109"/>
  <c r="W153" i="109"/>
  <c r="X153" i="109"/>
  <c r="P154" i="109"/>
  <c r="O154" i="109" s="1"/>
  <c r="T154" i="109"/>
  <c r="S154" i="109" s="1"/>
  <c r="R154" i="109" s="1"/>
  <c r="Q154" i="109" s="1"/>
  <c r="U154" i="109"/>
  <c r="X154" i="109"/>
  <c r="W154" i="109" s="1"/>
  <c r="V154" i="109" s="1"/>
  <c r="T155" i="109"/>
  <c r="S155" i="109" s="1"/>
  <c r="R155" i="109" s="1"/>
  <c r="Q155" i="109" s="1"/>
  <c r="P155" i="109" s="1"/>
  <c r="O155" i="109" s="1"/>
  <c r="V155" i="109"/>
  <c r="U155" i="109" s="1"/>
  <c r="X155" i="109"/>
  <c r="W155" i="109" s="1"/>
  <c r="U156" i="109"/>
  <c r="T156" i="109" s="1"/>
  <c r="S156" i="109" s="1"/>
  <c r="R156" i="109" s="1"/>
  <c r="Q156" i="109" s="1"/>
  <c r="P156" i="109" s="1"/>
  <c r="O156" i="109" s="1"/>
  <c r="W156" i="109"/>
  <c r="V156" i="109" s="1"/>
  <c r="X156" i="109"/>
  <c r="U157" i="109"/>
  <c r="T157" i="109" s="1"/>
  <c r="S157" i="109" s="1"/>
  <c r="R157" i="109" s="1"/>
  <c r="Q157" i="109" s="1"/>
  <c r="P157" i="109" s="1"/>
  <c r="O157" i="109" s="1"/>
  <c r="V157" i="109"/>
  <c r="W157" i="109"/>
  <c r="X157" i="109"/>
  <c r="T158" i="109"/>
  <c r="S158" i="109" s="1"/>
  <c r="R158" i="109" s="1"/>
  <c r="Q158" i="109" s="1"/>
  <c r="P158" i="109" s="1"/>
  <c r="O158" i="109" s="1"/>
  <c r="U158" i="109"/>
  <c r="V158" i="109"/>
  <c r="W158" i="109"/>
  <c r="X158" i="109"/>
  <c r="W159" i="109"/>
  <c r="V159" i="109" s="1"/>
  <c r="U159" i="109" s="1"/>
  <c r="T159" i="109" s="1"/>
  <c r="S159" i="109" s="1"/>
  <c r="R159" i="109" s="1"/>
  <c r="Q159" i="109" s="1"/>
  <c r="P159" i="109" s="1"/>
  <c r="O159" i="109" s="1"/>
  <c r="X159" i="109"/>
  <c r="W160" i="109"/>
  <c r="V160" i="109" s="1"/>
  <c r="U160" i="109" s="1"/>
  <c r="T160" i="109" s="1"/>
  <c r="S160" i="109" s="1"/>
  <c r="R160" i="109" s="1"/>
  <c r="Q160" i="109" s="1"/>
  <c r="P160" i="109" s="1"/>
  <c r="O160" i="109" s="1"/>
  <c r="X160" i="109"/>
  <c r="U161" i="109"/>
  <c r="T161" i="109" s="1"/>
  <c r="S161" i="109" s="1"/>
  <c r="R161" i="109" s="1"/>
  <c r="Q161" i="109" s="1"/>
  <c r="P161" i="109" s="1"/>
  <c r="O161" i="109" s="1"/>
  <c r="V161" i="109"/>
  <c r="X161" i="109"/>
  <c r="W161" i="109" s="1"/>
  <c r="X162" i="109"/>
  <c r="W162" i="109" s="1"/>
  <c r="V162" i="109" s="1"/>
  <c r="U162" i="109" s="1"/>
  <c r="T162" i="109" s="1"/>
  <c r="S162" i="109" s="1"/>
  <c r="R162" i="109" s="1"/>
  <c r="Q162" i="109" s="1"/>
  <c r="P162" i="109" s="1"/>
  <c r="O162" i="109" s="1"/>
  <c r="P163" i="109"/>
  <c r="O163" i="109" s="1"/>
  <c r="X163" i="109"/>
  <c r="W163" i="109" s="1"/>
  <c r="V163" i="109" s="1"/>
  <c r="U163" i="109" s="1"/>
  <c r="T163" i="109" s="1"/>
  <c r="S163" i="109" s="1"/>
  <c r="R163" i="109" s="1"/>
  <c r="Q163" i="109" s="1"/>
  <c r="X164" i="109"/>
  <c r="W164" i="109" s="1"/>
  <c r="V164" i="109" s="1"/>
  <c r="U164" i="109" s="1"/>
  <c r="T164" i="109" s="1"/>
  <c r="S164" i="109" s="1"/>
  <c r="R164" i="109" s="1"/>
  <c r="Q164" i="109" s="1"/>
  <c r="P164" i="109" s="1"/>
  <c r="O164" i="109" s="1"/>
  <c r="X165" i="109"/>
  <c r="W165" i="109" s="1"/>
  <c r="V165" i="109" s="1"/>
  <c r="U165" i="109" s="1"/>
  <c r="T165" i="109" s="1"/>
  <c r="S165" i="109" s="1"/>
  <c r="R165" i="109" s="1"/>
  <c r="Q165" i="109" s="1"/>
  <c r="P165" i="109" s="1"/>
  <c r="O165" i="109" s="1"/>
  <c r="X166" i="109"/>
  <c r="W166" i="109" s="1"/>
  <c r="V166" i="109" s="1"/>
  <c r="U166" i="109" s="1"/>
  <c r="T166" i="109" s="1"/>
  <c r="S166" i="109" s="1"/>
  <c r="R166" i="109" s="1"/>
  <c r="Q166" i="109" s="1"/>
  <c r="P166" i="109" s="1"/>
  <c r="O166" i="109" s="1"/>
  <c r="O167" i="109"/>
  <c r="W167" i="109"/>
  <c r="V167" i="109" s="1"/>
  <c r="U167" i="109" s="1"/>
  <c r="T167" i="109" s="1"/>
  <c r="S167" i="109" s="1"/>
  <c r="R167" i="109" s="1"/>
  <c r="Q167" i="109" s="1"/>
  <c r="P167" i="109" s="1"/>
  <c r="X167" i="109"/>
  <c r="X168" i="109"/>
  <c r="W168" i="109" s="1"/>
  <c r="V168" i="109" s="1"/>
  <c r="U168" i="109" s="1"/>
  <c r="T168" i="109" s="1"/>
  <c r="S168" i="109" s="1"/>
  <c r="R168" i="109" s="1"/>
  <c r="Q168" i="109" s="1"/>
  <c r="P168" i="109" s="1"/>
  <c r="O168" i="109" s="1"/>
  <c r="T169" i="109"/>
  <c r="S169" i="109" s="1"/>
  <c r="R169" i="109" s="1"/>
  <c r="Q169" i="109" s="1"/>
  <c r="P169" i="109" s="1"/>
  <c r="O169" i="109" s="1"/>
  <c r="W169" i="109"/>
  <c r="V169" i="109" s="1"/>
  <c r="U169" i="109" s="1"/>
  <c r="X169" i="109"/>
  <c r="W170" i="109"/>
  <c r="V170" i="109" s="1"/>
  <c r="U170" i="109" s="1"/>
  <c r="T170" i="109" s="1"/>
  <c r="S170" i="109" s="1"/>
  <c r="R170" i="109" s="1"/>
  <c r="Q170" i="109" s="1"/>
  <c r="P170" i="109" s="1"/>
  <c r="O170" i="109" s="1"/>
  <c r="X170" i="109"/>
  <c r="U171" i="109"/>
  <c r="T171" i="109" s="1"/>
  <c r="S171" i="109" s="1"/>
  <c r="R171" i="109" s="1"/>
  <c r="Q171" i="109" s="1"/>
  <c r="P171" i="109" s="1"/>
  <c r="O171" i="109" s="1"/>
  <c r="V171" i="109"/>
  <c r="W171" i="109"/>
  <c r="X171" i="109"/>
  <c r="X172" i="109"/>
  <c r="W172" i="109" s="1"/>
  <c r="V172" i="109" s="1"/>
  <c r="U172" i="109" s="1"/>
  <c r="T172" i="109" s="1"/>
  <c r="S172" i="109" s="1"/>
  <c r="R172" i="109" s="1"/>
  <c r="Q172" i="109" s="1"/>
  <c r="P172" i="109" s="1"/>
  <c r="O172" i="109" s="1"/>
  <c r="X173" i="109"/>
  <c r="W173" i="109" s="1"/>
  <c r="V173" i="109" s="1"/>
  <c r="U173" i="109" s="1"/>
  <c r="T173" i="109" s="1"/>
  <c r="S173" i="109" s="1"/>
  <c r="R173" i="109" s="1"/>
  <c r="Q173" i="109" s="1"/>
  <c r="P173" i="109" s="1"/>
  <c r="O173" i="109" s="1"/>
  <c r="Q174" i="109"/>
  <c r="P174" i="109" s="1"/>
  <c r="O174" i="109" s="1"/>
  <c r="X174" i="109"/>
  <c r="W174" i="109" s="1"/>
  <c r="V174" i="109" s="1"/>
  <c r="U174" i="109" s="1"/>
  <c r="T174" i="109" s="1"/>
  <c r="S174" i="109" s="1"/>
  <c r="R174" i="109" s="1"/>
  <c r="X175" i="109"/>
  <c r="W175" i="109" s="1"/>
  <c r="V175" i="109" s="1"/>
  <c r="U175" i="109" s="1"/>
  <c r="T175" i="109" s="1"/>
  <c r="S175" i="109" s="1"/>
  <c r="R175" i="109" s="1"/>
  <c r="Q175" i="109" s="1"/>
  <c r="P175" i="109" s="1"/>
  <c r="O175" i="109" s="1"/>
  <c r="X176" i="109"/>
  <c r="W176" i="109" s="1"/>
  <c r="V176" i="109" s="1"/>
  <c r="U176" i="109" s="1"/>
  <c r="T176" i="109" s="1"/>
  <c r="S176" i="109" s="1"/>
  <c r="R176" i="109" s="1"/>
  <c r="Q176" i="109" s="1"/>
  <c r="P176" i="109" s="1"/>
  <c r="O176" i="109" s="1"/>
  <c r="V177" i="109"/>
  <c r="U177" i="109" s="1"/>
  <c r="T177" i="109" s="1"/>
  <c r="S177" i="109" s="1"/>
  <c r="R177" i="109" s="1"/>
  <c r="Q177" i="109" s="1"/>
  <c r="P177" i="109" s="1"/>
  <c r="O177" i="109" s="1"/>
  <c r="X177" i="109"/>
  <c r="W177" i="109" s="1"/>
  <c r="S178" i="109"/>
  <c r="R178" i="109" s="1"/>
  <c r="Q178" i="109" s="1"/>
  <c r="P178" i="109" s="1"/>
  <c r="O178" i="109" s="1"/>
  <c r="V178" i="109"/>
  <c r="U178" i="109" s="1"/>
  <c r="T178" i="109" s="1"/>
  <c r="W178" i="109"/>
  <c r="X178" i="109"/>
  <c r="X179" i="109"/>
  <c r="W179" i="109" s="1"/>
  <c r="V179" i="109" s="1"/>
  <c r="U179" i="109" s="1"/>
  <c r="T179" i="109" s="1"/>
  <c r="S179" i="109" s="1"/>
  <c r="R179" i="109" s="1"/>
  <c r="Q179" i="109" s="1"/>
  <c r="P179" i="109" s="1"/>
  <c r="O179" i="109" s="1"/>
  <c r="T180" i="109"/>
  <c r="S180" i="109" s="1"/>
  <c r="R180" i="109" s="1"/>
  <c r="Q180" i="109" s="1"/>
  <c r="P180" i="109" s="1"/>
  <c r="O180" i="109" s="1"/>
  <c r="U180" i="109"/>
  <c r="X180" i="109"/>
  <c r="W180" i="109" s="1"/>
  <c r="V180" i="109" s="1"/>
  <c r="R181" i="109"/>
  <c r="Q181" i="109" s="1"/>
  <c r="P181" i="109" s="1"/>
  <c r="O181" i="109" s="1"/>
  <c r="S181" i="109"/>
  <c r="X181" i="109"/>
  <c r="W181" i="109" s="1"/>
  <c r="V181" i="109" s="1"/>
  <c r="U181" i="109" s="1"/>
  <c r="T181" i="109" s="1"/>
  <c r="P182" i="109"/>
  <c r="O182" i="109" s="1"/>
  <c r="X182" i="109"/>
  <c r="W182" i="109" s="1"/>
  <c r="V182" i="109" s="1"/>
  <c r="U182" i="109" s="1"/>
  <c r="T182" i="109" s="1"/>
  <c r="S182" i="109" s="1"/>
  <c r="R182" i="109" s="1"/>
  <c r="Q182" i="109" s="1"/>
  <c r="X183" i="109"/>
  <c r="W183" i="109" s="1"/>
  <c r="V183" i="109" s="1"/>
  <c r="U183" i="109" s="1"/>
  <c r="T183" i="109" s="1"/>
  <c r="S183" i="109" s="1"/>
  <c r="R183" i="109" s="1"/>
  <c r="Q183" i="109" s="1"/>
  <c r="P183" i="109" s="1"/>
  <c r="O183" i="109" s="1"/>
  <c r="X30" i="109"/>
  <c r="W30" i="109" s="1"/>
  <c r="V30" i="109" s="1"/>
  <c r="U30" i="109" s="1"/>
  <c r="T30" i="109" s="1"/>
  <c r="S30" i="109" s="1"/>
  <c r="R30" i="109" s="1"/>
  <c r="Q30" i="109" s="1"/>
  <c r="P30" i="109" s="1"/>
  <c r="O30" i="109" s="1"/>
  <c r="V31" i="109"/>
  <c r="U31" i="109" s="1"/>
  <c r="T31" i="109" s="1"/>
  <c r="S31" i="109" s="1"/>
  <c r="R31" i="109" s="1"/>
  <c r="Q31" i="109" s="1"/>
  <c r="P31" i="109" s="1"/>
  <c r="O31" i="109" s="1"/>
  <c r="W31" i="109"/>
  <c r="X31" i="109"/>
  <c r="X32" i="109"/>
  <c r="W32" i="109" s="1"/>
  <c r="V32" i="109" s="1"/>
  <c r="U32" i="109" s="1"/>
  <c r="T32" i="109" s="1"/>
  <c r="S32" i="109" s="1"/>
  <c r="R32" i="109" s="1"/>
  <c r="Q32" i="109" s="1"/>
  <c r="P32" i="109" s="1"/>
  <c r="O32" i="109" s="1"/>
  <c r="X33" i="109"/>
  <c r="W33" i="109" s="1"/>
  <c r="V33" i="109" s="1"/>
  <c r="U33" i="109" s="1"/>
  <c r="T33" i="109" s="1"/>
  <c r="S33" i="109" s="1"/>
  <c r="R33" i="109" s="1"/>
  <c r="Q33" i="109" s="1"/>
  <c r="P33" i="109" s="1"/>
  <c r="O33" i="109" s="1"/>
  <c r="X34" i="109"/>
  <c r="W34" i="109" s="1"/>
  <c r="V34" i="109" s="1"/>
  <c r="U34" i="109" s="1"/>
  <c r="T34" i="109" s="1"/>
  <c r="S34" i="109" s="1"/>
  <c r="R34" i="109" s="1"/>
  <c r="Q34" i="109" s="1"/>
  <c r="P34" i="109" s="1"/>
  <c r="O34" i="109" s="1"/>
  <c r="X35" i="109"/>
  <c r="W35" i="109" s="1"/>
  <c r="V35" i="109" s="1"/>
  <c r="U35" i="109" s="1"/>
  <c r="T35" i="109" s="1"/>
  <c r="S35" i="109" s="1"/>
  <c r="R35" i="109" s="1"/>
  <c r="Q35" i="109" s="1"/>
  <c r="P35" i="109" s="1"/>
  <c r="O35" i="109" s="1"/>
  <c r="X36" i="109"/>
  <c r="W36" i="109" s="1"/>
  <c r="V36" i="109" s="1"/>
  <c r="U36" i="109" s="1"/>
  <c r="T36" i="109" s="1"/>
  <c r="S36" i="109" s="1"/>
  <c r="R36" i="109" s="1"/>
  <c r="Q36" i="109" s="1"/>
  <c r="P36" i="109" s="1"/>
  <c r="O36" i="109" s="1"/>
  <c r="X37" i="109"/>
  <c r="W37" i="109" s="1"/>
  <c r="V37" i="109" s="1"/>
  <c r="U37" i="109" s="1"/>
  <c r="T37" i="109" s="1"/>
  <c r="S37" i="109" s="1"/>
  <c r="R37" i="109" s="1"/>
  <c r="Q37" i="109" s="1"/>
  <c r="P37" i="109" s="1"/>
  <c r="O37" i="109" s="1"/>
  <c r="X28" i="109"/>
  <c r="W28" i="109" s="1"/>
  <c r="V28" i="109" s="1"/>
  <c r="U28" i="109" s="1"/>
  <c r="T28" i="109" s="1"/>
  <c r="S28" i="109" s="1"/>
  <c r="R28" i="109" s="1"/>
  <c r="Q28" i="109" s="1"/>
  <c r="P28" i="109" s="1"/>
  <c r="O28" i="109" s="1"/>
  <c r="X32" i="108"/>
  <c r="W32" i="108" s="1"/>
  <c r="V32" i="108" s="1"/>
  <c r="U32" i="108" s="1"/>
  <c r="T32" i="108" s="1"/>
  <c r="S32" i="108" s="1"/>
  <c r="R32" i="108" s="1"/>
  <c r="Q32" i="108" s="1"/>
  <c r="P32" i="108" s="1"/>
  <c r="O32" i="108" s="1"/>
  <c r="W33" i="108"/>
  <c r="V33" i="108" s="1"/>
  <c r="U33" i="108" s="1"/>
  <c r="T33" i="108" s="1"/>
  <c r="S33" i="108" s="1"/>
  <c r="R33" i="108" s="1"/>
  <c r="Q33" i="108" s="1"/>
  <c r="P33" i="108" s="1"/>
  <c r="O33" i="108" s="1"/>
  <c r="X33" i="108"/>
  <c r="V34" i="108"/>
  <c r="U34" i="108" s="1"/>
  <c r="T34" i="108" s="1"/>
  <c r="S34" i="108" s="1"/>
  <c r="R34" i="108" s="1"/>
  <c r="Q34" i="108" s="1"/>
  <c r="P34" i="108" s="1"/>
  <c r="O34" i="108" s="1"/>
  <c r="W34" i="108"/>
  <c r="X34" i="108"/>
  <c r="X35" i="108"/>
  <c r="W35" i="108" s="1"/>
  <c r="V35" i="108" s="1"/>
  <c r="U35" i="108" s="1"/>
  <c r="T35" i="108" s="1"/>
  <c r="S35" i="108" s="1"/>
  <c r="R35" i="108" s="1"/>
  <c r="Q35" i="108" s="1"/>
  <c r="P35" i="108" s="1"/>
  <c r="O35" i="108" s="1"/>
  <c r="R36" i="108"/>
  <c r="Q36" i="108" s="1"/>
  <c r="P36" i="108" s="1"/>
  <c r="O36" i="108" s="1"/>
  <c r="T36" i="108"/>
  <c r="S36" i="108" s="1"/>
  <c r="W36" i="108"/>
  <c r="V36" i="108" s="1"/>
  <c r="U36" i="108" s="1"/>
  <c r="X36" i="108"/>
  <c r="X37" i="108"/>
  <c r="W37" i="108" s="1"/>
  <c r="V37" i="108" s="1"/>
  <c r="U37" i="108" s="1"/>
  <c r="T37" i="108" s="1"/>
  <c r="S37" i="108" s="1"/>
  <c r="R37" i="108" s="1"/>
  <c r="Q37" i="108" s="1"/>
  <c r="P37" i="108" s="1"/>
  <c r="O37" i="108" s="1"/>
  <c r="Q38" i="108"/>
  <c r="P38" i="108" s="1"/>
  <c r="O38" i="108" s="1"/>
  <c r="X38" i="108"/>
  <c r="W38" i="108" s="1"/>
  <c r="V38" i="108" s="1"/>
  <c r="U38" i="108" s="1"/>
  <c r="T38" i="108" s="1"/>
  <c r="S38" i="108" s="1"/>
  <c r="R38" i="108" s="1"/>
  <c r="W39" i="108"/>
  <c r="V39" i="108" s="1"/>
  <c r="U39" i="108" s="1"/>
  <c r="T39" i="108" s="1"/>
  <c r="S39" i="108" s="1"/>
  <c r="R39" i="108" s="1"/>
  <c r="Q39" i="108" s="1"/>
  <c r="P39" i="108" s="1"/>
  <c r="O39" i="108" s="1"/>
  <c r="X39" i="108"/>
  <c r="W40" i="108"/>
  <c r="V40" i="108" s="1"/>
  <c r="U40" i="108" s="1"/>
  <c r="T40" i="108" s="1"/>
  <c r="S40" i="108" s="1"/>
  <c r="R40" i="108" s="1"/>
  <c r="Q40" i="108" s="1"/>
  <c r="P40" i="108" s="1"/>
  <c r="O40" i="108" s="1"/>
  <c r="X40" i="108"/>
  <c r="Q41" i="108"/>
  <c r="P41" i="108" s="1"/>
  <c r="O41" i="108" s="1"/>
  <c r="X41" i="108"/>
  <c r="W41" i="108" s="1"/>
  <c r="V41" i="108" s="1"/>
  <c r="U41" i="108" s="1"/>
  <c r="T41" i="108" s="1"/>
  <c r="S41" i="108" s="1"/>
  <c r="R41" i="108" s="1"/>
  <c r="X42" i="108"/>
  <c r="W42" i="108" s="1"/>
  <c r="V42" i="108" s="1"/>
  <c r="U42" i="108" s="1"/>
  <c r="T42" i="108" s="1"/>
  <c r="S42" i="108" s="1"/>
  <c r="R42" i="108" s="1"/>
  <c r="Q42" i="108" s="1"/>
  <c r="P42" i="108" s="1"/>
  <c r="O42" i="108" s="1"/>
  <c r="W43" i="108"/>
  <c r="V43" i="108" s="1"/>
  <c r="U43" i="108" s="1"/>
  <c r="T43" i="108" s="1"/>
  <c r="S43" i="108" s="1"/>
  <c r="R43" i="108" s="1"/>
  <c r="Q43" i="108" s="1"/>
  <c r="P43" i="108" s="1"/>
  <c r="O43" i="108" s="1"/>
  <c r="X43" i="108"/>
  <c r="V44" i="108"/>
  <c r="U44" i="108" s="1"/>
  <c r="T44" i="108" s="1"/>
  <c r="S44" i="108" s="1"/>
  <c r="R44" i="108" s="1"/>
  <c r="Q44" i="108" s="1"/>
  <c r="P44" i="108" s="1"/>
  <c r="O44" i="108" s="1"/>
  <c r="X44" i="108"/>
  <c r="W44" i="108" s="1"/>
  <c r="X45" i="108"/>
  <c r="W45" i="108" s="1"/>
  <c r="V45" i="108" s="1"/>
  <c r="U45" i="108" s="1"/>
  <c r="T45" i="108" s="1"/>
  <c r="S45" i="108" s="1"/>
  <c r="R45" i="108" s="1"/>
  <c r="Q45" i="108" s="1"/>
  <c r="P45" i="108" s="1"/>
  <c r="O45" i="108" s="1"/>
  <c r="S46" i="108"/>
  <c r="R46" i="108" s="1"/>
  <c r="Q46" i="108" s="1"/>
  <c r="P46" i="108" s="1"/>
  <c r="O46" i="108" s="1"/>
  <c r="X46" i="108"/>
  <c r="W46" i="108" s="1"/>
  <c r="V46" i="108" s="1"/>
  <c r="U46" i="108" s="1"/>
  <c r="T46" i="108" s="1"/>
  <c r="T47" i="108"/>
  <c r="S47" i="108" s="1"/>
  <c r="R47" i="108" s="1"/>
  <c r="Q47" i="108" s="1"/>
  <c r="P47" i="108" s="1"/>
  <c r="O47" i="108" s="1"/>
  <c r="V47" i="108"/>
  <c r="U47" i="108" s="1"/>
  <c r="W47" i="108"/>
  <c r="X47" i="108"/>
  <c r="S48" i="108"/>
  <c r="R48" i="108" s="1"/>
  <c r="Q48" i="108" s="1"/>
  <c r="P48" i="108" s="1"/>
  <c r="O48" i="108" s="1"/>
  <c r="W48" i="108"/>
  <c r="V48" i="108" s="1"/>
  <c r="U48" i="108" s="1"/>
  <c r="T48" i="108" s="1"/>
  <c r="X48" i="108"/>
  <c r="X49" i="108"/>
  <c r="W49" i="108" s="1"/>
  <c r="V49" i="108" s="1"/>
  <c r="U49" i="108" s="1"/>
  <c r="T49" i="108" s="1"/>
  <c r="S49" i="108" s="1"/>
  <c r="R49" i="108" s="1"/>
  <c r="Q49" i="108" s="1"/>
  <c r="P49" i="108" s="1"/>
  <c r="O49" i="108" s="1"/>
  <c r="U50" i="108"/>
  <c r="T50" i="108" s="1"/>
  <c r="S50" i="108" s="1"/>
  <c r="R50" i="108" s="1"/>
  <c r="Q50" i="108" s="1"/>
  <c r="P50" i="108" s="1"/>
  <c r="O50" i="108" s="1"/>
  <c r="W50" i="108"/>
  <c r="V50" i="108" s="1"/>
  <c r="X50" i="108"/>
  <c r="V51" i="108"/>
  <c r="U51" i="108" s="1"/>
  <c r="T51" i="108" s="1"/>
  <c r="S51" i="108" s="1"/>
  <c r="R51" i="108" s="1"/>
  <c r="Q51" i="108" s="1"/>
  <c r="P51" i="108" s="1"/>
  <c r="O51" i="108" s="1"/>
  <c r="X51" i="108"/>
  <c r="W51" i="108" s="1"/>
  <c r="W52" i="108"/>
  <c r="V52" i="108" s="1"/>
  <c r="U52" i="108" s="1"/>
  <c r="T52" i="108" s="1"/>
  <c r="S52" i="108" s="1"/>
  <c r="R52" i="108" s="1"/>
  <c r="Q52" i="108" s="1"/>
  <c r="P52" i="108" s="1"/>
  <c r="O52" i="108" s="1"/>
  <c r="X52" i="108"/>
  <c r="X53" i="108"/>
  <c r="W53" i="108" s="1"/>
  <c r="V53" i="108" s="1"/>
  <c r="U53" i="108" s="1"/>
  <c r="T53" i="108" s="1"/>
  <c r="S53" i="108" s="1"/>
  <c r="R53" i="108" s="1"/>
  <c r="Q53" i="108" s="1"/>
  <c r="P53" i="108" s="1"/>
  <c r="O53" i="108" s="1"/>
  <c r="Q54" i="108"/>
  <c r="P54" i="108" s="1"/>
  <c r="O54" i="108" s="1"/>
  <c r="S54" i="108"/>
  <c r="R54" i="108" s="1"/>
  <c r="W54" i="108"/>
  <c r="V54" i="108" s="1"/>
  <c r="U54" i="108" s="1"/>
  <c r="T54" i="108" s="1"/>
  <c r="X54" i="108"/>
  <c r="X55" i="108"/>
  <c r="W55" i="108" s="1"/>
  <c r="V55" i="108" s="1"/>
  <c r="U55" i="108" s="1"/>
  <c r="T55" i="108" s="1"/>
  <c r="S55" i="108" s="1"/>
  <c r="R55" i="108" s="1"/>
  <c r="Q55" i="108" s="1"/>
  <c r="P55" i="108" s="1"/>
  <c r="O55" i="108" s="1"/>
  <c r="W56" i="108"/>
  <c r="V56" i="108" s="1"/>
  <c r="U56" i="108" s="1"/>
  <c r="T56" i="108" s="1"/>
  <c r="S56" i="108" s="1"/>
  <c r="R56" i="108" s="1"/>
  <c r="Q56" i="108" s="1"/>
  <c r="P56" i="108" s="1"/>
  <c r="O56" i="108" s="1"/>
  <c r="X56" i="108"/>
  <c r="Q57" i="108"/>
  <c r="P57" i="108" s="1"/>
  <c r="O57" i="108" s="1"/>
  <c r="R57" i="108"/>
  <c r="U57" i="108"/>
  <c r="T57" i="108" s="1"/>
  <c r="S57" i="108" s="1"/>
  <c r="X57" i="108"/>
  <c r="W57" i="108" s="1"/>
  <c r="V57" i="108" s="1"/>
  <c r="X58" i="108"/>
  <c r="W58" i="108" s="1"/>
  <c r="V58" i="108" s="1"/>
  <c r="U58" i="108" s="1"/>
  <c r="T58" i="108" s="1"/>
  <c r="S58" i="108" s="1"/>
  <c r="R58" i="108" s="1"/>
  <c r="Q58" i="108" s="1"/>
  <c r="P58" i="108" s="1"/>
  <c r="O58" i="108" s="1"/>
  <c r="O59" i="108"/>
  <c r="W59" i="108"/>
  <c r="V59" i="108" s="1"/>
  <c r="U59" i="108" s="1"/>
  <c r="T59" i="108" s="1"/>
  <c r="S59" i="108" s="1"/>
  <c r="R59" i="108" s="1"/>
  <c r="Q59" i="108" s="1"/>
  <c r="P59" i="108" s="1"/>
  <c r="X59" i="108"/>
  <c r="X60" i="108"/>
  <c r="W60" i="108" s="1"/>
  <c r="V60" i="108" s="1"/>
  <c r="U60" i="108" s="1"/>
  <c r="T60" i="108" s="1"/>
  <c r="S60" i="108" s="1"/>
  <c r="R60" i="108" s="1"/>
  <c r="Q60" i="108" s="1"/>
  <c r="P60" i="108" s="1"/>
  <c r="O60" i="108" s="1"/>
  <c r="V61" i="108"/>
  <c r="U61" i="108" s="1"/>
  <c r="T61" i="108" s="1"/>
  <c r="S61" i="108" s="1"/>
  <c r="R61" i="108" s="1"/>
  <c r="Q61" i="108" s="1"/>
  <c r="P61" i="108" s="1"/>
  <c r="O61" i="108" s="1"/>
  <c r="W61" i="108"/>
  <c r="X61" i="108"/>
  <c r="P62" i="108"/>
  <c r="O62" i="108" s="1"/>
  <c r="W62" i="108"/>
  <c r="V62" i="108" s="1"/>
  <c r="U62" i="108" s="1"/>
  <c r="T62" i="108" s="1"/>
  <c r="S62" i="108" s="1"/>
  <c r="R62" i="108" s="1"/>
  <c r="Q62" i="108" s="1"/>
  <c r="X62" i="108"/>
  <c r="V63" i="108"/>
  <c r="U63" i="108" s="1"/>
  <c r="T63" i="108" s="1"/>
  <c r="S63" i="108" s="1"/>
  <c r="R63" i="108" s="1"/>
  <c r="Q63" i="108" s="1"/>
  <c r="P63" i="108" s="1"/>
  <c r="O63" i="108" s="1"/>
  <c r="W63" i="108"/>
  <c r="X63" i="108"/>
  <c r="T64" i="108"/>
  <c r="S64" i="108" s="1"/>
  <c r="R64" i="108" s="1"/>
  <c r="Q64" i="108" s="1"/>
  <c r="P64" i="108" s="1"/>
  <c r="O64" i="108" s="1"/>
  <c r="U64" i="108"/>
  <c r="X64" i="108"/>
  <c r="W64" i="108" s="1"/>
  <c r="V64" i="108" s="1"/>
  <c r="X65" i="108"/>
  <c r="W65" i="108" s="1"/>
  <c r="V65" i="108" s="1"/>
  <c r="U65" i="108" s="1"/>
  <c r="T65" i="108" s="1"/>
  <c r="S65" i="108" s="1"/>
  <c r="R65" i="108" s="1"/>
  <c r="Q65" i="108" s="1"/>
  <c r="P65" i="108" s="1"/>
  <c r="O65" i="108" s="1"/>
  <c r="R66" i="108"/>
  <c r="Q66" i="108" s="1"/>
  <c r="P66" i="108" s="1"/>
  <c r="O66" i="108" s="1"/>
  <c r="V66" i="108"/>
  <c r="U66" i="108" s="1"/>
  <c r="T66" i="108" s="1"/>
  <c r="S66" i="108" s="1"/>
  <c r="W66" i="108"/>
  <c r="X66" i="108"/>
  <c r="R67" i="108"/>
  <c r="Q67" i="108" s="1"/>
  <c r="P67" i="108" s="1"/>
  <c r="O67" i="108" s="1"/>
  <c r="W67" i="108"/>
  <c r="V67" i="108" s="1"/>
  <c r="U67" i="108" s="1"/>
  <c r="T67" i="108" s="1"/>
  <c r="S67" i="108" s="1"/>
  <c r="X67" i="108"/>
  <c r="T68" i="108"/>
  <c r="S68" i="108" s="1"/>
  <c r="R68" i="108" s="1"/>
  <c r="Q68" i="108" s="1"/>
  <c r="P68" i="108" s="1"/>
  <c r="O68" i="108" s="1"/>
  <c r="V68" i="108"/>
  <c r="U68" i="108" s="1"/>
  <c r="W68" i="108"/>
  <c r="X68" i="108"/>
  <c r="V69" i="108"/>
  <c r="U69" i="108" s="1"/>
  <c r="T69" i="108" s="1"/>
  <c r="S69" i="108" s="1"/>
  <c r="R69" i="108" s="1"/>
  <c r="Q69" i="108" s="1"/>
  <c r="P69" i="108" s="1"/>
  <c r="O69" i="108" s="1"/>
  <c r="W69" i="108"/>
  <c r="X69" i="108"/>
  <c r="X70" i="108"/>
  <c r="W70" i="108" s="1"/>
  <c r="V70" i="108" s="1"/>
  <c r="U70" i="108" s="1"/>
  <c r="T70" i="108" s="1"/>
  <c r="S70" i="108" s="1"/>
  <c r="R70" i="108" s="1"/>
  <c r="Q70" i="108" s="1"/>
  <c r="P70" i="108" s="1"/>
  <c r="O70" i="108" s="1"/>
  <c r="U71" i="108"/>
  <c r="T71" i="108" s="1"/>
  <c r="S71" i="108" s="1"/>
  <c r="R71" i="108" s="1"/>
  <c r="Q71" i="108" s="1"/>
  <c r="P71" i="108" s="1"/>
  <c r="O71" i="108" s="1"/>
  <c r="W71" i="108"/>
  <c r="V71" i="108" s="1"/>
  <c r="X71" i="108"/>
  <c r="X72" i="108"/>
  <c r="W72" i="108" s="1"/>
  <c r="V72" i="108" s="1"/>
  <c r="U72" i="108" s="1"/>
  <c r="T72" i="108" s="1"/>
  <c r="S72" i="108" s="1"/>
  <c r="R72" i="108" s="1"/>
  <c r="Q72" i="108" s="1"/>
  <c r="P72" i="108" s="1"/>
  <c r="O72" i="108" s="1"/>
  <c r="X73" i="108"/>
  <c r="W73" i="108" s="1"/>
  <c r="V73" i="108" s="1"/>
  <c r="U73" i="108" s="1"/>
  <c r="T73" i="108" s="1"/>
  <c r="S73" i="108" s="1"/>
  <c r="R73" i="108" s="1"/>
  <c r="Q73" i="108" s="1"/>
  <c r="P73" i="108" s="1"/>
  <c r="O73" i="108" s="1"/>
  <c r="V74" i="108"/>
  <c r="U74" i="108" s="1"/>
  <c r="T74" i="108" s="1"/>
  <c r="S74" i="108" s="1"/>
  <c r="R74" i="108" s="1"/>
  <c r="Q74" i="108" s="1"/>
  <c r="P74" i="108" s="1"/>
  <c r="O74" i="108" s="1"/>
  <c r="W74" i="108"/>
  <c r="X74" i="108"/>
  <c r="W75" i="108"/>
  <c r="V75" i="108" s="1"/>
  <c r="U75" i="108" s="1"/>
  <c r="T75" i="108" s="1"/>
  <c r="S75" i="108" s="1"/>
  <c r="R75" i="108" s="1"/>
  <c r="Q75" i="108" s="1"/>
  <c r="P75" i="108" s="1"/>
  <c r="O75" i="108" s="1"/>
  <c r="X75" i="108"/>
  <c r="W76" i="108"/>
  <c r="V76" i="108" s="1"/>
  <c r="U76" i="108" s="1"/>
  <c r="T76" i="108" s="1"/>
  <c r="S76" i="108" s="1"/>
  <c r="R76" i="108" s="1"/>
  <c r="Q76" i="108" s="1"/>
  <c r="P76" i="108" s="1"/>
  <c r="O76" i="108" s="1"/>
  <c r="X76" i="108"/>
  <c r="X77" i="108"/>
  <c r="W77" i="108" s="1"/>
  <c r="V77" i="108" s="1"/>
  <c r="U77" i="108" s="1"/>
  <c r="T77" i="108" s="1"/>
  <c r="S77" i="108" s="1"/>
  <c r="R77" i="108" s="1"/>
  <c r="Q77" i="108" s="1"/>
  <c r="P77" i="108" s="1"/>
  <c r="O77" i="108" s="1"/>
  <c r="W78" i="108"/>
  <c r="V78" i="108" s="1"/>
  <c r="U78" i="108" s="1"/>
  <c r="T78" i="108" s="1"/>
  <c r="S78" i="108" s="1"/>
  <c r="R78" i="108" s="1"/>
  <c r="Q78" i="108" s="1"/>
  <c r="P78" i="108" s="1"/>
  <c r="O78" i="108" s="1"/>
  <c r="X78" i="108"/>
  <c r="X79" i="108"/>
  <c r="W79" i="108" s="1"/>
  <c r="V79" i="108" s="1"/>
  <c r="U79" i="108" s="1"/>
  <c r="T79" i="108" s="1"/>
  <c r="S79" i="108" s="1"/>
  <c r="R79" i="108" s="1"/>
  <c r="Q79" i="108" s="1"/>
  <c r="P79" i="108" s="1"/>
  <c r="O79" i="108" s="1"/>
  <c r="Q80" i="108"/>
  <c r="P80" i="108" s="1"/>
  <c r="O80" i="108" s="1"/>
  <c r="V80" i="108"/>
  <c r="U80" i="108" s="1"/>
  <c r="T80" i="108" s="1"/>
  <c r="S80" i="108" s="1"/>
  <c r="R80" i="108" s="1"/>
  <c r="X80" i="108"/>
  <c r="W80" i="108" s="1"/>
  <c r="W81" i="108"/>
  <c r="V81" i="108" s="1"/>
  <c r="U81" i="108" s="1"/>
  <c r="T81" i="108" s="1"/>
  <c r="S81" i="108" s="1"/>
  <c r="R81" i="108" s="1"/>
  <c r="Q81" i="108" s="1"/>
  <c r="P81" i="108" s="1"/>
  <c r="O81" i="108" s="1"/>
  <c r="X81" i="108"/>
  <c r="W82" i="108"/>
  <c r="V82" i="108" s="1"/>
  <c r="U82" i="108" s="1"/>
  <c r="T82" i="108" s="1"/>
  <c r="S82" i="108" s="1"/>
  <c r="R82" i="108" s="1"/>
  <c r="Q82" i="108" s="1"/>
  <c r="P82" i="108" s="1"/>
  <c r="O82" i="108" s="1"/>
  <c r="X82" i="108"/>
  <c r="X83" i="108"/>
  <c r="W83" i="108" s="1"/>
  <c r="V83" i="108" s="1"/>
  <c r="U83" i="108" s="1"/>
  <c r="T83" i="108" s="1"/>
  <c r="S83" i="108" s="1"/>
  <c r="R83" i="108" s="1"/>
  <c r="Q83" i="108" s="1"/>
  <c r="P83" i="108" s="1"/>
  <c r="O83" i="108" s="1"/>
  <c r="V84" i="108"/>
  <c r="U84" i="108" s="1"/>
  <c r="T84" i="108" s="1"/>
  <c r="S84" i="108" s="1"/>
  <c r="R84" i="108" s="1"/>
  <c r="Q84" i="108" s="1"/>
  <c r="P84" i="108" s="1"/>
  <c r="O84" i="108" s="1"/>
  <c r="X84" i="108"/>
  <c r="W84" i="108" s="1"/>
  <c r="X85" i="108"/>
  <c r="W85" i="108" s="1"/>
  <c r="V85" i="108" s="1"/>
  <c r="U85" i="108" s="1"/>
  <c r="T85" i="108" s="1"/>
  <c r="S85" i="108" s="1"/>
  <c r="R85" i="108" s="1"/>
  <c r="Q85" i="108" s="1"/>
  <c r="P85" i="108" s="1"/>
  <c r="O85" i="108" s="1"/>
  <c r="V86" i="108"/>
  <c r="U86" i="108" s="1"/>
  <c r="T86" i="108" s="1"/>
  <c r="S86" i="108" s="1"/>
  <c r="R86" i="108" s="1"/>
  <c r="Q86" i="108" s="1"/>
  <c r="P86" i="108" s="1"/>
  <c r="O86" i="108" s="1"/>
  <c r="X86" i="108"/>
  <c r="W86" i="108" s="1"/>
  <c r="X87" i="108"/>
  <c r="W87" i="108" s="1"/>
  <c r="V87" i="108" s="1"/>
  <c r="U87" i="108" s="1"/>
  <c r="T87" i="108" s="1"/>
  <c r="S87" i="108" s="1"/>
  <c r="R87" i="108" s="1"/>
  <c r="Q87" i="108" s="1"/>
  <c r="P87" i="108" s="1"/>
  <c r="O87" i="108" s="1"/>
  <c r="X88" i="108"/>
  <c r="W88" i="108" s="1"/>
  <c r="V88" i="108" s="1"/>
  <c r="U88" i="108" s="1"/>
  <c r="T88" i="108" s="1"/>
  <c r="S88" i="108" s="1"/>
  <c r="R88" i="108" s="1"/>
  <c r="Q88" i="108" s="1"/>
  <c r="P88" i="108" s="1"/>
  <c r="O88" i="108" s="1"/>
  <c r="W89" i="108"/>
  <c r="V89" i="108" s="1"/>
  <c r="U89" i="108" s="1"/>
  <c r="T89" i="108" s="1"/>
  <c r="S89" i="108" s="1"/>
  <c r="R89" i="108" s="1"/>
  <c r="Q89" i="108" s="1"/>
  <c r="P89" i="108" s="1"/>
  <c r="O89" i="108" s="1"/>
  <c r="X89" i="108"/>
  <c r="V90" i="108"/>
  <c r="U90" i="108" s="1"/>
  <c r="T90" i="108" s="1"/>
  <c r="S90" i="108" s="1"/>
  <c r="R90" i="108" s="1"/>
  <c r="Q90" i="108" s="1"/>
  <c r="P90" i="108" s="1"/>
  <c r="O90" i="108" s="1"/>
  <c r="W90" i="108"/>
  <c r="X90" i="108"/>
  <c r="X91" i="108"/>
  <c r="W91" i="108" s="1"/>
  <c r="V91" i="108" s="1"/>
  <c r="U91" i="108" s="1"/>
  <c r="T91" i="108" s="1"/>
  <c r="S91" i="108" s="1"/>
  <c r="R91" i="108" s="1"/>
  <c r="Q91" i="108" s="1"/>
  <c r="P91" i="108" s="1"/>
  <c r="O91" i="108" s="1"/>
  <c r="X92" i="108"/>
  <c r="W92" i="108" s="1"/>
  <c r="V92" i="108" s="1"/>
  <c r="U92" i="108" s="1"/>
  <c r="T92" i="108" s="1"/>
  <c r="S92" i="108" s="1"/>
  <c r="R92" i="108" s="1"/>
  <c r="Q92" i="108" s="1"/>
  <c r="P92" i="108" s="1"/>
  <c r="O92" i="108" s="1"/>
  <c r="X93" i="108"/>
  <c r="W93" i="108" s="1"/>
  <c r="V93" i="108" s="1"/>
  <c r="U93" i="108" s="1"/>
  <c r="T93" i="108" s="1"/>
  <c r="S93" i="108" s="1"/>
  <c r="R93" i="108" s="1"/>
  <c r="Q93" i="108" s="1"/>
  <c r="P93" i="108" s="1"/>
  <c r="O93" i="108" s="1"/>
  <c r="U94" i="108"/>
  <c r="T94" i="108" s="1"/>
  <c r="S94" i="108" s="1"/>
  <c r="R94" i="108" s="1"/>
  <c r="Q94" i="108" s="1"/>
  <c r="P94" i="108" s="1"/>
  <c r="O94" i="108" s="1"/>
  <c r="W94" i="108"/>
  <c r="V94" i="108" s="1"/>
  <c r="X94" i="108"/>
  <c r="X95" i="108"/>
  <c r="W95" i="108" s="1"/>
  <c r="V95" i="108" s="1"/>
  <c r="U95" i="108" s="1"/>
  <c r="T95" i="108" s="1"/>
  <c r="S95" i="108" s="1"/>
  <c r="R95" i="108" s="1"/>
  <c r="Q95" i="108" s="1"/>
  <c r="P95" i="108" s="1"/>
  <c r="O95" i="108" s="1"/>
  <c r="W96" i="108"/>
  <c r="V96" i="108" s="1"/>
  <c r="U96" i="108" s="1"/>
  <c r="T96" i="108" s="1"/>
  <c r="S96" i="108" s="1"/>
  <c r="R96" i="108" s="1"/>
  <c r="Q96" i="108" s="1"/>
  <c r="P96" i="108" s="1"/>
  <c r="O96" i="108" s="1"/>
  <c r="X96" i="108"/>
  <c r="X97" i="108"/>
  <c r="W97" i="108" s="1"/>
  <c r="V97" i="108" s="1"/>
  <c r="U97" i="108" s="1"/>
  <c r="T97" i="108" s="1"/>
  <c r="S97" i="108" s="1"/>
  <c r="R97" i="108" s="1"/>
  <c r="Q97" i="108" s="1"/>
  <c r="P97" i="108" s="1"/>
  <c r="O97" i="108" s="1"/>
  <c r="V98" i="108"/>
  <c r="U98" i="108" s="1"/>
  <c r="T98" i="108" s="1"/>
  <c r="S98" i="108" s="1"/>
  <c r="R98" i="108" s="1"/>
  <c r="Q98" i="108" s="1"/>
  <c r="P98" i="108" s="1"/>
  <c r="O98" i="108" s="1"/>
  <c r="W98" i="108"/>
  <c r="X98" i="108"/>
  <c r="X99" i="108"/>
  <c r="W99" i="108" s="1"/>
  <c r="V99" i="108" s="1"/>
  <c r="U99" i="108" s="1"/>
  <c r="T99" i="108" s="1"/>
  <c r="S99" i="108" s="1"/>
  <c r="R99" i="108" s="1"/>
  <c r="Q99" i="108" s="1"/>
  <c r="P99" i="108" s="1"/>
  <c r="O99" i="108" s="1"/>
  <c r="U100" i="108"/>
  <c r="T100" i="108" s="1"/>
  <c r="S100" i="108" s="1"/>
  <c r="R100" i="108" s="1"/>
  <c r="Q100" i="108" s="1"/>
  <c r="P100" i="108" s="1"/>
  <c r="O100" i="108" s="1"/>
  <c r="V100" i="108"/>
  <c r="X100" i="108"/>
  <c r="W100" i="108" s="1"/>
  <c r="X101" i="108"/>
  <c r="W101" i="108" s="1"/>
  <c r="V101" i="108" s="1"/>
  <c r="U101" i="108" s="1"/>
  <c r="T101" i="108" s="1"/>
  <c r="S101" i="108" s="1"/>
  <c r="R101" i="108" s="1"/>
  <c r="Q101" i="108" s="1"/>
  <c r="P101" i="108" s="1"/>
  <c r="O101" i="108" s="1"/>
  <c r="V102" i="108"/>
  <c r="U102" i="108" s="1"/>
  <c r="T102" i="108" s="1"/>
  <c r="S102" i="108" s="1"/>
  <c r="R102" i="108" s="1"/>
  <c r="Q102" i="108" s="1"/>
  <c r="P102" i="108" s="1"/>
  <c r="O102" i="108" s="1"/>
  <c r="X102" i="108"/>
  <c r="W102" i="108" s="1"/>
  <c r="W103" i="108"/>
  <c r="V103" i="108" s="1"/>
  <c r="U103" i="108" s="1"/>
  <c r="T103" i="108" s="1"/>
  <c r="S103" i="108" s="1"/>
  <c r="R103" i="108" s="1"/>
  <c r="Q103" i="108" s="1"/>
  <c r="P103" i="108" s="1"/>
  <c r="O103" i="108" s="1"/>
  <c r="X103" i="108"/>
  <c r="V104" i="108"/>
  <c r="U104" i="108" s="1"/>
  <c r="T104" i="108" s="1"/>
  <c r="S104" i="108" s="1"/>
  <c r="R104" i="108" s="1"/>
  <c r="Q104" i="108" s="1"/>
  <c r="P104" i="108" s="1"/>
  <c r="O104" i="108" s="1"/>
  <c r="W104" i="108"/>
  <c r="X104" i="108"/>
  <c r="W105" i="108"/>
  <c r="V105" i="108" s="1"/>
  <c r="U105" i="108" s="1"/>
  <c r="T105" i="108" s="1"/>
  <c r="S105" i="108" s="1"/>
  <c r="R105" i="108" s="1"/>
  <c r="Q105" i="108" s="1"/>
  <c r="P105" i="108" s="1"/>
  <c r="O105" i="108" s="1"/>
  <c r="X105" i="108"/>
  <c r="T106" i="108"/>
  <c r="S106" i="108" s="1"/>
  <c r="R106" i="108" s="1"/>
  <c r="Q106" i="108" s="1"/>
  <c r="P106" i="108" s="1"/>
  <c r="O106" i="108" s="1"/>
  <c r="U106" i="108"/>
  <c r="W106" i="108"/>
  <c r="V106" i="108" s="1"/>
  <c r="X106" i="108"/>
  <c r="X107" i="108"/>
  <c r="W107" i="108" s="1"/>
  <c r="V107" i="108" s="1"/>
  <c r="U107" i="108" s="1"/>
  <c r="T107" i="108" s="1"/>
  <c r="S107" i="108" s="1"/>
  <c r="R107" i="108" s="1"/>
  <c r="Q107" i="108" s="1"/>
  <c r="P107" i="108" s="1"/>
  <c r="O107" i="108" s="1"/>
  <c r="T108" i="108"/>
  <c r="S108" i="108" s="1"/>
  <c r="R108" i="108" s="1"/>
  <c r="Q108" i="108" s="1"/>
  <c r="P108" i="108" s="1"/>
  <c r="O108" i="108" s="1"/>
  <c r="U108" i="108"/>
  <c r="V108" i="108"/>
  <c r="W108" i="108"/>
  <c r="X108" i="108"/>
  <c r="X109" i="108"/>
  <c r="W109" i="108" s="1"/>
  <c r="V109" i="108" s="1"/>
  <c r="U109" i="108" s="1"/>
  <c r="T109" i="108" s="1"/>
  <c r="S109" i="108" s="1"/>
  <c r="R109" i="108" s="1"/>
  <c r="Q109" i="108" s="1"/>
  <c r="P109" i="108" s="1"/>
  <c r="O109" i="108" s="1"/>
  <c r="Q110" i="108"/>
  <c r="P110" i="108" s="1"/>
  <c r="O110" i="108" s="1"/>
  <c r="R110" i="108"/>
  <c r="S110" i="108"/>
  <c r="V110" i="108"/>
  <c r="U110" i="108" s="1"/>
  <c r="T110" i="108" s="1"/>
  <c r="W110" i="108"/>
  <c r="X110" i="108"/>
  <c r="X111" i="108"/>
  <c r="W111" i="108" s="1"/>
  <c r="V111" i="108" s="1"/>
  <c r="U111" i="108" s="1"/>
  <c r="T111" i="108" s="1"/>
  <c r="S111" i="108" s="1"/>
  <c r="R111" i="108" s="1"/>
  <c r="Q111" i="108" s="1"/>
  <c r="P111" i="108" s="1"/>
  <c r="O111" i="108" s="1"/>
  <c r="X112" i="108"/>
  <c r="W112" i="108" s="1"/>
  <c r="V112" i="108" s="1"/>
  <c r="U112" i="108" s="1"/>
  <c r="T112" i="108" s="1"/>
  <c r="S112" i="108" s="1"/>
  <c r="R112" i="108" s="1"/>
  <c r="Q112" i="108" s="1"/>
  <c r="P112" i="108" s="1"/>
  <c r="O112" i="108" s="1"/>
  <c r="X113" i="108"/>
  <c r="W113" i="108" s="1"/>
  <c r="V113" i="108" s="1"/>
  <c r="U113" i="108" s="1"/>
  <c r="T113" i="108" s="1"/>
  <c r="S113" i="108" s="1"/>
  <c r="R113" i="108" s="1"/>
  <c r="Q113" i="108" s="1"/>
  <c r="P113" i="108" s="1"/>
  <c r="O113" i="108" s="1"/>
  <c r="X114" i="108"/>
  <c r="W114" i="108" s="1"/>
  <c r="V114" i="108" s="1"/>
  <c r="U114" i="108" s="1"/>
  <c r="T114" i="108" s="1"/>
  <c r="S114" i="108" s="1"/>
  <c r="R114" i="108" s="1"/>
  <c r="Q114" i="108" s="1"/>
  <c r="P114" i="108" s="1"/>
  <c r="O114" i="108" s="1"/>
  <c r="X115" i="108"/>
  <c r="W115" i="108" s="1"/>
  <c r="V115" i="108" s="1"/>
  <c r="U115" i="108" s="1"/>
  <c r="T115" i="108" s="1"/>
  <c r="S115" i="108" s="1"/>
  <c r="R115" i="108" s="1"/>
  <c r="Q115" i="108" s="1"/>
  <c r="P115" i="108" s="1"/>
  <c r="O115" i="108" s="1"/>
  <c r="U116" i="108"/>
  <c r="T116" i="108" s="1"/>
  <c r="S116" i="108" s="1"/>
  <c r="R116" i="108" s="1"/>
  <c r="Q116" i="108" s="1"/>
  <c r="P116" i="108" s="1"/>
  <c r="O116" i="108" s="1"/>
  <c r="X116" i="108"/>
  <c r="W116" i="108" s="1"/>
  <c r="V116" i="108" s="1"/>
  <c r="W117" i="108"/>
  <c r="V117" i="108" s="1"/>
  <c r="U117" i="108" s="1"/>
  <c r="T117" i="108" s="1"/>
  <c r="S117" i="108" s="1"/>
  <c r="R117" i="108" s="1"/>
  <c r="Q117" i="108" s="1"/>
  <c r="P117" i="108" s="1"/>
  <c r="O117" i="108" s="1"/>
  <c r="X117" i="108"/>
  <c r="Q118" i="108"/>
  <c r="P118" i="108" s="1"/>
  <c r="O118" i="108" s="1"/>
  <c r="R118" i="108"/>
  <c r="S118" i="108"/>
  <c r="U118" i="108"/>
  <c r="T118" i="108" s="1"/>
  <c r="W118" i="108"/>
  <c r="V118" i="108" s="1"/>
  <c r="X118" i="108"/>
  <c r="V119" i="108"/>
  <c r="U119" i="108" s="1"/>
  <c r="T119" i="108" s="1"/>
  <c r="S119" i="108" s="1"/>
  <c r="R119" i="108" s="1"/>
  <c r="Q119" i="108" s="1"/>
  <c r="P119" i="108" s="1"/>
  <c r="O119" i="108" s="1"/>
  <c r="W119" i="108"/>
  <c r="X119" i="108"/>
  <c r="X120" i="108"/>
  <c r="W120" i="108" s="1"/>
  <c r="V120" i="108" s="1"/>
  <c r="U120" i="108" s="1"/>
  <c r="T120" i="108" s="1"/>
  <c r="S120" i="108" s="1"/>
  <c r="R120" i="108" s="1"/>
  <c r="Q120" i="108" s="1"/>
  <c r="P120" i="108" s="1"/>
  <c r="O120" i="108" s="1"/>
  <c r="V121" i="108"/>
  <c r="U121" i="108" s="1"/>
  <c r="T121" i="108" s="1"/>
  <c r="S121" i="108" s="1"/>
  <c r="R121" i="108" s="1"/>
  <c r="Q121" i="108" s="1"/>
  <c r="P121" i="108" s="1"/>
  <c r="O121" i="108" s="1"/>
  <c r="X121" i="108"/>
  <c r="W121" i="108" s="1"/>
  <c r="V122" i="108"/>
  <c r="U122" i="108" s="1"/>
  <c r="T122" i="108" s="1"/>
  <c r="S122" i="108" s="1"/>
  <c r="R122" i="108" s="1"/>
  <c r="Q122" i="108" s="1"/>
  <c r="P122" i="108" s="1"/>
  <c r="O122" i="108" s="1"/>
  <c r="W122" i="108"/>
  <c r="X122" i="108"/>
  <c r="W123" i="108"/>
  <c r="V123" i="108" s="1"/>
  <c r="U123" i="108" s="1"/>
  <c r="T123" i="108" s="1"/>
  <c r="S123" i="108" s="1"/>
  <c r="R123" i="108" s="1"/>
  <c r="Q123" i="108" s="1"/>
  <c r="P123" i="108" s="1"/>
  <c r="O123" i="108" s="1"/>
  <c r="X123" i="108"/>
  <c r="T124" i="108"/>
  <c r="S124" i="108" s="1"/>
  <c r="R124" i="108" s="1"/>
  <c r="Q124" i="108" s="1"/>
  <c r="P124" i="108" s="1"/>
  <c r="O124" i="108" s="1"/>
  <c r="V124" i="108"/>
  <c r="U124" i="108" s="1"/>
  <c r="W124" i="108"/>
  <c r="X124" i="108"/>
  <c r="W125" i="108"/>
  <c r="V125" i="108" s="1"/>
  <c r="U125" i="108" s="1"/>
  <c r="T125" i="108" s="1"/>
  <c r="S125" i="108" s="1"/>
  <c r="R125" i="108" s="1"/>
  <c r="Q125" i="108" s="1"/>
  <c r="P125" i="108" s="1"/>
  <c r="O125" i="108" s="1"/>
  <c r="X125" i="108"/>
  <c r="X126" i="108"/>
  <c r="W126" i="108" s="1"/>
  <c r="V126" i="108" s="1"/>
  <c r="U126" i="108" s="1"/>
  <c r="T126" i="108" s="1"/>
  <c r="S126" i="108" s="1"/>
  <c r="R126" i="108" s="1"/>
  <c r="Q126" i="108" s="1"/>
  <c r="P126" i="108" s="1"/>
  <c r="O126" i="108" s="1"/>
  <c r="S127" i="108"/>
  <c r="R127" i="108" s="1"/>
  <c r="Q127" i="108" s="1"/>
  <c r="P127" i="108" s="1"/>
  <c r="O127" i="108" s="1"/>
  <c r="U127" i="108"/>
  <c r="T127" i="108" s="1"/>
  <c r="X127" i="108"/>
  <c r="W127" i="108" s="1"/>
  <c r="V127" i="108" s="1"/>
  <c r="X128" i="108"/>
  <c r="W128" i="108" s="1"/>
  <c r="V128" i="108" s="1"/>
  <c r="U128" i="108" s="1"/>
  <c r="T128" i="108" s="1"/>
  <c r="S128" i="108" s="1"/>
  <c r="R128" i="108" s="1"/>
  <c r="Q128" i="108" s="1"/>
  <c r="P128" i="108" s="1"/>
  <c r="O128" i="108" s="1"/>
  <c r="V129" i="108"/>
  <c r="U129" i="108" s="1"/>
  <c r="T129" i="108" s="1"/>
  <c r="S129" i="108" s="1"/>
  <c r="R129" i="108" s="1"/>
  <c r="Q129" i="108" s="1"/>
  <c r="P129" i="108" s="1"/>
  <c r="O129" i="108" s="1"/>
  <c r="W129" i="108"/>
  <c r="X129" i="108"/>
  <c r="X130" i="108"/>
  <c r="W130" i="108" s="1"/>
  <c r="V130" i="108" s="1"/>
  <c r="U130" i="108" s="1"/>
  <c r="T130" i="108" s="1"/>
  <c r="S130" i="108" s="1"/>
  <c r="R130" i="108" s="1"/>
  <c r="Q130" i="108" s="1"/>
  <c r="P130" i="108" s="1"/>
  <c r="O130" i="108" s="1"/>
  <c r="U131" i="108"/>
  <c r="T131" i="108" s="1"/>
  <c r="S131" i="108" s="1"/>
  <c r="R131" i="108" s="1"/>
  <c r="Q131" i="108" s="1"/>
  <c r="P131" i="108" s="1"/>
  <c r="O131" i="108" s="1"/>
  <c r="V131" i="108"/>
  <c r="W131" i="108"/>
  <c r="X131" i="108"/>
  <c r="W132" i="108"/>
  <c r="V132" i="108" s="1"/>
  <c r="U132" i="108" s="1"/>
  <c r="T132" i="108" s="1"/>
  <c r="S132" i="108" s="1"/>
  <c r="R132" i="108" s="1"/>
  <c r="Q132" i="108" s="1"/>
  <c r="P132" i="108" s="1"/>
  <c r="O132" i="108" s="1"/>
  <c r="X132" i="108"/>
  <c r="U133" i="108"/>
  <c r="T133" i="108" s="1"/>
  <c r="S133" i="108" s="1"/>
  <c r="R133" i="108" s="1"/>
  <c r="Q133" i="108" s="1"/>
  <c r="P133" i="108" s="1"/>
  <c r="O133" i="108" s="1"/>
  <c r="W133" i="108"/>
  <c r="V133" i="108" s="1"/>
  <c r="X133" i="108"/>
  <c r="X134" i="108"/>
  <c r="W134" i="108" s="1"/>
  <c r="V134" i="108" s="1"/>
  <c r="U134" i="108" s="1"/>
  <c r="T134" i="108" s="1"/>
  <c r="S134" i="108" s="1"/>
  <c r="R134" i="108" s="1"/>
  <c r="Q134" i="108" s="1"/>
  <c r="P134" i="108" s="1"/>
  <c r="O134" i="108" s="1"/>
  <c r="X135" i="108"/>
  <c r="W135" i="108" s="1"/>
  <c r="V135" i="108" s="1"/>
  <c r="U135" i="108" s="1"/>
  <c r="T135" i="108" s="1"/>
  <c r="S135" i="108" s="1"/>
  <c r="R135" i="108" s="1"/>
  <c r="Q135" i="108" s="1"/>
  <c r="P135" i="108" s="1"/>
  <c r="O135" i="108" s="1"/>
  <c r="U136" i="108"/>
  <c r="T136" i="108" s="1"/>
  <c r="S136" i="108" s="1"/>
  <c r="R136" i="108" s="1"/>
  <c r="Q136" i="108" s="1"/>
  <c r="P136" i="108" s="1"/>
  <c r="O136" i="108" s="1"/>
  <c r="W136" i="108"/>
  <c r="V136" i="108" s="1"/>
  <c r="X136" i="108"/>
  <c r="U137" i="108"/>
  <c r="T137" i="108" s="1"/>
  <c r="S137" i="108" s="1"/>
  <c r="R137" i="108" s="1"/>
  <c r="Q137" i="108" s="1"/>
  <c r="P137" i="108" s="1"/>
  <c r="O137" i="108" s="1"/>
  <c r="V137" i="108"/>
  <c r="W137" i="108"/>
  <c r="X137" i="108"/>
  <c r="R138" i="108"/>
  <c r="Q138" i="108" s="1"/>
  <c r="P138" i="108" s="1"/>
  <c r="O138" i="108" s="1"/>
  <c r="V138" i="108"/>
  <c r="U138" i="108" s="1"/>
  <c r="T138" i="108" s="1"/>
  <c r="S138" i="108" s="1"/>
  <c r="W138" i="108"/>
  <c r="X138" i="108"/>
  <c r="X139" i="108"/>
  <c r="W139" i="108" s="1"/>
  <c r="V139" i="108" s="1"/>
  <c r="U139" i="108" s="1"/>
  <c r="T139" i="108" s="1"/>
  <c r="S139" i="108" s="1"/>
  <c r="R139" i="108" s="1"/>
  <c r="Q139" i="108" s="1"/>
  <c r="P139" i="108" s="1"/>
  <c r="O139" i="108" s="1"/>
  <c r="O140" i="108"/>
  <c r="X140" i="108"/>
  <c r="W140" i="108" s="1"/>
  <c r="V140" i="108" s="1"/>
  <c r="U140" i="108" s="1"/>
  <c r="T140" i="108" s="1"/>
  <c r="S140" i="108" s="1"/>
  <c r="R140" i="108" s="1"/>
  <c r="Q140" i="108" s="1"/>
  <c r="P140" i="108" s="1"/>
  <c r="T141" i="108"/>
  <c r="S141" i="108" s="1"/>
  <c r="R141" i="108" s="1"/>
  <c r="Q141" i="108" s="1"/>
  <c r="P141" i="108" s="1"/>
  <c r="O141" i="108" s="1"/>
  <c r="U141" i="108"/>
  <c r="W141" i="108"/>
  <c r="V141" i="108" s="1"/>
  <c r="X141" i="108"/>
  <c r="W142" i="108"/>
  <c r="V142" i="108" s="1"/>
  <c r="U142" i="108" s="1"/>
  <c r="T142" i="108" s="1"/>
  <c r="S142" i="108" s="1"/>
  <c r="R142" i="108" s="1"/>
  <c r="Q142" i="108" s="1"/>
  <c r="P142" i="108" s="1"/>
  <c r="O142" i="108" s="1"/>
  <c r="X142" i="108"/>
  <c r="X143" i="108"/>
  <c r="W143" i="108" s="1"/>
  <c r="V143" i="108" s="1"/>
  <c r="U143" i="108" s="1"/>
  <c r="T143" i="108" s="1"/>
  <c r="S143" i="108" s="1"/>
  <c r="R143" i="108" s="1"/>
  <c r="Q143" i="108" s="1"/>
  <c r="P143" i="108" s="1"/>
  <c r="O143" i="108" s="1"/>
  <c r="X144" i="108"/>
  <c r="W144" i="108" s="1"/>
  <c r="V144" i="108" s="1"/>
  <c r="U144" i="108" s="1"/>
  <c r="T144" i="108" s="1"/>
  <c r="S144" i="108" s="1"/>
  <c r="R144" i="108" s="1"/>
  <c r="Q144" i="108" s="1"/>
  <c r="P144" i="108" s="1"/>
  <c r="O144" i="108" s="1"/>
  <c r="W145" i="108"/>
  <c r="V145" i="108" s="1"/>
  <c r="U145" i="108" s="1"/>
  <c r="T145" i="108" s="1"/>
  <c r="S145" i="108" s="1"/>
  <c r="R145" i="108" s="1"/>
  <c r="Q145" i="108" s="1"/>
  <c r="P145" i="108" s="1"/>
  <c r="O145" i="108" s="1"/>
  <c r="X145" i="108"/>
  <c r="R146" i="108"/>
  <c r="Q146" i="108" s="1"/>
  <c r="P146" i="108" s="1"/>
  <c r="O146" i="108" s="1"/>
  <c r="S146" i="108"/>
  <c r="V146" i="108"/>
  <c r="U146" i="108" s="1"/>
  <c r="T146" i="108" s="1"/>
  <c r="W146" i="108"/>
  <c r="X146" i="108"/>
  <c r="X147" i="108"/>
  <c r="W147" i="108" s="1"/>
  <c r="V147" i="108" s="1"/>
  <c r="U147" i="108" s="1"/>
  <c r="T147" i="108" s="1"/>
  <c r="S147" i="108" s="1"/>
  <c r="R147" i="108" s="1"/>
  <c r="Q147" i="108" s="1"/>
  <c r="P147" i="108" s="1"/>
  <c r="O147" i="108" s="1"/>
  <c r="X148" i="108"/>
  <c r="W148" i="108" s="1"/>
  <c r="V148" i="108" s="1"/>
  <c r="U148" i="108" s="1"/>
  <c r="T148" i="108" s="1"/>
  <c r="S148" i="108" s="1"/>
  <c r="R148" i="108" s="1"/>
  <c r="Q148" i="108" s="1"/>
  <c r="P148" i="108" s="1"/>
  <c r="O148" i="108" s="1"/>
  <c r="X149" i="108"/>
  <c r="W149" i="108" s="1"/>
  <c r="V149" i="108" s="1"/>
  <c r="U149" i="108" s="1"/>
  <c r="T149" i="108" s="1"/>
  <c r="S149" i="108" s="1"/>
  <c r="R149" i="108" s="1"/>
  <c r="Q149" i="108" s="1"/>
  <c r="P149" i="108" s="1"/>
  <c r="O149" i="108" s="1"/>
  <c r="V150" i="108"/>
  <c r="U150" i="108" s="1"/>
  <c r="T150" i="108" s="1"/>
  <c r="S150" i="108" s="1"/>
  <c r="R150" i="108" s="1"/>
  <c r="Q150" i="108" s="1"/>
  <c r="P150" i="108" s="1"/>
  <c r="O150" i="108" s="1"/>
  <c r="W150" i="108"/>
  <c r="X150" i="108"/>
  <c r="V151" i="108"/>
  <c r="U151" i="108" s="1"/>
  <c r="T151" i="108" s="1"/>
  <c r="S151" i="108" s="1"/>
  <c r="R151" i="108" s="1"/>
  <c r="Q151" i="108" s="1"/>
  <c r="P151" i="108" s="1"/>
  <c r="O151" i="108" s="1"/>
  <c r="W151" i="108"/>
  <c r="X151" i="108"/>
  <c r="W152" i="108"/>
  <c r="V152" i="108" s="1"/>
  <c r="U152" i="108" s="1"/>
  <c r="T152" i="108" s="1"/>
  <c r="S152" i="108" s="1"/>
  <c r="R152" i="108" s="1"/>
  <c r="Q152" i="108" s="1"/>
  <c r="P152" i="108" s="1"/>
  <c r="O152" i="108" s="1"/>
  <c r="X152" i="108"/>
  <c r="W153" i="108"/>
  <c r="V153" i="108" s="1"/>
  <c r="U153" i="108" s="1"/>
  <c r="T153" i="108" s="1"/>
  <c r="S153" i="108" s="1"/>
  <c r="R153" i="108" s="1"/>
  <c r="Q153" i="108" s="1"/>
  <c r="P153" i="108" s="1"/>
  <c r="O153" i="108" s="1"/>
  <c r="X153" i="108"/>
  <c r="W154" i="108"/>
  <c r="V154" i="108" s="1"/>
  <c r="U154" i="108" s="1"/>
  <c r="T154" i="108" s="1"/>
  <c r="S154" i="108" s="1"/>
  <c r="R154" i="108" s="1"/>
  <c r="Q154" i="108" s="1"/>
  <c r="P154" i="108" s="1"/>
  <c r="O154" i="108" s="1"/>
  <c r="X154" i="108"/>
  <c r="X155" i="108"/>
  <c r="W155" i="108" s="1"/>
  <c r="V155" i="108" s="1"/>
  <c r="U155" i="108" s="1"/>
  <c r="T155" i="108" s="1"/>
  <c r="S155" i="108" s="1"/>
  <c r="R155" i="108" s="1"/>
  <c r="Q155" i="108" s="1"/>
  <c r="P155" i="108" s="1"/>
  <c r="O155" i="108" s="1"/>
  <c r="X156" i="108"/>
  <c r="W156" i="108" s="1"/>
  <c r="V156" i="108" s="1"/>
  <c r="U156" i="108" s="1"/>
  <c r="T156" i="108" s="1"/>
  <c r="S156" i="108" s="1"/>
  <c r="R156" i="108" s="1"/>
  <c r="Q156" i="108" s="1"/>
  <c r="P156" i="108" s="1"/>
  <c r="O156" i="108" s="1"/>
  <c r="U157" i="108"/>
  <c r="T157" i="108" s="1"/>
  <c r="S157" i="108" s="1"/>
  <c r="R157" i="108" s="1"/>
  <c r="Q157" i="108" s="1"/>
  <c r="P157" i="108" s="1"/>
  <c r="O157" i="108" s="1"/>
  <c r="V157" i="108"/>
  <c r="W157" i="108"/>
  <c r="X157" i="108"/>
  <c r="W158" i="108"/>
  <c r="V158" i="108" s="1"/>
  <c r="U158" i="108" s="1"/>
  <c r="T158" i="108" s="1"/>
  <c r="S158" i="108" s="1"/>
  <c r="R158" i="108" s="1"/>
  <c r="Q158" i="108" s="1"/>
  <c r="P158" i="108" s="1"/>
  <c r="O158" i="108" s="1"/>
  <c r="X158" i="108"/>
  <c r="U159" i="108"/>
  <c r="T159" i="108" s="1"/>
  <c r="S159" i="108" s="1"/>
  <c r="R159" i="108" s="1"/>
  <c r="Q159" i="108" s="1"/>
  <c r="P159" i="108" s="1"/>
  <c r="O159" i="108" s="1"/>
  <c r="V159" i="108"/>
  <c r="W159" i="108"/>
  <c r="X159" i="108"/>
  <c r="W160" i="108"/>
  <c r="V160" i="108" s="1"/>
  <c r="U160" i="108" s="1"/>
  <c r="T160" i="108" s="1"/>
  <c r="S160" i="108" s="1"/>
  <c r="R160" i="108" s="1"/>
  <c r="Q160" i="108" s="1"/>
  <c r="P160" i="108" s="1"/>
  <c r="O160" i="108" s="1"/>
  <c r="X160" i="108"/>
  <c r="V161" i="108"/>
  <c r="U161" i="108" s="1"/>
  <c r="T161" i="108" s="1"/>
  <c r="S161" i="108" s="1"/>
  <c r="R161" i="108" s="1"/>
  <c r="Q161" i="108" s="1"/>
  <c r="P161" i="108" s="1"/>
  <c r="O161" i="108" s="1"/>
  <c r="W161" i="108"/>
  <c r="X161" i="108"/>
  <c r="U162" i="108"/>
  <c r="T162" i="108" s="1"/>
  <c r="S162" i="108" s="1"/>
  <c r="R162" i="108" s="1"/>
  <c r="Q162" i="108" s="1"/>
  <c r="P162" i="108" s="1"/>
  <c r="O162" i="108" s="1"/>
  <c r="W162" i="108"/>
  <c r="V162" i="108" s="1"/>
  <c r="X162" i="108"/>
  <c r="X163" i="108"/>
  <c r="W163" i="108" s="1"/>
  <c r="V163" i="108" s="1"/>
  <c r="U163" i="108" s="1"/>
  <c r="T163" i="108" s="1"/>
  <c r="S163" i="108" s="1"/>
  <c r="R163" i="108" s="1"/>
  <c r="Q163" i="108" s="1"/>
  <c r="P163" i="108" s="1"/>
  <c r="O163" i="108" s="1"/>
  <c r="W164" i="108"/>
  <c r="V164" i="108" s="1"/>
  <c r="U164" i="108" s="1"/>
  <c r="T164" i="108" s="1"/>
  <c r="S164" i="108" s="1"/>
  <c r="R164" i="108" s="1"/>
  <c r="Q164" i="108" s="1"/>
  <c r="P164" i="108" s="1"/>
  <c r="O164" i="108" s="1"/>
  <c r="X164" i="108"/>
  <c r="S165" i="108"/>
  <c r="R165" i="108" s="1"/>
  <c r="Q165" i="108" s="1"/>
  <c r="P165" i="108" s="1"/>
  <c r="O165" i="108" s="1"/>
  <c r="W165" i="108"/>
  <c r="V165" i="108" s="1"/>
  <c r="U165" i="108" s="1"/>
  <c r="T165" i="108" s="1"/>
  <c r="X165" i="108"/>
  <c r="W166" i="108"/>
  <c r="V166" i="108" s="1"/>
  <c r="U166" i="108" s="1"/>
  <c r="T166" i="108" s="1"/>
  <c r="S166" i="108" s="1"/>
  <c r="R166" i="108" s="1"/>
  <c r="Q166" i="108" s="1"/>
  <c r="P166" i="108" s="1"/>
  <c r="O166" i="108" s="1"/>
  <c r="X166" i="108"/>
  <c r="O167" i="108"/>
  <c r="X167" i="108"/>
  <c r="W167" i="108" s="1"/>
  <c r="V167" i="108" s="1"/>
  <c r="U167" i="108" s="1"/>
  <c r="T167" i="108" s="1"/>
  <c r="S167" i="108" s="1"/>
  <c r="R167" i="108" s="1"/>
  <c r="Q167" i="108" s="1"/>
  <c r="P167" i="108" s="1"/>
  <c r="U168" i="108"/>
  <c r="T168" i="108" s="1"/>
  <c r="S168" i="108" s="1"/>
  <c r="R168" i="108" s="1"/>
  <c r="Q168" i="108" s="1"/>
  <c r="P168" i="108" s="1"/>
  <c r="O168" i="108" s="1"/>
  <c r="X168" i="108"/>
  <c r="W168" i="108" s="1"/>
  <c r="V168" i="108" s="1"/>
  <c r="T169" i="108"/>
  <c r="S169" i="108" s="1"/>
  <c r="R169" i="108" s="1"/>
  <c r="Q169" i="108" s="1"/>
  <c r="P169" i="108" s="1"/>
  <c r="O169" i="108" s="1"/>
  <c r="U169" i="108"/>
  <c r="W169" i="108"/>
  <c r="V169" i="108" s="1"/>
  <c r="X169" i="108"/>
  <c r="Q170" i="108"/>
  <c r="P170" i="108" s="1"/>
  <c r="O170" i="108" s="1"/>
  <c r="X170" i="108"/>
  <c r="W170" i="108" s="1"/>
  <c r="V170" i="108" s="1"/>
  <c r="U170" i="108" s="1"/>
  <c r="T170" i="108" s="1"/>
  <c r="S170" i="108" s="1"/>
  <c r="R170" i="108" s="1"/>
  <c r="V171" i="108"/>
  <c r="U171" i="108" s="1"/>
  <c r="T171" i="108" s="1"/>
  <c r="S171" i="108" s="1"/>
  <c r="R171" i="108" s="1"/>
  <c r="Q171" i="108" s="1"/>
  <c r="P171" i="108" s="1"/>
  <c r="O171" i="108" s="1"/>
  <c r="W171" i="108"/>
  <c r="X171" i="108"/>
  <c r="W172" i="108"/>
  <c r="V172" i="108" s="1"/>
  <c r="U172" i="108" s="1"/>
  <c r="T172" i="108" s="1"/>
  <c r="S172" i="108" s="1"/>
  <c r="R172" i="108" s="1"/>
  <c r="Q172" i="108" s="1"/>
  <c r="P172" i="108" s="1"/>
  <c r="O172" i="108" s="1"/>
  <c r="X172" i="108"/>
  <c r="S173" i="108"/>
  <c r="R173" i="108" s="1"/>
  <c r="Q173" i="108" s="1"/>
  <c r="P173" i="108" s="1"/>
  <c r="O173" i="108" s="1"/>
  <c r="V173" i="108"/>
  <c r="U173" i="108" s="1"/>
  <c r="T173" i="108" s="1"/>
  <c r="W173" i="108"/>
  <c r="X173" i="108"/>
  <c r="V174" i="108"/>
  <c r="U174" i="108" s="1"/>
  <c r="T174" i="108" s="1"/>
  <c r="S174" i="108" s="1"/>
  <c r="R174" i="108" s="1"/>
  <c r="Q174" i="108" s="1"/>
  <c r="P174" i="108" s="1"/>
  <c r="O174" i="108" s="1"/>
  <c r="W174" i="108"/>
  <c r="X174" i="108"/>
  <c r="X175" i="108"/>
  <c r="W175" i="108" s="1"/>
  <c r="V175" i="108" s="1"/>
  <c r="U175" i="108" s="1"/>
  <c r="T175" i="108" s="1"/>
  <c r="S175" i="108" s="1"/>
  <c r="R175" i="108" s="1"/>
  <c r="Q175" i="108" s="1"/>
  <c r="P175" i="108" s="1"/>
  <c r="O175" i="108" s="1"/>
  <c r="X176" i="108"/>
  <c r="W176" i="108" s="1"/>
  <c r="V176" i="108" s="1"/>
  <c r="U176" i="108" s="1"/>
  <c r="T176" i="108" s="1"/>
  <c r="S176" i="108" s="1"/>
  <c r="R176" i="108" s="1"/>
  <c r="Q176" i="108" s="1"/>
  <c r="P176" i="108" s="1"/>
  <c r="O176" i="108" s="1"/>
  <c r="X177" i="108"/>
  <c r="W177" i="108" s="1"/>
  <c r="V177" i="108" s="1"/>
  <c r="U177" i="108" s="1"/>
  <c r="T177" i="108" s="1"/>
  <c r="S177" i="108" s="1"/>
  <c r="R177" i="108" s="1"/>
  <c r="Q177" i="108" s="1"/>
  <c r="P177" i="108" s="1"/>
  <c r="O177" i="108" s="1"/>
  <c r="O178" i="108"/>
  <c r="X178" i="108"/>
  <c r="W178" i="108" s="1"/>
  <c r="V178" i="108" s="1"/>
  <c r="U178" i="108" s="1"/>
  <c r="T178" i="108" s="1"/>
  <c r="S178" i="108" s="1"/>
  <c r="R178" i="108" s="1"/>
  <c r="Q178" i="108" s="1"/>
  <c r="P178" i="108" s="1"/>
  <c r="S179" i="108"/>
  <c r="R179" i="108" s="1"/>
  <c r="Q179" i="108" s="1"/>
  <c r="P179" i="108" s="1"/>
  <c r="O179" i="108" s="1"/>
  <c r="U179" i="108"/>
  <c r="T179" i="108" s="1"/>
  <c r="V179" i="108"/>
  <c r="X179" i="108"/>
  <c r="W179" i="108" s="1"/>
  <c r="W180" i="108"/>
  <c r="V180" i="108" s="1"/>
  <c r="U180" i="108" s="1"/>
  <c r="T180" i="108" s="1"/>
  <c r="S180" i="108" s="1"/>
  <c r="R180" i="108" s="1"/>
  <c r="Q180" i="108" s="1"/>
  <c r="P180" i="108" s="1"/>
  <c r="O180" i="108" s="1"/>
  <c r="X180" i="108"/>
  <c r="X181" i="108"/>
  <c r="W181" i="108" s="1"/>
  <c r="V181" i="108" s="1"/>
  <c r="U181" i="108" s="1"/>
  <c r="T181" i="108" s="1"/>
  <c r="S181" i="108" s="1"/>
  <c r="R181" i="108" s="1"/>
  <c r="Q181" i="108" s="1"/>
  <c r="P181" i="108" s="1"/>
  <c r="O181" i="108" s="1"/>
  <c r="V182" i="108"/>
  <c r="U182" i="108" s="1"/>
  <c r="T182" i="108" s="1"/>
  <c r="S182" i="108" s="1"/>
  <c r="R182" i="108" s="1"/>
  <c r="Q182" i="108" s="1"/>
  <c r="P182" i="108" s="1"/>
  <c r="O182" i="108" s="1"/>
  <c r="W182" i="108"/>
  <c r="X182" i="108"/>
  <c r="V183" i="108"/>
  <c r="U183" i="108" s="1"/>
  <c r="T183" i="108" s="1"/>
  <c r="S183" i="108" s="1"/>
  <c r="R183" i="108" s="1"/>
  <c r="Q183" i="108" s="1"/>
  <c r="P183" i="108" s="1"/>
  <c r="O183" i="108" s="1"/>
  <c r="X183" i="108"/>
  <c r="W183" i="108" s="1"/>
  <c r="X184" i="108"/>
  <c r="W184" i="108" s="1"/>
  <c r="V184" i="108" s="1"/>
  <c r="U184" i="108" s="1"/>
  <c r="T184" i="108" s="1"/>
  <c r="S184" i="108" s="1"/>
  <c r="R184" i="108" s="1"/>
  <c r="Q184" i="108" s="1"/>
  <c r="P184" i="108" s="1"/>
  <c r="O184" i="108" s="1"/>
  <c r="T185" i="108"/>
  <c r="S185" i="108" s="1"/>
  <c r="R185" i="108" s="1"/>
  <c r="Q185" i="108" s="1"/>
  <c r="P185" i="108" s="1"/>
  <c r="O185" i="108" s="1"/>
  <c r="W185" i="108"/>
  <c r="V185" i="108" s="1"/>
  <c r="U185" i="108" s="1"/>
  <c r="X185" i="108"/>
  <c r="X186" i="108"/>
  <c r="W186" i="108" s="1"/>
  <c r="V186" i="108" s="1"/>
  <c r="U186" i="108" s="1"/>
  <c r="T186" i="108" s="1"/>
  <c r="S186" i="108" s="1"/>
  <c r="R186" i="108" s="1"/>
  <c r="Q186" i="108" s="1"/>
  <c r="P186" i="108" s="1"/>
  <c r="O186" i="108" s="1"/>
  <c r="X187" i="108"/>
  <c r="W187" i="108" s="1"/>
  <c r="V187" i="108" s="1"/>
  <c r="U187" i="108" s="1"/>
  <c r="T187" i="108" s="1"/>
  <c r="S187" i="108" s="1"/>
  <c r="R187" i="108" s="1"/>
  <c r="Q187" i="108" s="1"/>
  <c r="P187" i="108" s="1"/>
  <c r="O187" i="108" s="1"/>
  <c r="R188" i="108"/>
  <c r="Q188" i="108" s="1"/>
  <c r="P188" i="108" s="1"/>
  <c r="O188" i="108" s="1"/>
  <c r="X188" i="108"/>
  <c r="W188" i="108" s="1"/>
  <c r="V188" i="108" s="1"/>
  <c r="U188" i="108" s="1"/>
  <c r="T188" i="108" s="1"/>
  <c r="S188" i="108" s="1"/>
  <c r="T189" i="108"/>
  <c r="S189" i="108" s="1"/>
  <c r="R189" i="108" s="1"/>
  <c r="Q189" i="108" s="1"/>
  <c r="P189" i="108" s="1"/>
  <c r="O189" i="108" s="1"/>
  <c r="U189" i="108"/>
  <c r="V189" i="108"/>
  <c r="W189" i="108"/>
  <c r="X189" i="108"/>
  <c r="X5" i="107"/>
  <c r="W5" i="107" s="1"/>
  <c r="V5" i="107" s="1"/>
  <c r="U5" i="107" s="1"/>
  <c r="T5" i="107" s="1"/>
  <c r="S5" i="107" s="1"/>
  <c r="R5" i="107" s="1"/>
  <c r="Q5" i="107" s="1"/>
  <c r="P5" i="107" s="1"/>
  <c r="O5" i="107" s="1"/>
  <c r="V6" i="107"/>
  <c r="U6" i="107" s="1"/>
  <c r="T6" i="107" s="1"/>
  <c r="S6" i="107" s="1"/>
  <c r="R6" i="107" s="1"/>
  <c r="Q6" i="107" s="1"/>
  <c r="P6" i="107" s="1"/>
  <c r="O6" i="107" s="1"/>
  <c r="W6" i="107"/>
  <c r="X6" i="107"/>
  <c r="W7" i="107"/>
  <c r="V7" i="107" s="1"/>
  <c r="U7" i="107" s="1"/>
  <c r="T7" i="107" s="1"/>
  <c r="S7" i="107" s="1"/>
  <c r="R7" i="107" s="1"/>
  <c r="Q7" i="107" s="1"/>
  <c r="P7" i="107" s="1"/>
  <c r="O7" i="107" s="1"/>
  <c r="X7" i="107"/>
  <c r="W8" i="107"/>
  <c r="V8" i="107" s="1"/>
  <c r="U8" i="107" s="1"/>
  <c r="T8" i="107" s="1"/>
  <c r="S8" i="107" s="1"/>
  <c r="R8" i="107" s="1"/>
  <c r="Q8" i="107" s="1"/>
  <c r="P8" i="107" s="1"/>
  <c r="O8" i="107" s="1"/>
  <c r="X8" i="107"/>
  <c r="X9" i="107"/>
  <c r="W9" i="107" s="1"/>
  <c r="V9" i="107" s="1"/>
  <c r="U9" i="107" s="1"/>
  <c r="T9" i="107" s="1"/>
  <c r="S9" i="107" s="1"/>
  <c r="R9" i="107" s="1"/>
  <c r="Q9" i="107" s="1"/>
  <c r="P9" i="107" s="1"/>
  <c r="O9" i="107" s="1"/>
  <c r="W10" i="107"/>
  <c r="V10" i="107" s="1"/>
  <c r="U10" i="107" s="1"/>
  <c r="T10" i="107" s="1"/>
  <c r="S10" i="107" s="1"/>
  <c r="R10" i="107" s="1"/>
  <c r="Q10" i="107" s="1"/>
  <c r="P10" i="107" s="1"/>
  <c r="O10" i="107" s="1"/>
  <c r="X10" i="107"/>
  <c r="X11" i="107"/>
  <c r="W11" i="107" s="1"/>
  <c r="V11" i="107" s="1"/>
  <c r="U11" i="107" s="1"/>
  <c r="T11" i="107" s="1"/>
  <c r="S11" i="107" s="1"/>
  <c r="R11" i="107" s="1"/>
  <c r="Q11" i="107" s="1"/>
  <c r="P11" i="107" s="1"/>
  <c r="O11" i="107" s="1"/>
  <c r="Q12" i="107"/>
  <c r="P12" i="107" s="1"/>
  <c r="O12" i="107" s="1"/>
  <c r="R12" i="107"/>
  <c r="X12" i="107"/>
  <c r="W12" i="107" s="1"/>
  <c r="V12" i="107" s="1"/>
  <c r="U12" i="107" s="1"/>
  <c r="T12" i="107" s="1"/>
  <c r="S12" i="107" s="1"/>
  <c r="W13" i="107"/>
  <c r="V13" i="107" s="1"/>
  <c r="U13" i="107" s="1"/>
  <c r="T13" i="107" s="1"/>
  <c r="S13" i="107" s="1"/>
  <c r="R13" i="107" s="1"/>
  <c r="Q13" i="107" s="1"/>
  <c r="P13" i="107" s="1"/>
  <c r="O13" i="107" s="1"/>
  <c r="X13" i="107"/>
  <c r="Q14" i="107"/>
  <c r="P14" i="107" s="1"/>
  <c r="O14" i="107" s="1"/>
  <c r="X14" i="107"/>
  <c r="W14" i="107" s="1"/>
  <c r="V14" i="107" s="1"/>
  <c r="U14" i="107" s="1"/>
  <c r="T14" i="107" s="1"/>
  <c r="S14" i="107" s="1"/>
  <c r="R14" i="107" s="1"/>
  <c r="X15" i="107"/>
  <c r="W15" i="107" s="1"/>
  <c r="V15" i="107" s="1"/>
  <c r="U15" i="107" s="1"/>
  <c r="T15" i="107" s="1"/>
  <c r="S15" i="107" s="1"/>
  <c r="R15" i="107" s="1"/>
  <c r="Q15" i="107" s="1"/>
  <c r="P15" i="107" s="1"/>
  <c r="O15" i="107" s="1"/>
  <c r="Q16" i="107"/>
  <c r="P16" i="107" s="1"/>
  <c r="O16" i="107" s="1"/>
  <c r="W16" i="107"/>
  <c r="V16" i="107" s="1"/>
  <c r="U16" i="107" s="1"/>
  <c r="T16" i="107" s="1"/>
  <c r="S16" i="107" s="1"/>
  <c r="R16" i="107" s="1"/>
  <c r="X16" i="107"/>
  <c r="V17" i="107"/>
  <c r="U17" i="107" s="1"/>
  <c r="T17" i="107" s="1"/>
  <c r="S17" i="107" s="1"/>
  <c r="R17" i="107" s="1"/>
  <c r="Q17" i="107" s="1"/>
  <c r="P17" i="107" s="1"/>
  <c r="O17" i="107" s="1"/>
  <c r="X17" i="107"/>
  <c r="W17" i="107" s="1"/>
  <c r="W18" i="107"/>
  <c r="V18" i="107" s="1"/>
  <c r="U18" i="107" s="1"/>
  <c r="T18" i="107" s="1"/>
  <c r="S18" i="107" s="1"/>
  <c r="R18" i="107" s="1"/>
  <c r="Q18" i="107" s="1"/>
  <c r="P18" i="107" s="1"/>
  <c r="O18" i="107" s="1"/>
  <c r="X18" i="107"/>
  <c r="V19" i="107"/>
  <c r="U19" i="107" s="1"/>
  <c r="T19" i="107" s="1"/>
  <c r="S19" i="107" s="1"/>
  <c r="R19" i="107" s="1"/>
  <c r="Q19" i="107" s="1"/>
  <c r="P19" i="107" s="1"/>
  <c r="O19" i="107" s="1"/>
  <c r="W19" i="107"/>
  <c r="X19" i="107"/>
  <c r="V20" i="107"/>
  <c r="U20" i="107" s="1"/>
  <c r="T20" i="107" s="1"/>
  <c r="S20" i="107" s="1"/>
  <c r="R20" i="107" s="1"/>
  <c r="Q20" i="107" s="1"/>
  <c r="P20" i="107" s="1"/>
  <c r="O20" i="107" s="1"/>
  <c r="W20" i="107"/>
  <c r="X20" i="107"/>
  <c r="V21" i="107"/>
  <c r="U21" i="107" s="1"/>
  <c r="T21" i="107" s="1"/>
  <c r="S21" i="107" s="1"/>
  <c r="R21" i="107" s="1"/>
  <c r="Q21" i="107" s="1"/>
  <c r="P21" i="107" s="1"/>
  <c r="O21" i="107" s="1"/>
  <c r="W21" i="107"/>
  <c r="X21" i="107"/>
  <c r="O22" i="107"/>
  <c r="Q22" i="107"/>
  <c r="P22" i="107" s="1"/>
  <c r="V22" i="107"/>
  <c r="U22" i="107" s="1"/>
  <c r="T22" i="107" s="1"/>
  <c r="S22" i="107" s="1"/>
  <c r="R22" i="107" s="1"/>
  <c r="X22" i="107"/>
  <c r="W22" i="107" s="1"/>
  <c r="X23" i="107"/>
  <c r="W23" i="107" s="1"/>
  <c r="V23" i="107" s="1"/>
  <c r="U23" i="107" s="1"/>
  <c r="T23" i="107" s="1"/>
  <c r="S23" i="107" s="1"/>
  <c r="R23" i="107" s="1"/>
  <c r="Q23" i="107" s="1"/>
  <c r="P23" i="107" s="1"/>
  <c r="O23" i="107" s="1"/>
  <c r="S24" i="107"/>
  <c r="R24" i="107" s="1"/>
  <c r="Q24" i="107" s="1"/>
  <c r="P24" i="107" s="1"/>
  <c r="O24" i="107" s="1"/>
  <c r="V24" i="107"/>
  <c r="U24" i="107" s="1"/>
  <c r="T24" i="107" s="1"/>
  <c r="W24" i="107"/>
  <c r="X24" i="107"/>
  <c r="Q25" i="107"/>
  <c r="P25" i="107" s="1"/>
  <c r="O25" i="107" s="1"/>
  <c r="U25" i="107"/>
  <c r="T25" i="107" s="1"/>
  <c r="S25" i="107" s="1"/>
  <c r="R25" i="107" s="1"/>
  <c r="X25" i="107"/>
  <c r="W25" i="107" s="1"/>
  <c r="V25" i="107" s="1"/>
  <c r="X26" i="107"/>
  <c r="W26" i="107" s="1"/>
  <c r="V26" i="107" s="1"/>
  <c r="U26" i="107" s="1"/>
  <c r="T26" i="107" s="1"/>
  <c r="S26" i="107" s="1"/>
  <c r="R26" i="107" s="1"/>
  <c r="Q26" i="107" s="1"/>
  <c r="P26" i="107" s="1"/>
  <c r="O26" i="107" s="1"/>
  <c r="W27" i="107"/>
  <c r="V27" i="107" s="1"/>
  <c r="U27" i="107" s="1"/>
  <c r="T27" i="107" s="1"/>
  <c r="S27" i="107" s="1"/>
  <c r="R27" i="107" s="1"/>
  <c r="Q27" i="107" s="1"/>
  <c r="P27" i="107" s="1"/>
  <c r="O27" i="107" s="1"/>
  <c r="X27" i="107"/>
  <c r="W28" i="107"/>
  <c r="V28" i="107" s="1"/>
  <c r="U28" i="107" s="1"/>
  <c r="T28" i="107" s="1"/>
  <c r="S28" i="107" s="1"/>
  <c r="R28" i="107" s="1"/>
  <c r="Q28" i="107" s="1"/>
  <c r="P28" i="107" s="1"/>
  <c r="O28" i="107" s="1"/>
  <c r="X28" i="107"/>
  <c r="U29" i="107"/>
  <c r="T29" i="107" s="1"/>
  <c r="S29" i="107" s="1"/>
  <c r="R29" i="107" s="1"/>
  <c r="Q29" i="107" s="1"/>
  <c r="P29" i="107" s="1"/>
  <c r="O29" i="107" s="1"/>
  <c r="W29" i="107"/>
  <c r="V29" i="107" s="1"/>
  <c r="X29" i="107"/>
  <c r="X30" i="107"/>
  <c r="W30" i="107" s="1"/>
  <c r="V30" i="107" s="1"/>
  <c r="U30" i="107" s="1"/>
  <c r="T30" i="107" s="1"/>
  <c r="S30" i="107" s="1"/>
  <c r="R30" i="107" s="1"/>
  <c r="Q30" i="107" s="1"/>
  <c r="P30" i="107" s="1"/>
  <c r="O30" i="107" s="1"/>
  <c r="T31" i="107"/>
  <c r="S31" i="107" s="1"/>
  <c r="R31" i="107" s="1"/>
  <c r="Q31" i="107" s="1"/>
  <c r="P31" i="107" s="1"/>
  <c r="O31" i="107" s="1"/>
  <c r="U31" i="107"/>
  <c r="X31" i="107"/>
  <c r="W31" i="107" s="1"/>
  <c r="V31" i="107" s="1"/>
  <c r="X32" i="107"/>
  <c r="W32" i="107" s="1"/>
  <c r="V32" i="107" s="1"/>
  <c r="U32" i="107" s="1"/>
  <c r="T32" i="107" s="1"/>
  <c r="S32" i="107" s="1"/>
  <c r="R32" i="107" s="1"/>
  <c r="Q32" i="107" s="1"/>
  <c r="P32" i="107" s="1"/>
  <c r="O32" i="107" s="1"/>
  <c r="U33" i="107"/>
  <c r="T33" i="107" s="1"/>
  <c r="S33" i="107" s="1"/>
  <c r="R33" i="107" s="1"/>
  <c r="Q33" i="107" s="1"/>
  <c r="P33" i="107" s="1"/>
  <c r="O33" i="107" s="1"/>
  <c r="X33" i="107"/>
  <c r="W33" i="107" s="1"/>
  <c r="V33" i="107" s="1"/>
  <c r="U34" i="107"/>
  <c r="T34" i="107" s="1"/>
  <c r="S34" i="107" s="1"/>
  <c r="R34" i="107" s="1"/>
  <c r="Q34" i="107" s="1"/>
  <c r="P34" i="107" s="1"/>
  <c r="O34" i="107" s="1"/>
  <c r="W34" i="107"/>
  <c r="V34" i="107" s="1"/>
  <c r="X34" i="107"/>
  <c r="O35" i="107"/>
  <c r="P35" i="107"/>
  <c r="U35" i="107"/>
  <c r="T35" i="107" s="1"/>
  <c r="S35" i="107" s="1"/>
  <c r="R35" i="107" s="1"/>
  <c r="Q35" i="107" s="1"/>
  <c r="W35" i="107"/>
  <c r="V35" i="107" s="1"/>
  <c r="X35" i="107"/>
  <c r="V36" i="107"/>
  <c r="U36" i="107" s="1"/>
  <c r="T36" i="107" s="1"/>
  <c r="S36" i="107" s="1"/>
  <c r="R36" i="107" s="1"/>
  <c r="Q36" i="107" s="1"/>
  <c r="P36" i="107" s="1"/>
  <c r="O36" i="107" s="1"/>
  <c r="W36" i="107"/>
  <c r="X36" i="107"/>
  <c r="P37" i="107"/>
  <c r="O37" i="107" s="1"/>
  <c r="R37" i="107"/>
  <c r="Q37" i="107" s="1"/>
  <c r="T37" i="107"/>
  <c r="S37" i="107" s="1"/>
  <c r="W37" i="107"/>
  <c r="V37" i="107" s="1"/>
  <c r="U37" i="107" s="1"/>
  <c r="X37" i="107"/>
  <c r="X38" i="107"/>
  <c r="W38" i="107" s="1"/>
  <c r="V38" i="107" s="1"/>
  <c r="U38" i="107" s="1"/>
  <c r="T38" i="107" s="1"/>
  <c r="S38" i="107" s="1"/>
  <c r="R38" i="107" s="1"/>
  <c r="Q38" i="107" s="1"/>
  <c r="P38" i="107" s="1"/>
  <c r="O38" i="107" s="1"/>
  <c r="W39" i="107"/>
  <c r="V39" i="107" s="1"/>
  <c r="U39" i="107" s="1"/>
  <c r="T39" i="107" s="1"/>
  <c r="S39" i="107" s="1"/>
  <c r="R39" i="107" s="1"/>
  <c r="Q39" i="107" s="1"/>
  <c r="P39" i="107" s="1"/>
  <c r="O39" i="107" s="1"/>
  <c r="X39" i="107"/>
  <c r="X40" i="107"/>
  <c r="W40" i="107" s="1"/>
  <c r="V40" i="107" s="1"/>
  <c r="U40" i="107" s="1"/>
  <c r="T40" i="107" s="1"/>
  <c r="S40" i="107" s="1"/>
  <c r="R40" i="107" s="1"/>
  <c r="Q40" i="107" s="1"/>
  <c r="P40" i="107" s="1"/>
  <c r="O40" i="107" s="1"/>
  <c r="W41" i="107"/>
  <c r="V41" i="107" s="1"/>
  <c r="U41" i="107" s="1"/>
  <c r="T41" i="107" s="1"/>
  <c r="S41" i="107" s="1"/>
  <c r="R41" i="107" s="1"/>
  <c r="Q41" i="107" s="1"/>
  <c r="P41" i="107" s="1"/>
  <c r="O41" i="107" s="1"/>
  <c r="X41" i="107"/>
  <c r="X42" i="107"/>
  <c r="W42" i="107" s="1"/>
  <c r="V42" i="107" s="1"/>
  <c r="U42" i="107" s="1"/>
  <c r="T42" i="107" s="1"/>
  <c r="S42" i="107" s="1"/>
  <c r="R42" i="107" s="1"/>
  <c r="Q42" i="107" s="1"/>
  <c r="P42" i="107" s="1"/>
  <c r="O42" i="107" s="1"/>
  <c r="X43" i="107"/>
  <c r="W43" i="107" s="1"/>
  <c r="V43" i="107" s="1"/>
  <c r="U43" i="107" s="1"/>
  <c r="T43" i="107" s="1"/>
  <c r="S43" i="107" s="1"/>
  <c r="R43" i="107" s="1"/>
  <c r="Q43" i="107" s="1"/>
  <c r="P43" i="107" s="1"/>
  <c r="O43" i="107" s="1"/>
  <c r="S44" i="107"/>
  <c r="R44" i="107" s="1"/>
  <c r="Q44" i="107" s="1"/>
  <c r="P44" i="107" s="1"/>
  <c r="O44" i="107" s="1"/>
  <c r="W44" i="107"/>
  <c r="V44" i="107" s="1"/>
  <c r="U44" i="107" s="1"/>
  <c r="T44" i="107" s="1"/>
  <c r="X44" i="107"/>
  <c r="W45" i="107"/>
  <c r="V45" i="107" s="1"/>
  <c r="U45" i="107" s="1"/>
  <c r="T45" i="107" s="1"/>
  <c r="S45" i="107" s="1"/>
  <c r="R45" i="107" s="1"/>
  <c r="Q45" i="107" s="1"/>
  <c r="P45" i="107" s="1"/>
  <c r="O45" i="107" s="1"/>
  <c r="X45" i="107"/>
  <c r="W46" i="107"/>
  <c r="V46" i="107" s="1"/>
  <c r="U46" i="107" s="1"/>
  <c r="T46" i="107" s="1"/>
  <c r="S46" i="107" s="1"/>
  <c r="R46" i="107" s="1"/>
  <c r="Q46" i="107" s="1"/>
  <c r="P46" i="107" s="1"/>
  <c r="O46" i="107" s="1"/>
  <c r="X46" i="107"/>
  <c r="R47" i="107"/>
  <c r="Q47" i="107" s="1"/>
  <c r="P47" i="107" s="1"/>
  <c r="O47" i="107" s="1"/>
  <c r="W47" i="107"/>
  <c r="V47" i="107" s="1"/>
  <c r="U47" i="107" s="1"/>
  <c r="T47" i="107" s="1"/>
  <c r="S47" i="107" s="1"/>
  <c r="X47" i="107"/>
  <c r="W48" i="107"/>
  <c r="V48" i="107" s="1"/>
  <c r="U48" i="107" s="1"/>
  <c r="T48" i="107" s="1"/>
  <c r="S48" i="107" s="1"/>
  <c r="R48" i="107" s="1"/>
  <c r="Q48" i="107" s="1"/>
  <c r="P48" i="107" s="1"/>
  <c r="O48" i="107" s="1"/>
  <c r="X48" i="107"/>
  <c r="X49" i="107"/>
  <c r="W49" i="107" s="1"/>
  <c r="V49" i="107" s="1"/>
  <c r="U49" i="107" s="1"/>
  <c r="T49" i="107" s="1"/>
  <c r="S49" i="107" s="1"/>
  <c r="R49" i="107" s="1"/>
  <c r="Q49" i="107" s="1"/>
  <c r="P49" i="107" s="1"/>
  <c r="O49" i="107" s="1"/>
  <c r="P50" i="107"/>
  <c r="O50" i="107" s="1"/>
  <c r="U50" i="107"/>
  <c r="T50" i="107" s="1"/>
  <c r="S50" i="107" s="1"/>
  <c r="R50" i="107" s="1"/>
  <c r="Q50" i="107" s="1"/>
  <c r="X50" i="107"/>
  <c r="W50" i="107" s="1"/>
  <c r="V50" i="107" s="1"/>
  <c r="T51" i="107"/>
  <c r="S51" i="107" s="1"/>
  <c r="R51" i="107" s="1"/>
  <c r="Q51" i="107" s="1"/>
  <c r="P51" i="107" s="1"/>
  <c r="O51" i="107" s="1"/>
  <c r="X51" i="107"/>
  <c r="W51" i="107" s="1"/>
  <c r="V51" i="107" s="1"/>
  <c r="U51" i="107" s="1"/>
  <c r="V52" i="107"/>
  <c r="U52" i="107" s="1"/>
  <c r="T52" i="107" s="1"/>
  <c r="S52" i="107" s="1"/>
  <c r="R52" i="107" s="1"/>
  <c r="Q52" i="107" s="1"/>
  <c r="P52" i="107" s="1"/>
  <c r="O52" i="107" s="1"/>
  <c r="W52" i="107"/>
  <c r="X52" i="107"/>
  <c r="V53" i="107"/>
  <c r="U53" i="107" s="1"/>
  <c r="T53" i="107" s="1"/>
  <c r="S53" i="107" s="1"/>
  <c r="R53" i="107" s="1"/>
  <c r="Q53" i="107" s="1"/>
  <c r="P53" i="107" s="1"/>
  <c r="O53" i="107" s="1"/>
  <c r="W53" i="107"/>
  <c r="X53" i="107"/>
  <c r="X54" i="107"/>
  <c r="W54" i="107" s="1"/>
  <c r="V54" i="107" s="1"/>
  <c r="U54" i="107" s="1"/>
  <c r="T54" i="107" s="1"/>
  <c r="S54" i="107" s="1"/>
  <c r="R54" i="107" s="1"/>
  <c r="Q54" i="107" s="1"/>
  <c r="P54" i="107" s="1"/>
  <c r="O54" i="107" s="1"/>
  <c r="O55" i="107"/>
  <c r="Q55" i="107"/>
  <c r="P55" i="107" s="1"/>
  <c r="W55" i="107"/>
  <c r="V55" i="107" s="1"/>
  <c r="U55" i="107" s="1"/>
  <c r="T55" i="107" s="1"/>
  <c r="S55" i="107" s="1"/>
  <c r="R55" i="107" s="1"/>
  <c r="X55" i="107"/>
  <c r="W56" i="107"/>
  <c r="V56" i="107" s="1"/>
  <c r="U56" i="107" s="1"/>
  <c r="T56" i="107" s="1"/>
  <c r="S56" i="107" s="1"/>
  <c r="R56" i="107" s="1"/>
  <c r="Q56" i="107" s="1"/>
  <c r="P56" i="107" s="1"/>
  <c r="O56" i="107" s="1"/>
  <c r="X56" i="107"/>
  <c r="X57" i="107"/>
  <c r="W57" i="107" s="1"/>
  <c r="V57" i="107" s="1"/>
  <c r="U57" i="107" s="1"/>
  <c r="T57" i="107" s="1"/>
  <c r="S57" i="107" s="1"/>
  <c r="R57" i="107" s="1"/>
  <c r="Q57" i="107" s="1"/>
  <c r="P57" i="107" s="1"/>
  <c r="O57" i="107" s="1"/>
  <c r="X58" i="107"/>
  <c r="W58" i="107" s="1"/>
  <c r="V58" i="107" s="1"/>
  <c r="U58" i="107" s="1"/>
  <c r="T58" i="107" s="1"/>
  <c r="S58" i="107" s="1"/>
  <c r="R58" i="107" s="1"/>
  <c r="Q58" i="107" s="1"/>
  <c r="P58" i="107" s="1"/>
  <c r="O58" i="107" s="1"/>
  <c r="V59" i="107"/>
  <c r="U59" i="107" s="1"/>
  <c r="T59" i="107" s="1"/>
  <c r="S59" i="107" s="1"/>
  <c r="R59" i="107" s="1"/>
  <c r="Q59" i="107" s="1"/>
  <c r="P59" i="107" s="1"/>
  <c r="O59" i="107" s="1"/>
  <c r="W59" i="107"/>
  <c r="X59" i="107"/>
  <c r="X60" i="107"/>
  <c r="W60" i="107" s="1"/>
  <c r="V60" i="107" s="1"/>
  <c r="U60" i="107" s="1"/>
  <c r="T60" i="107" s="1"/>
  <c r="S60" i="107" s="1"/>
  <c r="R60" i="107" s="1"/>
  <c r="Q60" i="107" s="1"/>
  <c r="P60" i="107" s="1"/>
  <c r="O60" i="107" s="1"/>
  <c r="X61" i="107"/>
  <c r="W61" i="107" s="1"/>
  <c r="V61" i="107" s="1"/>
  <c r="U61" i="107" s="1"/>
  <c r="T61" i="107" s="1"/>
  <c r="S61" i="107" s="1"/>
  <c r="R61" i="107" s="1"/>
  <c r="Q61" i="107" s="1"/>
  <c r="P61" i="107" s="1"/>
  <c r="O61" i="107" s="1"/>
  <c r="U62" i="107"/>
  <c r="T62" i="107" s="1"/>
  <c r="S62" i="107" s="1"/>
  <c r="R62" i="107" s="1"/>
  <c r="Q62" i="107" s="1"/>
  <c r="P62" i="107" s="1"/>
  <c r="O62" i="107" s="1"/>
  <c r="V62" i="107"/>
  <c r="W62" i="107"/>
  <c r="X62" i="107"/>
  <c r="X63" i="107"/>
  <c r="W63" i="107" s="1"/>
  <c r="V63" i="107" s="1"/>
  <c r="U63" i="107" s="1"/>
  <c r="T63" i="107" s="1"/>
  <c r="S63" i="107" s="1"/>
  <c r="R63" i="107" s="1"/>
  <c r="Q63" i="107" s="1"/>
  <c r="P63" i="107" s="1"/>
  <c r="O63" i="107" s="1"/>
  <c r="W64" i="107"/>
  <c r="V64" i="107" s="1"/>
  <c r="U64" i="107" s="1"/>
  <c r="T64" i="107" s="1"/>
  <c r="S64" i="107" s="1"/>
  <c r="R64" i="107" s="1"/>
  <c r="Q64" i="107" s="1"/>
  <c r="P64" i="107" s="1"/>
  <c r="O64" i="107" s="1"/>
  <c r="X64" i="107"/>
  <c r="U65" i="107"/>
  <c r="T65" i="107" s="1"/>
  <c r="S65" i="107" s="1"/>
  <c r="R65" i="107" s="1"/>
  <c r="Q65" i="107" s="1"/>
  <c r="P65" i="107" s="1"/>
  <c r="O65" i="107" s="1"/>
  <c r="W65" i="107"/>
  <c r="V65" i="107" s="1"/>
  <c r="X65" i="107"/>
  <c r="X66" i="107"/>
  <c r="W66" i="107" s="1"/>
  <c r="V66" i="107" s="1"/>
  <c r="U66" i="107" s="1"/>
  <c r="T66" i="107" s="1"/>
  <c r="S66" i="107" s="1"/>
  <c r="R66" i="107" s="1"/>
  <c r="Q66" i="107" s="1"/>
  <c r="P66" i="107" s="1"/>
  <c r="O66" i="107" s="1"/>
  <c r="X67" i="107"/>
  <c r="W67" i="107" s="1"/>
  <c r="V67" i="107" s="1"/>
  <c r="U67" i="107" s="1"/>
  <c r="T67" i="107" s="1"/>
  <c r="S67" i="107" s="1"/>
  <c r="R67" i="107" s="1"/>
  <c r="Q67" i="107" s="1"/>
  <c r="P67" i="107" s="1"/>
  <c r="O67" i="107" s="1"/>
  <c r="W68" i="107"/>
  <c r="V68" i="107" s="1"/>
  <c r="U68" i="107" s="1"/>
  <c r="T68" i="107" s="1"/>
  <c r="S68" i="107" s="1"/>
  <c r="R68" i="107" s="1"/>
  <c r="Q68" i="107" s="1"/>
  <c r="P68" i="107" s="1"/>
  <c r="O68" i="107" s="1"/>
  <c r="X68" i="107"/>
  <c r="Q69" i="107"/>
  <c r="P69" i="107" s="1"/>
  <c r="O69" i="107" s="1"/>
  <c r="V69" i="107"/>
  <c r="U69" i="107" s="1"/>
  <c r="T69" i="107" s="1"/>
  <c r="S69" i="107" s="1"/>
  <c r="R69" i="107" s="1"/>
  <c r="W69" i="107"/>
  <c r="X69" i="107"/>
  <c r="X70" i="107"/>
  <c r="W70" i="107" s="1"/>
  <c r="V70" i="107" s="1"/>
  <c r="U70" i="107" s="1"/>
  <c r="T70" i="107" s="1"/>
  <c r="S70" i="107" s="1"/>
  <c r="R70" i="107" s="1"/>
  <c r="Q70" i="107" s="1"/>
  <c r="P70" i="107" s="1"/>
  <c r="O70" i="107" s="1"/>
  <c r="V71" i="107"/>
  <c r="U71" i="107" s="1"/>
  <c r="T71" i="107" s="1"/>
  <c r="S71" i="107" s="1"/>
  <c r="R71" i="107" s="1"/>
  <c r="Q71" i="107" s="1"/>
  <c r="P71" i="107" s="1"/>
  <c r="O71" i="107" s="1"/>
  <c r="X71" i="107"/>
  <c r="W71" i="107" s="1"/>
  <c r="X72" i="107"/>
  <c r="W72" i="107" s="1"/>
  <c r="V72" i="107" s="1"/>
  <c r="U72" i="107" s="1"/>
  <c r="T72" i="107" s="1"/>
  <c r="S72" i="107" s="1"/>
  <c r="R72" i="107" s="1"/>
  <c r="Q72" i="107" s="1"/>
  <c r="P72" i="107" s="1"/>
  <c r="O72" i="107" s="1"/>
  <c r="X73" i="107"/>
  <c r="W73" i="107" s="1"/>
  <c r="V73" i="107" s="1"/>
  <c r="U73" i="107" s="1"/>
  <c r="T73" i="107" s="1"/>
  <c r="S73" i="107" s="1"/>
  <c r="R73" i="107" s="1"/>
  <c r="Q73" i="107" s="1"/>
  <c r="P73" i="107" s="1"/>
  <c r="O73" i="107" s="1"/>
  <c r="X74" i="107"/>
  <c r="W74" i="107" s="1"/>
  <c r="V74" i="107" s="1"/>
  <c r="U74" i="107" s="1"/>
  <c r="T74" i="107" s="1"/>
  <c r="S74" i="107" s="1"/>
  <c r="R74" i="107" s="1"/>
  <c r="Q74" i="107" s="1"/>
  <c r="P74" i="107" s="1"/>
  <c r="O74" i="107" s="1"/>
  <c r="W75" i="107"/>
  <c r="V75" i="107" s="1"/>
  <c r="U75" i="107" s="1"/>
  <c r="T75" i="107" s="1"/>
  <c r="S75" i="107" s="1"/>
  <c r="R75" i="107" s="1"/>
  <c r="Q75" i="107" s="1"/>
  <c r="P75" i="107" s="1"/>
  <c r="O75" i="107" s="1"/>
  <c r="X75" i="107"/>
  <c r="U76" i="107"/>
  <c r="T76" i="107" s="1"/>
  <c r="S76" i="107" s="1"/>
  <c r="R76" i="107" s="1"/>
  <c r="Q76" i="107" s="1"/>
  <c r="P76" i="107" s="1"/>
  <c r="O76" i="107" s="1"/>
  <c r="V76" i="107"/>
  <c r="W76" i="107"/>
  <c r="X76" i="107"/>
  <c r="T77" i="107"/>
  <c r="S77" i="107" s="1"/>
  <c r="R77" i="107" s="1"/>
  <c r="Q77" i="107" s="1"/>
  <c r="P77" i="107" s="1"/>
  <c r="O77" i="107" s="1"/>
  <c r="U77" i="107"/>
  <c r="W77" i="107"/>
  <c r="V77" i="107" s="1"/>
  <c r="X77" i="107"/>
  <c r="U78" i="107"/>
  <c r="T78" i="107" s="1"/>
  <c r="S78" i="107" s="1"/>
  <c r="R78" i="107" s="1"/>
  <c r="Q78" i="107" s="1"/>
  <c r="P78" i="107" s="1"/>
  <c r="O78" i="107" s="1"/>
  <c r="X78" i="107"/>
  <c r="W78" i="107" s="1"/>
  <c r="V78" i="107" s="1"/>
  <c r="S79" i="107"/>
  <c r="R79" i="107" s="1"/>
  <c r="Q79" i="107" s="1"/>
  <c r="P79" i="107" s="1"/>
  <c r="O79" i="107" s="1"/>
  <c r="X79" i="107"/>
  <c r="W79" i="107" s="1"/>
  <c r="V79" i="107" s="1"/>
  <c r="U79" i="107" s="1"/>
  <c r="T79" i="107" s="1"/>
  <c r="U80" i="107"/>
  <c r="T80" i="107" s="1"/>
  <c r="S80" i="107" s="1"/>
  <c r="R80" i="107" s="1"/>
  <c r="Q80" i="107" s="1"/>
  <c r="P80" i="107" s="1"/>
  <c r="O80" i="107" s="1"/>
  <c r="W80" i="107"/>
  <c r="V80" i="107" s="1"/>
  <c r="X80" i="107"/>
  <c r="X81" i="107"/>
  <c r="W81" i="107" s="1"/>
  <c r="V81" i="107" s="1"/>
  <c r="U81" i="107" s="1"/>
  <c r="T81" i="107" s="1"/>
  <c r="S81" i="107" s="1"/>
  <c r="R81" i="107" s="1"/>
  <c r="Q81" i="107" s="1"/>
  <c r="P81" i="107" s="1"/>
  <c r="O81" i="107" s="1"/>
  <c r="V82" i="107"/>
  <c r="U82" i="107" s="1"/>
  <c r="T82" i="107" s="1"/>
  <c r="S82" i="107" s="1"/>
  <c r="R82" i="107" s="1"/>
  <c r="Q82" i="107" s="1"/>
  <c r="P82" i="107" s="1"/>
  <c r="O82" i="107" s="1"/>
  <c r="X82" i="107"/>
  <c r="W82" i="107" s="1"/>
  <c r="P83" i="107"/>
  <c r="O83" i="107" s="1"/>
  <c r="S83" i="107"/>
  <c r="R83" i="107" s="1"/>
  <c r="Q83" i="107" s="1"/>
  <c r="U83" i="107"/>
  <c r="T83" i="107" s="1"/>
  <c r="W83" i="107"/>
  <c r="V83" i="107" s="1"/>
  <c r="X83" i="107"/>
  <c r="U84" i="107"/>
  <c r="T84" i="107" s="1"/>
  <c r="S84" i="107" s="1"/>
  <c r="R84" i="107" s="1"/>
  <c r="Q84" i="107" s="1"/>
  <c r="P84" i="107" s="1"/>
  <c r="O84" i="107" s="1"/>
  <c r="V84" i="107"/>
  <c r="W84" i="107"/>
  <c r="X84" i="107"/>
  <c r="T85" i="107"/>
  <c r="S85" i="107" s="1"/>
  <c r="R85" i="107" s="1"/>
  <c r="Q85" i="107" s="1"/>
  <c r="P85" i="107" s="1"/>
  <c r="O85" i="107" s="1"/>
  <c r="U85" i="107"/>
  <c r="V85" i="107"/>
  <c r="W85" i="107"/>
  <c r="X85" i="107"/>
  <c r="W86" i="107"/>
  <c r="V86" i="107" s="1"/>
  <c r="U86" i="107" s="1"/>
  <c r="T86" i="107" s="1"/>
  <c r="S86" i="107" s="1"/>
  <c r="R86" i="107" s="1"/>
  <c r="Q86" i="107" s="1"/>
  <c r="P86" i="107" s="1"/>
  <c r="O86" i="107" s="1"/>
  <c r="X86" i="107"/>
  <c r="X87" i="107"/>
  <c r="W87" i="107" s="1"/>
  <c r="V87" i="107" s="1"/>
  <c r="U87" i="107" s="1"/>
  <c r="T87" i="107" s="1"/>
  <c r="S87" i="107" s="1"/>
  <c r="R87" i="107" s="1"/>
  <c r="Q87" i="107" s="1"/>
  <c r="P87" i="107" s="1"/>
  <c r="O87" i="107" s="1"/>
  <c r="X88" i="107"/>
  <c r="W88" i="107" s="1"/>
  <c r="V88" i="107" s="1"/>
  <c r="U88" i="107" s="1"/>
  <c r="T88" i="107" s="1"/>
  <c r="S88" i="107" s="1"/>
  <c r="R88" i="107" s="1"/>
  <c r="Q88" i="107" s="1"/>
  <c r="P88" i="107" s="1"/>
  <c r="O88" i="107" s="1"/>
  <c r="O89" i="107"/>
  <c r="X89" i="107"/>
  <c r="W89" i="107" s="1"/>
  <c r="V89" i="107" s="1"/>
  <c r="U89" i="107" s="1"/>
  <c r="T89" i="107" s="1"/>
  <c r="S89" i="107" s="1"/>
  <c r="R89" i="107" s="1"/>
  <c r="Q89" i="107" s="1"/>
  <c r="P89" i="107" s="1"/>
  <c r="W90" i="107"/>
  <c r="V90" i="107" s="1"/>
  <c r="U90" i="107" s="1"/>
  <c r="T90" i="107" s="1"/>
  <c r="S90" i="107" s="1"/>
  <c r="R90" i="107" s="1"/>
  <c r="Q90" i="107" s="1"/>
  <c r="P90" i="107" s="1"/>
  <c r="O90" i="107" s="1"/>
  <c r="X90" i="107"/>
  <c r="W91" i="107"/>
  <c r="V91" i="107" s="1"/>
  <c r="U91" i="107" s="1"/>
  <c r="T91" i="107" s="1"/>
  <c r="S91" i="107" s="1"/>
  <c r="R91" i="107" s="1"/>
  <c r="Q91" i="107" s="1"/>
  <c r="P91" i="107" s="1"/>
  <c r="O91" i="107" s="1"/>
  <c r="X91" i="107"/>
  <c r="W92" i="107"/>
  <c r="V92" i="107" s="1"/>
  <c r="U92" i="107" s="1"/>
  <c r="T92" i="107" s="1"/>
  <c r="S92" i="107" s="1"/>
  <c r="R92" i="107" s="1"/>
  <c r="Q92" i="107" s="1"/>
  <c r="P92" i="107" s="1"/>
  <c r="O92" i="107" s="1"/>
  <c r="X92" i="107"/>
  <c r="W93" i="107"/>
  <c r="V93" i="107" s="1"/>
  <c r="U93" i="107" s="1"/>
  <c r="T93" i="107" s="1"/>
  <c r="S93" i="107" s="1"/>
  <c r="R93" i="107" s="1"/>
  <c r="Q93" i="107" s="1"/>
  <c r="P93" i="107" s="1"/>
  <c r="O93" i="107" s="1"/>
  <c r="X93" i="107"/>
  <c r="T94" i="107"/>
  <c r="S94" i="107" s="1"/>
  <c r="R94" i="107" s="1"/>
  <c r="Q94" i="107" s="1"/>
  <c r="P94" i="107" s="1"/>
  <c r="O94" i="107" s="1"/>
  <c r="V94" i="107"/>
  <c r="U94" i="107" s="1"/>
  <c r="W94" i="107"/>
  <c r="X94" i="107"/>
  <c r="X95" i="107"/>
  <c r="W95" i="107" s="1"/>
  <c r="V95" i="107" s="1"/>
  <c r="U95" i="107" s="1"/>
  <c r="T95" i="107" s="1"/>
  <c r="S95" i="107" s="1"/>
  <c r="R95" i="107" s="1"/>
  <c r="Q95" i="107" s="1"/>
  <c r="P95" i="107" s="1"/>
  <c r="O95" i="107" s="1"/>
  <c r="V96" i="107"/>
  <c r="U96" i="107" s="1"/>
  <c r="T96" i="107" s="1"/>
  <c r="S96" i="107" s="1"/>
  <c r="R96" i="107" s="1"/>
  <c r="Q96" i="107" s="1"/>
  <c r="P96" i="107" s="1"/>
  <c r="O96" i="107" s="1"/>
  <c r="W96" i="107"/>
  <c r="X96" i="107"/>
  <c r="W97" i="107"/>
  <c r="V97" i="107" s="1"/>
  <c r="U97" i="107" s="1"/>
  <c r="T97" i="107" s="1"/>
  <c r="S97" i="107" s="1"/>
  <c r="R97" i="107" s="1"/>
  <c r="Q97" i="107" s="1"/>
  <c r="P97" i="107" s="1"/>
  <c r="O97" i="107" s="1"/>
  <c r="X97" i="107"/>
  <c r="U98" i="107"/>
  <c r="T98" i="107" s="1"/>
  <c r="S98" i="107" s="1"/>
  <c r="R98" i="107" s="1"/>
  <c r="Q98" i="107" s="1"/>
  <c r="P98" i="107" s="1"/>
  <c r="O98" i="107" s="1"/>
  <c r="X98" i="107"/>
  <c r="W98" i="107" s="1"/>
  <c r="V98" i="107" s="1"/>
  <c r="X99" i="107"/>
  <c r="W99" i="107" s="1"/>
  <c r="V99" i="107" s="1"/>
  <c r="U99" i="107" s="1"/>
  <c r="T99" i="107" s="1"/>
  <c r="S99" i="107" s="1"/>
  <c r="R99" i="107" s="1"/>
  <c r="Q99" i="107" s="1"/>
  <c r="P99" i="107" s="1"/>
  <c r="O99" i="107" s="1"/>
  <c r="U100" i="107"/>
  <c r="T100" i="107" s="1"/>
  <c r="S100" i="107" s="1"/>
  <c r="R100" i="107" s="1"/>
  <c r="Q100" i="107" s="1"/>
  <c r="P100" i="107" s="1"/>
  <c r="O100" i="107" s="1"/>
  <c r="W100" i="107"/>
  <c r="V100" i="107" s="1"/>
  <c r="X100" i="107"/>
  <c r="W101" i="107"/>
  <c r="V101" i="107" s="1"/>
  <c r="U101" i="107" s="1"/>
  <c r="T101" i="107" s="1"/>
  <c r="S101" i="107" s="1"/>
  <c r="R101" i="107" s="1"/>
  <c r="Q101" i="107" s="1"/>
  <c r="P101" i="107" s="1"/>
  <c r="O101" i="107" s="1"/>
  <c r="X101" i="107"/>
  <c r="X102" i="107"/>
  <c r="W102" i="107" s="1"/>
  <c r="V102" i="107" s="1"/>
  <c r="U102" i="107" s="1"/>
  <c r="T102" i="107" s="1"/>
  <c r="S102" i="107" s="1"/>
  <c r="R102" i="107" s="1"/>
  <c r="Q102" i="107" s="1"/>
  <c r="P102" i="107" s="1"/>
  <c r="O102" i="107" s="1"/>
  <c r="V103" i="107"/>
  <c r="U103" i="107" s="1"/>
  <c r="T103" i="107" s="1"/>
  <c r="S103" i="107" s="1"/>
  <c r="R103" i="107" s="1"/>
  <c r="Q103" i="107" s="1"/>
  <c r="P103" i="107" s="1"/>
  <c r="O103" i="107" s="1"/>
  <c r="W103" i="107"/>
  <c r="X103" i="107"/>
  <c r="Q104" i="107"/>
  <c r="P104" i="107" s="1"/>
  <c r="O104" i="107" s="1"/>
  <c r="U104" i="107"/>
  <c r="T104" i="107" s="1"/>
  <c r="S104" i="107" s="1"/>
  <c r="R104" i="107" s="1"/>
  <c r="V104" i="107"/>
  <c r="W104" i="107"/>
  <c r="X104" i="107"/>
  <c r="V105" i="107"/>
  <c r="U105" i="107" s="1"/>
  <c r="T105" i="107" s="1"/>
  <c r="S105" i="107" s="1"/>
  <c r="R105" i="107" s="1"/>
  <c r="Q105" i="107" s="1"/>
  <c r="P105" i="107" s="1"/>
  <c r="O105" i="107" s="1"/>
  <c r="W105" i="107"/>
  <c r="X105" i="107"/>
  <c r="W106" i="107"/>
  <c r="V106" i="107" s="1"/>
  <c r="U106" i="107" s="1"/>
  <c r="T106" i="107" s="1"/>
  <c r="S106" i="107" s="1"/>
  <c r="R106" i="107" s="1"/>
  <c r="Q106" i="107" s="1"/>
  <c r="P106" i="107" s="1"/>
  <c r="O106" i="107" s="1"/>
  <c r="X106" i="107"/>
  <c r="X107" i="107"/>
  <c r="W107" i="107" s="1"/>
  <c r="V107" i="107" s="1"/>
  <c r="U107" i="107" s="1"/>
  <c r="T107" i="107" s="1"/>
  <c r="S107" i="107" s="1"/>
  <c r="R107" i="107" s="1"/>
  <c r="Q107" i="107" s="1"/>
  <c r="P107" i="107" s="1"/>
  <c r="O107" i="107" s="1"/>
  <c r="V108" i="107"/>
  <c r="U108" i="107" s="1"/>
  <c r="T108" i="107" s="1"/>
  <c r="S108" i="107" s="1"/>
  <c r="R108" i="107" s="1"/>
  <c r="Q108" i="107" s="1"/>
  <c r="P108" i="107" s="1"/>
  <c r="O108" i="107" s="1"/>
  <c r="W108" i="107"/>
  <c r="X108" i="107"/>
  <c r="U109" i="107"/>
  <c r="T109" i="107" s="1"/>
  <c r="S109" i="107" s="1"/>
  <c r="R109" i="107" s="1"/>
  <c r="Q109" i="107" s="1"/>
  <c r="P109" i="107" s="1"/>
  <c r="O109" i="107" s="1"/>
  <c r="W109" i="107"/>
  <c r="V109" i="107" s="1"/>
  <c r="X109" i="107"/>
  <c r="X110" i="107"/>
  <c r="W110" i="107" s="1"/>
  <c r="V110" i="107" s="1"/>
  <c r="U110" i="107" s="1"/>
  <c r="T110" i="107" s="1"/>
  <c r="S110" i="107" s="1"/>
  <c r="R110" i="107" s="1"/>
  <c r="Q110" i="107" s="1"/>
  <c r="P110" i="107" s="1"/>
  <c r="O110" i="107" s="1"/>
  <c r="U111" i="107"/>
  <c r="T111" i="107" s="1"/>
  <c r="S111" i="107" s="1"/>
  <c r="R111" i="107" s="1"/>
  <c r="Q111" i="107" s="1"/>
  <c r="P111" i="107" s="1"/>
  <c r="O111" i="107" s="1"/>
  <c r="V111" i="107"/>
  <c r="W111" i="107"/>
  <c r="X111" i="107"/>
  <c r="X112" i="107"/>
  <c r="W112" i="107" s="1"/>
  <c r="V112" i="107" s="1"/>
  <c r="U112" i="107" s="1"/>
  <c r="T112" i="107" s="1"/>
  <c r="S112" i="107" s="1"/>
  <c r="R112" i="107" s="1"/>
  <c r="Q112" i="107" s="1"/>
  <c r="P112" i="107" s="1"/>
  <c r="O112" i="107" s="1"/>
  <c r="X113" i="107"/>
  <c r="W113" i="107" s="1"/>
  <c r="V113" i="107" s="1"/>
  <c r="U113" i="107" s="1"/>
  <c r="T113" i="107" s="1"/>
  <c r="S113" i="107" s="1"/>
  <c r="R113" i="107" s="1"/>
  <c r="Q113" i="107" s="1"/>
  <c r="P113" i="107" s="1"/>
  <c r="O113" i="107" s="1"/>
  <c r="W114" i="107"/>
  <c r="V114" i="107" s="1"/>
  <c r="U114" i="107" s="1"/>
  <c r="T114" i="107" s="1"/>
  <c r="S114" i="107" s="1"/>
  <c r="R114" i="107" s="1"/>
  <c r="Q114" i="107" s="1"/>
  <c r="P114" i="107" s="1"/>
  <c r="O114" i="107" s="1"/>
  <c r="X114" i="107"/>
  <c r="R115" i="107"/>
  <c r="Q115" i="107" s="1"/>
  <c r="P115" i="107" s="1"/>
  <c r="O115" i="107" s="1"/>
  <c r="X115" i="107"/>
  <c r="W115" i="107" s="1"/>
  <c r="V115" i="107" s="1"/>
  <c r="U115" i="107" s="1"/>
  <c r="T115" i="107" s="1"/>
  <c r="S115" i="107" s="1"/>
  <c r="X116" i="107"/>
  <c r="W116" i="107" s="1"/>
  <c r="V116" i="107" s="1"/>
  <c r="U116" i="107" s="1"/>
  <c r="T116" i="107" s="1"/>
  <c r="S116" i="107" s="1"/>
  <c r="R116" i="107" s="1"/>
  <c r="Q116" i="107" s="1"/>
  <c r="P116" i="107" s="1"/>
  <c r="O116" i="107" s="1"/>
  <c r="W117" i="107"/>
  <c r="V117" i="107" s="1"/>
  <c r="U117" i="107" s="1"/>
  <c r="T117" i="107" s="1"/>
  <c r="S117" i="107" s="1"/>
  <c r="R117" i="107" s="1"/>
  <c r="Q117" i="107" s="1"/>
  <c r="P117" i="107" s="1"/>
  <c r="O117" i="107" s="1"/>
  <c r="X117" i="107"/>
  <c r="U118" i="107"/>
  <c r="T118" i="107" s="1"/>
  <c r="S118" i="107" s="1"/>
  <c r="R118" i="107" s="1"/>
  <c r="Q118" i="107" s="1"/>
  <c r="P118" i="107" s="1"/>
  <c r="O118" i="107" s="1"/>
  <c r="W118" i="107"/>
  <c r="V118" i="107" s="1"/>
  <c r="X118" i="107"/>
  <c r="W119" i="107"/>
  <c r="V119" i="107" s="1"/>
  <c r="U119" i="107" s="1"/>
  <c r="T119" i="107" s="1"/>
  <c r="S119" i="107" s="1"/>
  <c r="R119" i="107" s="1"/>
  <c r="Q119" i="107" s="1"/>
  <c r="P119" i="107" s="1"/>
  <c r="O119" i="107" s="1"/>
  <c r="X119" i="107"/>
  <c r="X120" i="107"/>
  <c r="W120" i="107" s="1"/>
  <c r="V120" i="107" s="1"/>
  <c r="U120" i="107" s="1"/>
  <c r="T120" i="107" s="1"/>
  <c r="S120" i="107" s="1"/>
  <c r="R120" i="107" s="1"/>
  <c r="Q120" i="107" s="1"/>
  <c r="P120" i="107" s="1"/>
  <c r="O120" i="107" s="1"/>
  <c r="X121" i="107"/>
  <c r="W121" i="107" s="1"/>
  <c r="V121" i="107" s="1"/>
  <c r="U121" i="107" s="1"/>
  <c r="T121" i="107" s="1"/>
  <c r="S121" i="107" s="1"/>
  <c r="R121" i="107" s="1"/>
  <c r="Q121" i="107" s="1"/>
  <c r="P121" i="107" s="1"/>
  <c r="O121" i="107" s="1"/>
  <c r="X122" i="107"/>
  <c r="W122" i="107" s="1"/>
  <c r="V122" i="107" s="1"/>
  <c r="U122" i="107" s="1"/>
  <c r="T122" i="107" s="1"/>
  <c r="S122" i="107" s="1"/>
  <c r="R122" i="107" s="1"/>
  <c r="Q122" i="107" s="1"/>
  <c r="P122" i="107" s="1"/>
  <c r="O122" i="107" s="1"/>
  <c r="U123" i="107"/>
  <c r="T123" i="107" s="1"/>
  <c r="S123" i="107" s="1"/>
  <c r="R123" i="107" s="1"/>
  <c r="Q123" i="107" s="1"/>
  <c r="P123" i="107" s="1"/>
  <c r="O123" i="107" s="1"/>
  <c r="X123" i="107"/>
  <c r="W123" i="107" s="1"/>
  <c r="V123" i="107" s="1"/>
  <c r="W124" i="107"/>
  <c r="V124" i="107" s="1"/>
  <c r="U124" i="107" s="1"/>
  <c r="T124" i="107" s="1"/>
  <c r="S124" i="107" s="1"/>
  <c r="R124" i="107" s="1"/>
  <c r="Q124" i="107" s="1"/>
  <c r="P124" i="107" s="1"/>
  <c r="O124" i="107" s="1"/>
  <c r="X124" i="107"/>
  <c r="W125" i="107"/>
  <c r="V125" i="107" s="1"/>
  <c r="U125" i="107" s="1"/>
  <c r="T125" i="107" s="1"/>
  <c r="S125" i="107" s="1"/>
  <c r="R125" i="107" s="1"/>
  <c r="Q125" i="107" s="1"/>
  <c r="P125" i="107" s="1"/>
  <c r="O125" i="107" s="1"/>
  <c r="X125" i="107"/>
  <c r="S126" i="107"/>
  <c r="R126" i="107" s="1"/>
  <c r="Q126" i="107" s="1"/>
  <c r="P126" i="107" s="1"/>
  <c r="O126" i="107" s="1"/>
  <c r="T126" i="107"/>
  <c r="W126" i="107"/>
  <c r="V126" i="107" s="1"/>
  <c r="U126" i="107" s="1"/>
  <c r="X126" i="107"/>
  <c r="X127" i="107"/>
  <c r="W127" i="107" s="1"/>
  <c r="V127" i="107" s="1"/>
  <c r="U127" i="107" s="1"/>
  <c r="T127" i="107" s="1"/>
  <c r="S127" i="107" s="1"/>
  <c r="R127" i="107" s="1"/>
  <c r="Q127" i="107" s="1"/>
  <c r="P127" i="107" s="1"/>
  <c r="O127" i="107" s="1"/>
  <c r="U128" i="107"/>
  <c r="T128" i="107" s="1"/>
  <c r="S128" i="107" s="1"/>
  <c r="R128" i="107" s="1"/>
  <c r="Q128" i="107" s="1"/>
  <c r="P128" i="107" s="1"/>
  <c r="O128" i="107" s="1"/>
  <c r="W128" i="107"/>
  <c r="V128" i="107" s="1"/>
  <c r="X128" i="107"/>
  <c r="X129" i="107"/>
  <c r="W129" i="107" s="1"/>
  <c r="V129" i="107" s="1"/>
  <c r="U129" i="107" s="1"/>
  <c r="T129" i="107" s="1"/>
  <c r="S129" i="107" s="1"/>
  <c r="R129" i="107" s="1"/>
  <c r="Q129" i="107" s="1"/>
  <c r="P129" i="107" s="1"/>
  <c r="O129" i="107" s="1"/>
  <c r="X130" i="107"/>
  <c r="W130" i="107" s="1"/>
  <c r="V130" i="107" s="1"/>
  <c r="U130" i="107" s="1"/>
  <c r="T130" i="107" s="1"/>
  <c r="S130" i="107" s="1"/>
  <c r="R130" i="107" s="1"/>
  <c r="Q130" i="107" s="1"/>
  <c r="P130" i="107" s="1"/>
  <c r="O130" i="107" s="1"/>
  <c r="V131" i="107"/>
  <c r="U131" i="107" s="1"/>
  <c r="T131" i="107" s="1"/>
  <c r="S131" i="107" s="1"/>
  <c r="R131" i="107" s="1"/>
  <c r="Q131" i="107" s="1"/>
  <c r="P131" i="107" s="1"/>
  <c r="O131" i="107" s="1"/>
  <c r="X131" i="107"/>
  <c r="W131" i="107" s="1"/>
  <c r="S132" i="107"/>
  <c r="R132" i="107" s="1"/>
  <c r="Q132" i="107" s="1"/>
  <c r="P132" i="107" s="1"/>
  <c r="O132" i="107" s="1"/>
  <c r="T132" i="107"/>
  <c r="U132" i="107"/>
  <c r="W132" i="107"/>
  <c r="V132" i="107" s="1"/>
  <c r="X132" i="107"/>
  <c r="T133" i="107"/>
  <c r="S133" i="107" s="1"/>
  <c r="R133" i="107" s="1"/>
  <c r="Q133" i="107" s="1"/>
  <c r="P133" i="107" s="1"/>
  <c r="O133" i="107" s="1"/>
  <c r="U133" i="107"/>
  <c r="V133" i="107"/>
  <c r="W133" i="107"/>
  <c r="X133" i="107"/>
  <c r="W134" i="107"/>
  <c r="V134" i="107" s="1"/>
  <c r="U134" i="107" s="1"/>
  <c r="T134" i="107" s="1"/>
  <c r="S134" i="107" s="1"/>
  <c r="R134" i="107" s="1"/>
  <c r="Q134" i="107" s="1"/>
  <c r="P134" i="107" s="1"/>
  <c r="O134" i="107" s="1"/>
  <c r="X134" i="107"/>
  <c r="W135" i="107"/>
  <c r="V135" i="107" s="1"/>
  <c r="U135" i="107" s="1"/>
  <c r="T135" i="107" s="1"/>
  <c r="S135" i="107" s="1"/>
  <c r="R135" i="107" s="1"/>
  <c r="Q135" i="107" s="1"/>
  <c r="P135" i="107" s="1"/>
  <c r="O135" i="107" s="1"/>
  <c r="X135" i="107"/>
  <c r="V136" i="107"/>
  <c r="U136" i="107" s="1"/>
  <c r="T136" i="107" s="1"/>
  <c r="S136" i="107" s="1"/>
  <c r="R136" i="107" s="1"/>
  <c r="Q136" i="107" s="1"/>
  <c r="P136" i="107" s="1"/>
  <c r="O136" i="107" s="1"/>
  <c r="X136" i="107"/>
  <c r="W136" i="107" s="1"/>
  <c r="X137" i="107"/>
  <c r="W137" i="107" s="1"/>
  <c r="V137" i="107" s="1"/>
  <c r="U137" i="107" s="1"/>
  <c r="T137" i="107" s="1"/>
  <c r="S137" i="107" s="1"/>
  <c r="R137" i="107" s="1"/>
  <c r="Q137" i="107" s="1"/>
  <c r="P137" i="107" s="1"/>
  <c r="O137" i="107" s="1"/>
  <c r="W138" i="107"/>
  <c r="V138" i="107" s="1"/>
  <c r="U138" i="107" s="1"/>
  <c r="T138" i="107" s="1"/>
  <c r="S138" i="107" s="1"/>
  <c r="R138" i="107" s="1"/>
  <c r="Q138" i="107" s="1"/>
  <c r="P138" i="107" s="1"/>
  <c r="O138" i="107" s="1"/>
  <c r="X138" i="107"/>
  <c r="W139" i="107"/>
  <c r="V139" i="107" s="1"/>
  <c r="U139" i="107" s="1"/>
  <c r="T139" i="107" s="1"/>
  <c r="S139" i="107" s="1"/>
  <c r="R139" i="107" s="1"/>
  <c r="Q139" i="107" s="1"/>
  <c r="P139" i="107" s="1"/>
  <c r="O139" i="107" s="1"/>
  <c r="X139" i="107"/>
  <c r="X140" i="107"/>
  <c r="W140" i="107" s="1"/>
  <c r="V140" i="107" s="1"/>
  <c r="U140" i="107" s="1"/>
  <c r="T140" i="107" s="1"/>
  <c r="S140" i="107" s="1"/>
  <c r="R140" i="107" s="1"/>
  <c r="Q140" i="107" s="1"/>
  <c r="P140" i="107" s="1"/>
  <c r="O140" i="107" s="1"/>
  <c r="X141" i="107"/>
  <c r="W141" i="107" s="1"/>
  <c r="V141" i="107" s="1"/>
  <c r="U141" i="107" s="1"/>
  <c r="T141" i="107" s="1"/>
  <c r="S141" i="107" s="1"/>
  <c r="R141" i="107" s="1"/>
  <c r="Q141" i="107" s="1"/>
  <c r="P141" i="107" s="1"/>
  <c r="O141" i="107" s="1"/>
  <c r="T142" i="107"/>
  <c r="S142" i="107" s="1"/>
  <c r="R142" i="107" s="1"/>
  <c r="Q142" i="107" s="1"/>
  <c r="P142" i="107" s="1"/>
  <c r="O142" i="107" s="1"/>
  <c r="U142" i="107"/>
  <c r="W142" i="107"/>
  <c r="V142" i="107" s="1"/>
  <c r="X142" i="107"/>
  <c r="V143" i="107"/>
  <c r="U143" i="107" s="1"/>
  <c r="T143" i="107" s="1"/>
  <c r="S143" i="107" s="1"/>
  <c r="R143" i="107" s="1"/>
  <c r="Q143" i="107" s="1"/>
  <c r="P143" i="107" s="1"/>
  <c r="O143" i="107" s="1"/>
  <c r="W143" i="107"/>
  <c r="X143" i="107"/>
  <c r="X144" i="107"/>
  <c r="W144" i="107" s="1"/>
  <c r="V144" i="107" s="1"/>
  <c r="U144" i="107" s="1"/>
  <c r="T144" i="107" s="1"/>
  <c r="S144" i="107" s="1"/>
  <c r="R144" i="107" s="1"/>
  <c r="Q144" i="107" s="1"/>
  <c r="P144" i="107" s="1"/>
  <c r="O144" i="107" s="1"/>
  <c r="V145" i="107"/>
  <c r="U145" i="107" s="1"/>
  <c r="T145" i="107" s="1"/>
  <c r="S145" i="107" s="1"/>
  <c r="R145" i="107" s="1"/>
  <c r="Q145" i="107" s="1"/>
  <c r="P145" i="107" s="1"/>
  <c r="O145" i="107" s="1"/>
  <c r="X145" i="107"/>
  <c r="W145" i="107" s="1"/>
  <c r="V146" i="107"/>
  <c r="U146" i="107" s="1"/>
  <c r="T146" i="107" s="1"/>
  <c r="S146" i="107" s="1"/>
  <c r="R146" i="107" s="1"/>
  <c r="Q146" i="107" s="1"/>
  <c r="P146" i="107" s="1"/>
  <c r="O146" i="107" s="1"/>
  <c r="W146" i="107"/>
  <c r="X146" i="107"/>
  <c r="R147" i="107"/>
  <c r="Q147" i="107" s="1"/>
  <c r="P147" i="107" s="1"/>
  <c r="O147" i="107" s="1"/>
  <c r="W147" i="107"/>
  <c r="V147" i="107" s="1"/>
  <c r="U147" i="107" s="1"/>
  <c r="T147" i="107" s="1"/>
  <c r="S147" i="107" s="1"/>
  <c r="X147" i="107"/>
  <c r="X148" i="107"/>
  <c r="W148" i="107" s="1"/>
  <c r="V148" i="107" s="1"/>
  <c r="U148" i="107" s="1"/>
  <c r="T148" i="107" s="1"/>
  <c r="S148" i="107" s="1"/>
  <c r="R148" i="107" s="1"/>
  <c r="Q148" i="107" s="1"/>
  <c r="P148" i="107" s="1"/>
  <c r="O148" i="107" s="1"/>
  <c r="W149" i="107"/>
  <c r="V149" i="107" s="1"/>
  <c r="U149" i="107" s="1"/>
  <c r="T149" i="107" s="1"/>
  <c r="S149" i="107" s="1"/>
  <c r="R149" i="107" s="1"/>
  <c r="Q149" i="107" s="1"/>
  <c r="P149" i="107" s="1"/>
  <c r="O149" i="107" s="1"/>
  <c r="X149" i="107"/>
  <c r="W150" i="107"/>
  <c r="V150" i="107" s="1"/>
  <c r="U150" i="107" s="1"/>
  <c r="T150" i="107" s="1"/>
  <c r="S150" i="107" s="1"/>
  <c r="R150" i="107" s="1"/>
  <c r="Q150" i="107" s="1"/>
  <c r="P150" i="107" s="1"/>
  <c r="O150" i="107" s="1"/>
  <c r="X150" i="107"/>
  <c r="X151" i="107"/>
  <c r="W151" i="107" s="1"/>
  <c r="V151" i="107" s="1"/>
  <c r="U151" i="107" s="1"/>
  <c r="T151" i="107" s="1"/>
  <c r="S151" i="107" s="1"/>
  <c r="R151" i="107" s="1"/>
  <c r="Q151" i="107" s="1"/>
  <c r="P151" i="107" s="1"/>
  <c r="O151" i="107" s="1"/>
  <c r="W152" i="107"/>
  <c r="V152" i="107" s="1"/>
  <c r="U152" i="107" s="1"/>
  <c r="T152" i="107" s="1"/>
  <c r="S152" i="107" s="1"/>
  <c r="R152" i="107" s="1"/>
  <c r="Q152" i="107" s="1"/>
  <c r="P152" i="107" s="1"/>
  <c r="O152" i="107" s="1"/>
  <c r="X152" i="107"/>
  <c r="X153" i="107"/>
  <c r="W153" i="107" s="1"/>
  <c r="V153" i="107" s="1"/>
  <c r="U153" i="107" s="1"/>
  <c r="T153" i="107" s="1"/>
  <c r="S153" i="107" s="1"/>
  <c r="R153" i="107" s="1"/>
  <c r="Q153" i="107" s="1"/>
  <c r="P153" i="107" s="1"/>
  <c r="O153" i="107" s="1"/>
  <c r="X154" i="107"/>
  <c r="W154" i="107" s="1"/>
  <c r="V154" i="107" s="1"/>
  <c r="U154" i="107" s="1"/>
  <c r="T154" i="107" s="1"/>
  <c r="S154" i="107" s="1"/>
  <c r="R154" i="107" s="1"/>
  <c r="Q154" i="107" s="1"/>
  <c r="P154" i="107" s="1"/>
  <c r="O154" i="107" s="1"/>
  <c r="W155" i="107"/>
  <c r="V155" i="107" s="1"/>
  <c r="U155" i="107" s="1"/>
  <c r="T155" i="107" s="1"/>
  <c r="S155" i="107" s="1"/>
  <c r="R155" i="107" s="1"/>
  <c r="Q155" i="107" s="1"/>
  <c r="P155" i="107" s="1"/>
  <c r="O155" i="107" s="1"/>
  <c r="X155" i="107"/>
  <c r="V156" i="107"/>
  <c r="U156" i="107" s="1"/>
  <c r="T156" i="107" s="1"/>
  <c r="S156" i="107" s="1"/>
  <c r="R156" i="107" s="1"/>
  <c r="Q156" i="107" s="1"/>
  <c r="P156" i="107" s="1"/>
  <c r="O156" i="107" s="1"/>
  <c r="X156" i="107"/>
  <c r="W156" i="107" s="1"/>
  <c r="X157" i="107"/>
  <c r="W157" i="107" s="1"/>
  <c r="V157" i="107" s="1"/>
  <c r="U157" i="107" s="1"/>
  <c r="T157" i="107" s="1"/>
  <c r="S157" i="107" s="1"/>
  <c r="R157" i="107" s="1"/>
  <c r="Q157" i="107" s="1"/>
  <c r="P157" i="107" s="1"/>
  <c r="O157" i="107" s="1"/>
  <c r="U158" i="107"/>
  <c r="T158" i="107" s="1"/>
  <c r="S158" i="107" s="1"/>
  <c r="R158" i="107" s="1"/>
  <c r="Q158" i="107" s="1"/>
  <c r="P158" i="107" s="1"/>
  <c r="O158" i="107" s="1"/>
  <c r="W158" i="107"/>
  <c r="V158" i="107" s="1"/>
  <c r="X158" i="107"/>
  <c r="W159" i="107"/>
  <c r="V159" i="107" s="1"/>
  <c r="U159" i="107" s="1"/>
  <c r="T159" i="107" s="1"/>
  <c r="S159" i="107" s="1"/>
  <c r="R159" i="107" s="1"/>
  <c r="Q159" i="107" s="1"/>
  <c r="P159" i="107" s="1"/>
  <c r="O159" i="107" s="1"/>
  <c r="X159" i="107"/>
  <c r="V160" i="107"/>
  <c r="U160" i="107" s="1"/>
  <c r="T160" i="107" s="1"/>
  <c r="S160" i="107" s="1"/>
  <c r="R160" i="107" s="1"/>
  <c r="Q160" i="107" s="1"/>
  <c r="P160" i="107" s="1"/>
  <c r="O160" i="107" s="1"/>
  <c r="W160" i="107"/>
  <c r="X160" i="107"/>
  <c r="X161" i="107"/>
  <c r="W161" i="107" s="1"/>
  <c r="V161" i="107" s="1"/>
  <c r="U161" i="107" s="1"/>
  <c r="T161" i="107" s="1"/>
  <c r="S161" i="107" s="1"/>
  <c r="R161" i="107" s="1"/>
  <c r="Q161" i="107" s="1"/>
  <c r="P161" i="107" s="1"/>
  <c r="O161" i="107" s="1"/>
  <c r="V162" i="107"/>
  <c r="U162" i="107" s="1"/>
  <c r="T162" i="107" s="1"/>
  <c r="S162" i="107" s="1"/>
  <c r="R162" i="107" s="1"/>
  <c r="Q162" i="107" s="1"/>
  <c r="P162" i="107" s="1"/>
  <c r="O162" i="107" s="1"/>
  <c r="X162" i="107"/>
  <c r="W162" i="107" s="1"/>
  <c r="V163" i="107"/>
  <c r="U163" i="107" s="1"/>
  <c r="T163" i="107" s="1"/>
  <c r="S163" i="107" s="1"/>
  <c r="R163" i="107" s="1"/>
  <c r="Q163" i="107" s="1"/>
  <c r="P163" i="107" s="1"/>
  <c r="O163" i="107" s="1"/>
  <c r="W163" i="107"/>
  <c r="X163" i="107"/>
  <c r="X164" i="107"/>
  <c r="W164" i="107" s="1"/>
  <c r="V164" i="107" s="1"/>
  <c r="U164" i="107" s="1"/>
  <c r="T164" i="107" s="1"/>
  <c r="S164" i="107" s="1"/>
  <c r="R164" i="107" s="1"/>
  <c r="Q164" i="107" s="1"/>
  <c r="P164" i="107" s="1"/>
  <c r="O164" i="107" s="1"/>
  <c r="W165" i="107"/>
  <c r="V165" i="107" s="1"/>
  <c r="U165" i="107" s="1"/>
  <c r="T165" i="107" s="1"/>
  <c r="S165" i="107" s="1"/>
  <c r="R165" i="107" s="1"/>
  <c r="Q165" i="107" s="1"/>
  <c r="P165" i="107" s="1"/>
  <c r="O165" i="107" s="1"/>
  <c r="X165" i="107"/>
  <c r="W166" i="107"/>
  <c r="V166" i="107" s="1"/>
  <c r="U166" i="107" s="1"/>
  <c r="T166" i="107" s="1"/>
  <c r="S166" i="107" s="1"/>
  <c r="R166" i="107" s="1"/>
  <c r="Q166" i="107" s="1"/>
  <c r="P166" i="107" s="1"/>
  <c r="O166" i="107" s="1"/>
  <c r="X166" i="107"/>
  <c r="W167" i="107"/>
  <c r="V167" i="107" s="1"/>
  <c r="U167" i="107" s="1"/>
  <c r="T167" i="107" s="1"/>
  <c r="S167" i="107" s="1"/>
  <c r="R167" i="107" s="1"/>
  <c r="Q167" i="107" s="1"/>
  <c r="P167" i="107" s="1"/>
  <c r="O167" i="107" s="1"/>
  <c r="X167" i="107"/>
  <c r="X168" i="107"/>
  <c r="W168" i="107" s="1"/>
  <c r="V168" i="107" s="1"/>
  <c r="U168" i="107" s="1"/>
  <c r="T168" i="107" s="1"/>
  <c r="S168" i="107" s="1"/>
  <c r="R168" i="107" s="1"/>
  <c r="Q168" i="107" s="1"/>
  <c r="P168" i="107" s="1"/>
  <c r="O168" i="107" s="1"/>
  <c r="X169" i="107"/>
  <c r="W169" i="107" s="1"/>
  <c r="V169" i="107" s="1"/>
  <c r="U169" i="107" s="1"/>
  <c r="T169" i="107" s="1"/>
  <c r="S169" i="107" s="1"/>
  <c r="R169" i="107" s="1"/>
  <c r="Q169" i="107" s="1"/>
  <c r="P169" i="107" s="1"/>
  <c r="O169" i="107" s="1"/>
  <c r="X170" i="107"/>
  <c r="W170" i="107" s="1"/>
  <c r="V170" i="107" s="1"/>
  <c r="U170" i="107" s="1"/>
  <c r="T170" i="107" s="1"/>
  <c r="S170" i="107" s="1"/>
  <c r="R170" i="107" s="1"/>
  <c r="Q170" i="107" s="1"/>
  <c r="P170" i="107" s="1"/>
  <c r="O170" i="107" s="1"/>
  <c r="U171" i="107"/>
  <c r="T171" i="107" s="1"/>
  <c r="S171" i="107" s="1"/>
  <c r="R171" i="107" s="1"/>
  <c r="Q171" i="107" s="1"/>
  <c r="P171" i="107" s="1"/>
  <c r="O171" i="107" s="1"/>
  <c r="V171" i="107"/>
  <c r="W171" i="107"/>
  <c r="X171" i="107"/>
  <c r="S172" i="107"/>
  <c r="R172" i="107" s="1"/>
  <c r="Q172" i="107" s="1"/>
  <c r="P172" i="107" s="1"/>
  <c r="O172" i="107" s="1"/>
  <c r="W172" i="107"/>
  <c r="V172" i="107" s="1"/>
  <c r="U172" i="107" s="1"/>
  <c r="T172" i="107" s="1"/>
  <c r="X172" i="107"/>
  <c r="W173" i="107"/>
  <c r="V173" i="107" s="1"/>
  <c r="U173" i="107" s="1"/>
  <c r="T173" i="107" s="1"/>
  <c r="S173" i="107" s="1"/>
  <c r="R173" i="107" s="1"/>
  <c r="Q173" i="107" s="1"/>
  <c r="P173" i="107" s="1"/>
  <c r="O173" i="107" s="1"/>
  <c r="X173" i="107"/>
  <c r="W174" i="107"/>
  <c r="V174" i="107" s="1"/>
  <c r="U174" i="107" s="1"/>
  <c r="T174" i="107" s="1"/>
  <c r="S174" i="107" s="1"/>
  <c r="R174" i="107" s="1"/>
  <c r="Q174" i="107" s="1"/>
  <c r="P174" i="107" s="1"/>
  <c r="O174" i="107" s="1"/>
  <c r="X174" i="107"/>
  <c r="X175" i="107"/>
  <c r="W175" i="107" s="1"/>
  <c r="V175" i="107" s="1"/>
  <c r="U175" i="107" s="1"/>
  <c r="T175" i="107" s="1"/>
  <c r="S175" i="107" s="1"/>
  <c r="R175" i="107" s="1"/>
  <c r="Q175" i="107" s="1"/>
  <c r="P175" i="107" s="1"/>
  <c r="O175" i="107" s="1"/>
  <c r="X176" i="107"/>
  <c r="W176" i="107" s="1"/>
  <c r="V176" i="107" s="1"/>
  <c r="U176" i="107" s="1"/>
  <c r="T176" i="107" s="1"/>
  <c r="S176" i="107" s="1"/>
  <c r="R176" i="107" s="1"/>
  <c r="Q176" i="107" s="1"/>
  <c r="P176" i="107" s="1"/>
  <c r="O176" i="107" s="1"/>
  <c r="X177" i="107"/>
  <c r="W177" i="107" s="1"/>
  <c r="V177" i="107" s="1"/>
  <c r="U177" i="107" s="1"/>
  <c r="T177" i="107" s="1"/>
  <c r="S177" i="107" s="1"/>
  <c r="R177" i="107" s="1"/>
  <c r="Q177" i="107" s="1"/>
  <c r="P177" i="107" s="1"/>
  <c r="O177" i="107" s="1"/>
  <c r="X178" i="107"/>
  <c r="W178" i="107" s="1"/>
  <c r="V178" i="107" s="1"/>
  <c r="U178" i="107" s="1"/>
  <c r="T178" i="107" s="1"/>
  <c r="S178" i="107" s="1"/>
  <c r="R178" i="107" s="1"/>
  <c r="Q178" i="107" s="1"/>
  <c r="P178" i="107" s="1"/>
  <c r="O178" i="107" s="1"/>
  <c r="Q179" i="107"/>
  <c r="P179" i="107" s="1"/>
  <c r="O179" i="107" s="1"/>
  <c r="R179" i="107"/>
  <c r="X179" i="107"/>
  <c r="W179" i="107" s="1"/>
  <c r="V179" i="107" s="1"/>
  <c r="U179" i="107" s="1"/>
  <c r="T179" i="107" s="1"/>
  <c r="S179" i="107" s="1"/>
  <c r="V180" i="107"/>
  <c r="U180" i="107" s="1"/>
  <c r="T180" i="107" s="1"/>
  <c r="S180" i="107" s="1"/>
  <c r="R180" i="107" s="1"/>
  <c r="Q180" i="107" s="1"/>
  <c r="P180" i="107" s="1"/>
  <c r="O180" i="107" s="1"/>
  <c r="X180" i="107"/>
  <c r="W180" i="107" s="1"/>
  <c r="X181" i="107"/>
  <c r="W181" i="107" s="1"/>
  <c r="V181" i="107" s="1"/>
  <c r="U181" i="107" s="1"/>
  <c r="T181" i="107" s="1"/>
  <c r="S181" i="107" s="1"/>
  <c r="R181" i="107" s="1"/>
  <c r="Q181" i="107" s="1"/>
  <c r="P181" i="107" s="1"/>
  <c r="O181" i="107" s="1"/>
  <c r="X182" i="107"/>
  <c r="W182" i="107" s="1"/>
  <c r="V182" i="107" s="1"/>
  <c r="U182" i="107" s="1"/>
  <c r="T182" i="107" s="1"/>
  <c r="S182" i="107" s="1"/>
  <c r="R182" i="107" s="1"/>
  <c r="Q182" i="107" s="1"/>
  <c r="P182" i="107" s="1"/>
  <c r="O182" i="107" s="1"/>
  <c r="W183" i="107"/>
  <c r="V183" i="107" s="1"/>
  <c r="U183" i="107" s="1"/>
  <c r="T183" i="107" s="1"/>
  <c r="S183" i="107" s="1"/>
  <c r="R183" i="107" s="1"/>
  <c r="Q183" i="107" s="1"/>
  <c r="P183" i="107" s="1"/>
  <c r="O183" i="107" s="1"/>
  <c r="X183" i="107"/>
  <c r="X184" i="107"/>
  <c r="W184" i="107" s="1"/>
  <c r="V184" i="107" s="1"/>
  <c r="U184" i="107" s="1"/>
  <c r="T184" i="107" s="1"/>
  <c r="S184" i="107" s="1"/>
  <c r="R184" i="107" s="1"/>
  <c r="Q184" i="107" s="1"/>
  <c r="P184" i="107" s="1"/>
  <c r="O184" i="107" s="1"/>
  <c r="T185" i="107"/>
  <c r="S185" i="107" s="1"/>
  <c r="R185" i="107" s="1"/>
  <c r="Q185" i="107" s="1"/>
  <c r="P185" i="107" s="1"/>
  <c r="O185" i="107" s="1"/>
  <c r="X185" i="107"/>
  <c r="W185" i="107" s="1"/>
  <c r="V185" i="107" s="1"/>
  <c r="U185" i="107" s="1"/>
  <c r="X186" i="107"/>
  <c r="W186" i="107" s="1"/>
  <c r="V186" i="107" s="1"/>
  <c r="U186" i="107" s="1"/>
  <c r="T186" i="107" s="1"/>
  <c r="S186" i="107" s="1"/>
  <c r="R186" i="107" s="1"/>
  <c r="Q186" i="107" s="1"/>
  <c r="P186" i="107" s="1"/>
  <c r="O186" i="107" s="1"/>
  <c r="X187" i="107"/>
  <c r="W187" i="107" s="1"/>
  <c r="V187" i="107" s="1"/>
  <c r="U187" i="107" s="1"/>
  <c r="T187" i="107" s="1"/>
  <c r="S187" i="107" s="1"/>
  <c r="R187" i="107" s="1"/>
  <c r="Q187" i="107" s="1"/>
  <c r="P187" i="107" s="1"/>
  <c r="O187" i="107" s="1"/>
  <c r="X188" i="107"/>
  <c r="W188" i="107" s="1"/>
  <c r="V188" i="107" s="1"/>
  <c r="U188" i="107" s="1"/>
  <c r="T188" i="107" s="1"/>
  <c r="S188" i="107" s="1"/>
  <c r="R188" i="107" s="1"/>
  <c r="Q188" i="107" s="1"/>
  <c r="P188" i="107" s="1"/>
  <c r="O188" i="107" s="1"/>
  <c r="X189" i="107"/>
  <c r="W189" i="107" s="1"/>
  <c r="V189" i="107" s="1"/>
  <c r="U189" i="107" s="1"/>
  <c r="T189" i="107" s="1"/>
  <c r="S189" i="107" s="1"/>
  <c r="R189" i="107" s="1"/>
  <c r="Q189" i="107" s="1"/>
  <c r="P189" i="107" s="1"/>
  <c r="O189" i="107" s="1"/>
  <c r="W190" i="107"/>
  <c r="V190" i="107" s="1"/>
  <c r="U190" i="107" s="1"/>
  <c r="T190" i="107" s="1"/>
  <c r="S190" i="107" s="1"/>
  <c r="R190" i="107" s="1"/>
  <c r="Q190" i="107" s="1"/>
  <c r="P190" i="107" s="1"/>
  <c r="O190" i="107" s="1"/>
  <c r="X190" i="107"/>
  <c r="X191" i="107"/>
  <c r="W191" i="107" s="1"/>
  <c r="V191" i="107" s="1"/>
  <c r="U191" i="107" s="1"/>
  <c r="T191" i="107" s="1"/>
  <c r="S191" i="107" s="1"/>
  <c r="R191" i="107" s="1"/>
  <c r="Q191" i="107" s="1"/>
  <c r="P191" i="107" s="1"/>
  <c r="O191" i="107" s="1"/>
  <c r="W192" i="107"/>
  <c r="V192" i="107" s="1"/>
  <c r="U192" i="107" s="1"/>
  <c r="T192" i="107" s="1"/>
  <c r="S192" i="107" s="1"/>
  <c r="R192" i="107" s="1"/>
  <c r="Q192" i="107" s="1"/>
  <c r="P192" i="107" s="1"/>
  <c r="O192" i="107" s="1"/>
  <c r="X192" i="107"/>
  <c r="X193" i="107"/>
  <c r="W193" i="107" s="1"/>
  <c r="V193" i="107" s="1"/>
  <c r="U193" i="107" s="1"/>
  <c r="T193" i="107" s="1"/>
  <c r="S193" i="107" s="1"/>
  <c r="R193" i="107" s="1"/>
  <c r="Q193" i="107" s="1"/>
  <c r="P193" i="107" s="1"/>
  <c r="O193" i="107" s="1"/>
  <c r="X194" i="107"/>
  <c r="W194" i="107" s="1"/>
  <c r="V194" i="107" s="1"/>
  <c r="U194" i="107" s="1"/>
  <c r="T194" i="107" s="1"/>
  <c r="S194" i="107" s="1"/>
  <c r="R194" i="107" s="1"/>
  <c r="Q194" i="107" s="1"/>
  <c r="P194" i="107" s="1"/>
  <c r="O194" i="107" s="1"/>
  <c r="X195" i="107"/>
  <c r="W195" i="107" s="1"/>
  <c r="V195" i="107" s="1"/>
  <c r="U195" i="107" s="1"/>
  <c r="T195" i="107" s="1"/>
  <c r="S195" i="107" s="1"/>
  <c r="R195" i="107" s="1"/>
  <c r="Q195" i="107" s="1"/>
  <c r="P195" i="107" s="1"/>
  <c r="O195" i="107" s="1"/>
  <c r="X196" i="107"/>
  <c r="W196" i="107" s="1"/>
  <c r="V196" i="107" s="1"/>
  <c r="U196" i="107" s="1"/>
  <c r="T196" i="107" s="1"/>
  <c r="S196" i="107" s="1"/>
  <c r="R196" i="107" s="1"/>
  <c r="Q196" i="107" s="1"/>
  <c r="P196" i="107" s="1"/>
  <c r="O196" i="107" s="1"/>
  <c r="X197" i="107"/>
  <c r="W197" i="107" s="1"/>
  <c r="V197" i="107" s="1"/>
  <c r="U197" i="107" s="1"/>
  <c r="T197" i="107" s="1"/>
  <c r="S197" i="107" s="1"/>
  <c r="R197" i="107" s="1"/>
  <c r="Q197" i="107" s="1"/>
  <c r="P197" i="107" s="1"/>
  <c r="O197" i="107" s="1"/>
  <c r="X198" i="107"/>
  <c r="W198" i="107" s="1"/>
  <c r="V198" i="107" s="1"/>
  <c r="U198" i="107" s="1"/>
  <c r="T198" i="107" s="1"/>
  <c r="S198" i="107" s="1"/>
  <c r="R198" i="107" s="1"/>
  <c r="Q198" i="107" s="1"/>
  <c r="P198" i="107" s="1"/>
  <c r="O198" i="107" s="1"/>
  <c r="W199" i="107"/>
  <c r="V199" i="107" s="1"/>
  <c r="U199" i="107" s="1"/>
  <c r="T199" i="107" s="1"/>
  <c r="S199" i="107" s="1"/>
  <c r="R199" i="107" s="1"/>
  <c r="Q199" i="107" s="1"/>
  <c r="P199" i="107" s="1"/>
  <c r="O199" i="107" s="1"/>
  <c r="X199" i="107"/>
  <c r="W200" i="107"/>
  <c r="V200" i="107" s="1"/>
  <c r="U200" i="107" s="1"/>
  <c r="T200" i="107" s="1"/>
  <c r="S200" i="107" s="1"/>
  <c r="R200" i="107" s="1"/>
  <c r="Q200" i="107" s="1"/>
  <c r="P200" i="107" s="1"/>
  <c r="O200" i="107" s="1"/>
  <c r="X200" i="107"/>
  <c r="X201" i="107"/>
  <c r="W201" i="107" s="1"/>
  <c r="V201" i="107" s="1"/>
  <c r="U201" i="107" s="1"/>
  <c r="T201" i="107" s="1"/>
  <c r="S201" i="107" s="1"/>
  <c r="R201" i="107" s="1"/>
  <c r="Q201" i="107" s="1"/>
  <c r="P201" i="107" s="1"/>
  <c r="O201" i="107" s="1"/>
  <c r="D32" i="107"/>
  <c r="D36" i="106"/>
  <c r="X36" i="106"/>
  <c r="W36" i="106" s="1"/>
  <c r="V36" i="106" s="1"/>
  <c r="U36" i="106" s="1"/>
  <c r="T36" i="106" s="1"/>
  <c r="S36" i="106" s="1"/>
  <c r="R36" i="106" s="1"/>
  <c r="Q36" i="106" s="1"/>
  <c r="P36" i="106" s="1"/>
  <c r="O36" i="106" s="1"/>
  <c r="X104" i="106"/>
  <c r="W104" i="106" s="1"/>
  <c r="V104" i="106" s="1"/>
  <c r="U104" i="106" s="1"/>
  <c r="T104" i="106" s="1"/>
  <c r="S104" i="106" s="1"/>
  <c r="R104" i="106" s="1"/>
  <c r="Q104" i="106" s="1"/>
  <c r="P104" i="106" s="1"/>
  <c r="O104" i="106" s="1"/>
  <c r="D104" i="106"/>
  <c r="X92" i="106"/>
  <c r="W92" i="106" s="1"/>
  <c r="V92" i="106" s="1"/>
  <c r="U92" i="106" s="1"/>
  <c r="T92" i="106" s="1"/>
  <c r="S92" i="106" s="1"/>
  <c r="R92" i="106" s="1"/>
  <c r="Q92" i="106" s="1"/>
  <c r="P92" i="106" s="1"/>
  <c r="O92" i="106" s="1"/>
  <c r="D92" i="106"/>
  <c r="X80" i="106"/>
  <c r="W80" i="106" s="1"/>
  <c r="V80" i="106" s="1"/>
  <c r="U80" i="106" s="1"/>
  <c r="T80" i="106" s="1"/>
  <c r="S80" i="106" s="1"/>
  <c r="R80" i="106" s="1"/>
  <c r="Q80" i="106" s="1"/>
  <c r="P80" i="106" s="1"/>
  <c r="O80" i="106" s="1"/>
  <c r="D80" i="106"/>
  <c r="X68" i="106"/>
  <c r="W68" i="106" s="1"/>
  <c r="V68" i="106" s="1"/>
  <c r="U68" i="106" s="1"/>
  <c r="T68" i="106" s="1"/>
  <c r="S68" i="106" s="1"/>
  <c r="R68" i="106" s="1"/>
  <c r="Q68" i="106" s="1"/>
  <c r="P68" i="106" s="1"/>
  <c r="O68" i="106" s="1"/>
  <c r="D68" i="106"/>
  <c r="X56" i="106"/>
  <c r="W56" i="106" s="1"/>
  <c r="V56" i="106" s="1"/>
  <c r="U56" i="106" s="1"/>
  <c r="T56" i="106" s="1"/>
  <c r="S56" i="106" s="1"/>
  <c r="R56" i="106" s="1"/>
  <c r="Q56" i="106" s="1"/>
  <c r="P56" i="106" s="1"/>
  <c r="O56" i="106" s="1"/>
  <c r="D56" i="106"/>
  <c r="X46" i="106"/>
  <c r="W46" i="106" s="1"/>
  <c r="V46" i="106" s="1"/>
  <c r="U46" i="106" s="1"/>
  <c r="T46" i="106" s="1"/>
  <c r="S46" i="106" s="1"/>
  <c r="R46" i="106" s="1"/>
  <c r="Q46" i="106" s="1"/>
  <c r="P46" i="106" s="1"/>
  <c r="O46" i="106" s="1"/>
  <c r="D46" i="106"/>
  <c r="X153" i="98"/>
  <c r="W153" i="98" s="1"/>
  <c r="V153" i="98" s="1"/>
  <c r="U153" i="98" s="1"/>
  <c r="T153" i="98" s="1"/>
  <c r="S153" i="98" s="1"/>
  <c r="R153" i="98" s="1"/>
  <c r="Q153" i="98" s="1"/>
  <c r="P153" i="98" s="1"/>
  <c r="O153" i="98" s="1"/>
  <c r="D153" i="98"/>
  <c r="X153" i="97"/>
  <c r="W153" i="97" s="1"/>
  <c r="V153" i="97" s="1"/>
  <c r="U153" i="97" s="1"/>
  <c r="T153" i="97" s="1"/>
  <c r="S153" i="97" s="1"/>
  <c r="R153" i="97" s="1"/>
  <c r="Q153" i="97" s="1"/>
  <c r="P153" i="97" s="1"/>
  <c r="O153" i="97" s="1"/>
  <c r="D153" i="97"/>
  <c r="D131" i="96"/>
  <c r="X153" i="95"/>
  <c r="W153" i="95" s="1"/>
  <c r="V153" i="95" s="1"/>
  <c r="U153" i="95" s="1"/>
  <c r="T153" i="95" s="1"/>
  <c r="S153" i="95" s="1"/>
  <c r="R153" i="95" s="1"/>
  <c r="Q153" i="95" s="1"/>
  <c r="P153" i="95" s="1"/>
  <c r="O153" i="95" s="1"/>
  <c r="D153" i="95"/>
  <c r="X24" i="103"/>
  <c r="W24" i="103" s="1"/>
  <c r="V24" i="103" s="1"/>
  <c r="U24" i="103" s="1"/>
  <c r="T24" i="103" s="1"/>
  <c r="S24" i="103" s="1"/>
  <c r="R24" i="103" s="1"/>
  <c r="Q24" i="103" s="1"/>
  <c r="P24" i="103" s="1"/>
  <c r="O24" i="103" s="1"/>
  <c r="W25" i="103"/>
  <c r="V25" i="103" s="1"/>
  <c r="U25" i="103" s="1"/>
  <c r="T25" i="103" s="1"/>
  <c r="S25" i="103" s="1"/>
  <c r="R25" i="103" s="1"/>
  <c r="Q25" i="103" s="1"/>
  <c r="P25" i="103" s="1"/>
  <c r="O25" i="103" s="1"/>
  <c r="X25" i="103"/>
  <c r="W26" i="103"/>
  <c r="V26" i="103" s="1"/>
  <c r="U26" i="103" s="1"/>
  <c r="T26" i="103" s="1"/>
  <c r="S26" i="103" s="1"/>
  <c r="R26" i="103" s="1"/>
  <c r="Q26" i="103" s="1"/>
  <c r="P26" i="103" s="1"/>
  <c r="O26" i="103" s="1"/>
  <c r="X26" i="103"/>
  <c r="X27" i="103"/>
  <c r="W27" i="103" s="1"/>
  <c r="V27" i="103" s="1"/>
  <c r="U27" i="103" s="1"/>
  <c r="T27" i="103" s="1"/>
  <c r="S27" i="103" s="1"/>
  <c r="R27" i="103" s="1"/>
  <c r="Q27" i="103" s="1"/>
  <c r="P27" i="103" s="1"/>
  <c r="O27" i="103" s="1"/>
  <c r="X28" i="103"/>
  <c r="W28" i="103" s="1"/>
  <c r="V28" i="103" s="1"/>
  <c r="U28" i="103" s="1"/>
  <c r="T28" i="103" s="1"/>
  <c r="S28" i="103" s="1"/>
  <c r="R28" i="103" s="1"/>
  <c r="Q28" i="103" s="1"/>
  <c r="P28" i="103" s="1"/>
  <c r="O28" i="103" s="1"/>
  <c r="U29" i="103"/>
  <c r="T29" i="103" s="1"/>
  <c r="S29" i="103" s="1"/>
  <c r="R29" i="103" s="1"/>
  <c r="Q29" i="103" s="1"/>
  <c r="P29" i="103" s="1"/>
  <c r="O29" i="103" s="1"/>
  <c r="X29" i="103"/>
  <c r="W29" i="103" s="1"/>
  <c r="V29" i="103" s="1"/>
  <c r="U30" i="103"/>
  <c r="T30" i="103" s="1"/>
  <c r="S30" i="103" s="1"/>
  <c r="R30" i="103" s="1"/>
  <c r="Q30" i="103" s="1"/>
  <c r="P30" i="103" s="1"/>
  <c r="O30" i="103" s="1"/>
  <c r="X30" i="103"/>
  <c r="W30" i="103" s="1"/>
  <c r="V30" i="103" s="1"/>
  <c r="S31" i="103"/>
  <c r="R31" i="103" s="1"/>
  <c r="Q31" i="103" s="1"/>
  <c r="P31" i="103" s="1"/>
  <c r="O31" i="103" s="1"/>
  <c r="X31" i="103"/>
  <c r="W31" i="103" s="1"/>
  <c r="V31" i="103" s="1"/>
  <c r="U31" i="103" s="1"/>
  <c r="T31" i="103" s="1"/>
  <c r="Q32" i="103"/>
  <c r="P32" i="103" s="1"/>
  <c r="O32" i="103" s="1"/>
  <c r="R32" i="103"/>
  <c r="S32" i="103"/>
  <c r="U32" i="103"/>
  <c r="T32" i="103" s="1"/>
  <c r="V32" i="103"/>
  <c r="W32" i="103"/>
  <c r="X32" i="103"/>
  <c r="U33" i="103"/>
  <c r="T33" i="103" s="1"/>
  <c r="S33" i="103" s="1"/>
  <c r="R33" i="103" s="1"/>
  <c r="Q33" i="103" s="1"/>
  <c r="P33" i="103" s="1"/>
  <c r="O33" i="103" s="1"/>
  <c r="V33" i="103"/>
  <c r="W33" i="103"/>
  <c r="X33" i="103"/>
  <c r="X34" i="103"/>
  <c r="W34" i="103" s="1"/>
  <c r="V34" i="103" s="1"/>
  <c r="U34" i="103" s="1"/>
  <c r="T34" i="103" s="1"/>
  <c r="S34" i="103" s="1"/>
  <c r="R34" i="103" s="1"/>
  <c r="Q34" i="103" s="1"/>
  <c r="P34" i="103" s="1"/>
  <c r="O34" i="103" s="1"/>
  <c r="W35" i="103"/>
  <c r="V35" i="103" s="1"/>
  <c r="U35" i="103" s="1"/>
  <c r="T35" i="103" s="1"/>
  <c r="S35" i="103" s="1"/>
  <c r="R35" i="103" s="1"/>
  <c r="Q35" i="103" s="1"/>
  <c r="P35" i="103" s="1"/>
  <c r="O35" i="103" s="1"/>
  <c r="X35" i="103"/>
  <c r="W36" i="103"/>
  <c r="V36" i="103" s="1"/>
  <c r="U36" i="103" s="1"/>
  <c r="T36" i="103" s="1"/>
  <c r="S36" i="103" s="1"/>
  <c r="R36" i="103" s="1"/>
  <c r="Q36" i="103" s="1"/>
  <c r="P36" i="103" s="1"/>
  <c r="O36" i="103" s="1"/>
  <c r="X36" i="103"/>
  <c r="X37" i="103"/>
  <c r="W37" i="103" s="1"/>
  <c r="V37" i="103" s="1"/>
  <c r="U37" i="103" s="1"/>
  <c r="T37" i="103" s="1"/>
  <c r="S37" i="103" s="1"/>
  <c r="R37" i="103" s="1"/>
  <c r="Q37" i="103" s="1"/>
  <c r="P37" i="103" s="1"/>
  <c r="O37" i="103" s="1"/>
  <c r="U38" i="103"/>
  <c r="T38" i="103" s="1"/>
  <c r="S38" i="103" s="1"/>
  <c r="R38" i="103" s="1"/>
  <c r="Q38" i="103" s="1"/>
  <c r="P38" i="103" s="1"/>
  <c r="O38" i="103" s="1"/>
  <c r="W38" i="103"/>
  <c r="V38" i="103" s="1"/>
  <c r="X38" i="103"/>
  <c r="W39" i="103"/>
  <c r="V39" i="103" s="1"/>
  <c r="U39" i="103" s="1"/>
  <c r="T39" i="103" s="1"/>
  <c r="S39" i="103" s="1"/>
  <c r="R39" i="103" s="1"/>
  <c r="Q39" i="103" s="1"/>
  <c r="P39" i="103" s="1"/>
  <c r="O39" i="103" s="1"/>
  <c r="X39" i="103"/>
  <c r="W40" i="103"/>
  <c r="V40" i="103" s="1"/>
  <c r="U40" i="103" s="1"/>
  <c r="T40" i="103" s="1"/>
  <c r="S40" i="103" s="1"/>
  <c r="R40" i="103" s="1"/>
  <c r="Q40" i="103" s="1"/>
  <c r="P40" i="103" s="1"/>
  <c r="O40" i="103" s="1"/>
  <c r="X40" i="103"/>
  <c r="X41" i="103"/>
  <c r="W41" i="103" s="1"/>
  <c r="V41" i="103" s="1"/>
  <c r="U41" i="103" s="1"/>
  <c r="T41" i="103" s="1"/>
  <c r="S41" i="103" s="1"/>
  <c r="R41" i="103" s="1"/>
  <c r="Q41" i="103" s="1"/>
  <c r="P41" i="103" s="1"/>
  <c r="O41" i="103" s="1"/>
  <c r="S42" i="103"/>
  <c r="R42" i="103" s="1"/>
  <c r="Q42" i="103" s="1"/>
  <c r="P42" i="103" s="1"/>
  <c r="O42" i="103" s="1"/>
  <c r="U42" i="103"/>
  <c r="T42" i="103" s="1"/>
  <c r="X42" i="103"/>
  <c r="W42" i="103" s="1"/>
  <c r="V42" i="103" s="1"/>
  <c r="U43" i="103"/>
  <c r="T43" i="103" s="1"/>
  <c r="S43" i="103" s="1"/>
  <c r="R43" i="103" s="1"/>
  <c r="Q43" i="103" s="1"/>
  <c r="P43" i="103" s="1"/>
  <c r="O43" i="103" s="1"/>
  <c r="W43" i="103"/>
  <c r="V43" i="103" s="1"/>
  <c r="X43" i="103"/>
  <c r="R44" i="103"/>
  <c r="Q44" i="103" s="1"/>
  <c r="P44" i="103" s="1"/>
  <c r="O44" i="103" s="1"/>
  <c r="W44" i="103"/>
  <c r="V44" i="103" s="1"/>
  <c r="U44" i="103" s="1"/>
  <c r="T44" i="103" s="1"/>
  <c r="S44" i="103" s="1"/>
  <c r="X44" i="103"/>
  <c r="W45" i="103"/>
  <c r="V45" i="103" s="1"/>
  <c r="U45" i="103" s="1"/>
  <c r="T45" i="103" s="1"/>
  <c r="S45" i="103" s="1"/>
  <c r="R45" i="103" s="1"/>
  <c r="Q45" i="103" s="1"/>
  <c r="P45" i="103" s="1"/>
  <c r="O45" i="103" s="1"/>
  <c r="X45" i="103"/>
  <c r="V46" i="103"/>
  <c r="U46" i="103" s="1"/>
  <c r="T46" i="103" s="1"/>
  <c r="S46" i="103" s="1"/>
  <c r="R46" i="103" s="1"/>
  <c r="Q46" i="103" s="1"/>
  <c r="P46" i="103" s="1"/>
  <c r="O46" i="103" s="1"/>
  <c r="W46" i="103"/>
  <c r="X46" i="103"/>
  <c r="Q47" i="103"/>
  <c r="P47" i="103" s="1"/>
  <c r="O47" i="103" s="1"/>
  <c r="W47" i="103"/>
  <c r="V47" i="103" s="1"/>
  <c r="U47" i="103" s="1"/>
  <c r="T47" i="103" s="1"/>
  <c r="S47" i="103" s="1"/>
  <c r="R47" i="103" s="1"/>
  <c r="X47" i="103"/>
  <c r="X48" i="103"/>
  <c r="W48" i="103" s="1"/>
  <c r="V48" i="103" s="1"/>
  <c r="U48" i="103" s="1"/>
  <c r="T48" i="103" s="1"/>
  <c r="S48" i="103" s="1"/>
  <c r="R48" i="103" s="1"/>
  <c r="Q48" i="103" s="1"/>
  <c r="P48" i="103" s="1"/>
  <c r="O48" i="103" s="1"/>
  <c r="X49" i="103"/>
  <c r="W49" i="103" s="1"/>
  <c r="V49" i="103" s="1"/>
  <c r="U49" i="103" s="1"/>
  <c r="T49" i="103" s="1"/>
  <c r="S49" i="103" s="1"/>
  <c r="R49" i="103" s="1"/>
  <c r="Q49" i="103" s="1"/>
  <c r="P49" i="103" s="1"/>
  <c r="O49" i="103" s="1"/>
  <c r="T50" i="103"/>
  <c r="S50" i="103" s="1"/>
  <c r="R50" i="103" s="1"/>
  <c r="Q50" i="103" s="1"/>
  <c r="P50" i="103" s="1"/>
  <c r="O50" i="103" s="1"/>
  <c r="X50" i="103"/>
  <c r="W50" i="103" s="1"/>
  <c r="V50" i="103" s="1"/>
  <c r="U50" i="103" s="1"/>
  <c r="X51" i="103"/>
  <c r="W51" i="103" s="1"/>
  <c r="V51" i="103" s="1"/>
  <c r="U51" i="103" s="1"/>
  <c r="T51" i="103" s="1"/>
  <c r="S51" i="103" s="1"/>
  <c r="R51" i="103" s="1"/>
  <c r="Q51" i="103" s="1"/>
  <c r="P51" i="103" s="1"/>
  <c r="O51" i="103" s="1"/>
  <c r="X52" i="103"/>
  <c r="W52" i="103" s="1"/>
  <c r="V52" i="103" s="1"/>
  <c r="U52" i="103" s="1"/>
  <c r="T52" i="103" s="1"/>
  <c r="S52" i="103" s="1"/>
  <c r="R52" i="103" s="1"/>
  <c r="Q52" i="103" s="1"/>
  <c r="P52" i="103" s="1"/>
  <c r="O52" i="103" s="1"/>
  <c r="R53" i="103"/>
  <c r="Q53" i="103" s="1"/>
  <c r="P53" i="103" s="1"/>
  <c r="O53" i="103" s="1"/>
  <c r="V53" i="103"/>
  <c r="U53" i="103" s="1"/>
  <c r="T53" i="103" s="1"/>
  <c r="S53" i="103" s="1"/>
  <c r="W53" i="103"/>
  <c r="X53" i="103"/>
  <c r="W54" i="103"/>
  <c r="V54" i="103" s="1"/>
  <c r="U54" i="103" s="1"/>
  <c r="T54" i="103" s="1"/>
  <c r="S54" i="103" s="1"/>
  <c r="R54" i="103" s="1"/>
  <c r="Q54" i="103" s="1"/>
  <c r="P54" i="103" s="1"/>
  <c r="O54" i="103" s="1"/>
  <c r="X54" i="103"/>
  <c r="V55" i="103"/>
  <c r="U55" i="103" s="1"/>
  <c r="T55" i="103" s="1"/>
  <c r="S55" i="103" s="1"/>
  <c r="R55" i="103" s="1"/>
  <c r="Q55" i="103" s="1"/>
  <c r="P55" i="103" s="1"/>
  <c r="O55" i="103" s="1"/>
  <c r="W55" i="103"/>
  <c r="X55" i="103"/>
  <c r="W56" i="103"/>
  <c r="V56" i="103" s="1"/>
  <c r="U56" i="103" s="1"/>
  <c r="T56" i="103" s="1"/>
  <c r="S56" i="103" s="1"/>
  <c r="R56" i="103" s="1"/>
  <c r="Q56" i="103" s="1"/>
  <c r="P56" i="103" s="1"/>
  <c r="O56" i="103" s="1"/>
  <c r="X56" i="103"/>
  <c r="T57" i="103"/>
  <c r="S57" i="103" s="1"/>
  <c r="R57" i="103" s="1"/>
  <c r="Q57" i="103" s="1"/>
  <c r="P57" i="103" s="1"/>
  <c r="O57" i="103" s="1"/>
  <c r="W57" i="103"/>
  <c r="V57" i="103" s="1"/>
  <c r="U57" i="103" s="1"/>
  <c r="X57" i="103"/>
  <c r="T58" i="103"/>
  <c r="S58" i="103" s="1"/>
  <c r="R58" i="103" s="1"/>
  <c r="Q58" i="103" s="1"/>
  <c r="P58" i="103" s="1"/>
  <c r="O58" i="103" s="1"/>
  <c r="X58" i="103"/>
  <c r="W58" i="103" s="1"/>
  <c r="V58" i="103" s="1"/>
  <c r="U58" i="103" s="1"/>
  <c r="V59" i="103"/>
  <c r="U59" i="103" s="1"/>
  <c r="T59" i="103" s="1"/>
  <c r="S59" i="103" s="1"/>
  <c r="R59" i="103" s="1"/>
  <c r="Q59" i="103" s="1"/>
  <c r="P59" i="103" s="1"/>
  <c r="O59" i="103" s="1"/>
  <c r="X59" i="103"/>
  <c r="W59" i="103" s="1"/>
  <c r="V60" i="103"/>
  <c r="U60" i="103" s="1"/>
  <c r="T60" i="103" s="1"/>
  <c r="S60" i="103" s="1"/>
  <c r="R60" i="103" s="1"/>
  <c r="Q60" i="103" s="1"/>
  <c r="P60" i="103" s="1"/>
  <c r="O60" i="103" s="1"/>
  <c r="W60" i="103"/>
  <c r="X60" i="103"/>
  <c r="W61" i="103"/>
  <c r="V61" i="103" s="1"/>
  <c r="U61" i="103" s="1"/>
  <c r="T61" i="103" s="1"/>
  <c r="S61" i="103" s="1"/>
  <c r="R61" i="103" s="1"/>
  <c r="Q61" i="103" s="1"/>
  <c r="P61" i="103" s="1"/>
  <c r="O61" i="103" s="1"/>
  <c r="X61" i="103"/>
  <c r="O62" i="103"/>
  <c r="X62" i="103"/>
  <c r="W62" i="103" s="1"/>
  <c r="V62" i="103" s="1"/>
  <c r="U62" i="103" s="1"/>
  <c r="T62" i="103" s="1"/>
  <c r="S62" i="103" s="1"/>
  <c r="R62" i="103" s="1"/>
  <c r="Q62" i="103" s="1"/>
  <c r="P62" i="103" s="1"/>
  <c r="W63" i="103"/>
  <c r="V63" i="103" s="1"/>
  <c r="U63" i="103" s="1"/>
  <c r="T63" i="103" s="1"/>
  <c r="S63" i="103" s="1"/>
  <c r="R63" i="103" s="1"/>
  <c r="Q63" i="103" s="1"/>
  <c r="P63" i="103" s="1"/>
  <c r="O63" i="103" s="1"/>
  <c r="X63" i="103"/>
  <c r="O64" i="103"/>
  <c r="U64" i="103"/>
  <c r="T64" i="103" s="1"/>
  <c r="S64" i="103" s="1"/>
  <c r="R64" i="103" s="1"/>
  <c r="Q64" i="103" s="1"/>
  <c r="P64" i="103" s="1"/>
  <c r="W64" i="103"/>
  <c r="V64" i="103" s="1"/>
  <c r="X64" i="103"/>
  <c r="U65" i="103"/>
  <c r="T65" i="103" s="1"/>
  <c r="S65" i="103" s="1"/>
  <c r="R65" i="103" s="1"/>
  <c r="Q65" i="103" s="1"/>
  <c r="P65" i="103" s="1"/>
  <c r="O65" i="103" s="1"/>
  <c r="W65" i="103"/>
  <c r="V65" i="103" s="1"/>
  <c r="X65" i="103"/>
  <c r="W66" i="103"/>
  <c r="V66" i="103" s="1"/>
  <c r="U66" i="103" s="1"/>
  <c r="T66" i="103" s="1"/>
  <c r="S66" i="103" s="1"/>
  <c r="R66" i="103" s="1"/>
  <c r="Q66" i="103" s="1"/>
  <c r="P66" i="103" s="1"/>
  <c r="O66" i="103" s="1"/>
  <c r="X66" i="103"/>
  <c r="Q67" i="103"/>
  <c r="P67" i="103" s="1"/>
  <c r="O67" i="103" s="1"/>
  <c r="R67" i="103"/>
  <c r="U67" i="103"/>
  <c r="T67" i="103" s="1"/>
  <c r="S67" i="103" s="1"/>
  <c r="W67" i="103"/>
  <c r="V67" i="103" s="1"/>
  <c r="X67" i="103"/>
  <c r="W68" i="103"/>
  <c r="V68" i="103" s="1"/>
  <c r="U68" i="103" s="1"/>
  <c r="T68" i="103" s="1"/>
  <c r="S68" i="103" s="1"/>
  <c r="R68" i="103" s="1"/>
  <c r="Q68" i="103" s="1"/>
  <c r="P68" i="103" s="1"/>
  <c r="O68" i="103" s="1"/>
  <c r="X68" i="103"/>
  <c r="Q69" i="103"/>
  <c r="P69" i="103" s="1"/>
  <c r="O69" i="103" s="1"/>
  <c r="T69" i="103"/>
  <c r="S69" i="103" s="1"/>
  <c r="R69" i="103" s="1"/>
  <c r="X69" i="103"/>
  <c r="W69" i="103" s="1"/>
  <c r="V69" i="103" s="1"/>
  <c r="U69" i="103" s="1"/>
  <c r="X70" i="103"/>
  <c r="W70" i="103" s="1"/>
  <c r="V70" i="103" s="1"/>
  <c r="U70" i="103" s="1"/>
  <c r="T70" i="103" s="1"/>
  <c r="S70" i="103" s="1"/>
  <c r="R70" i="103" s="1"/>
  <c r="Q70" i="103" s="1"/>
  <c r="P70" i="103" s="1"/>
  <c r="O70" i="103" s="1"/>
  <c r="S71" i="103"/>
  <c r="R71" i="103" s="1"/>
  <c r="Q71" i="103" s="1"/>
  <c r="P71" i="103" s="1"/>
  <c r="O71" i="103" s="1"/>
  <c r="U71" i="103"/>
  <c r="T71" i="103" s="1"/>
  <c r="X71" i="103"/>
  <c r="W71" i="103" s="1"/>
  <c r="V71" i="103" s="1"/>
  <c r="X72" i="103"/>
  <c r="W72" i="103" s="1"/>
  <c r="V72" i="103" s="1"/>
  <c r="U72" i="103" s="1"/>
  <c r="T72" i="103" s="1"/>
  <c r="S72" i="103" s="1"/>
  <c r="R72" i="103" s="1"/>
  <c r="Q72" i="103" s="1"/>
  <c r="P72" i="103" s="1"/>
  <c r="O72" i="103" s="1"/>
  <c r="W73" i="103"/>
  <c r="V73" i="103" s="1"/>
  <c r="U73" i="103" s="1"/>
  <c r="T73" i="103" s="1"/>
  <c r="S73" i="103" s="1"/>
  <c r="R73" i="103" s="1"/>
  <c r="Q73" i="103" s="1"/>
  <c r="P73" i="103" s="1"/>
  <c r="O73" i="103" s="1"/>
  <c r="X73" i="103"/>
  <c r="V74" i="103"/>
  <c r="U74" i="103" s="1"/>
  <c r="T74" i="103" s="1"/>
  <c r="S74" i="103" s="1"/>
  <c r="R74" i="103" s="1"/>
  <c r="Q74" i="103" s="1"/>
  <c r="P74" i="103" s="1"/>
  <c r="O74" i="103" s="1"/>
  <c r="W74" i="103"/>
  <c r="X74" i="103"/>
  <c r="V75" i="103"/>
  <c r="U75" i="103" s="1"/>
  <c r="T75" i="103" s="1"/>
  <c r="S75" i="103" s="1"/>
  <c r="R75" i="103" s="1"/>
  <c r="Q75" i="103" s="1"/>
  <c r="P75" i="103" s="1"/>
  <c r="O75" i="103" s="1"/>
  <c r="W75" i="103"/>
  <c r="X75" i="103"/>
  <c r="X76" i="103"/>
  <c r="W76" i="103" s="1"/>
  <c r="V76" i="103" s="1"/>
  <c r="U76" i="103" s="1"/>
  <c r="T76" i="103" s="1"/>
  <c r="S76" i="103" s="1"/>
  <c r="R76" i="103" s="1"/>
  <c r="Q76" i="103" s="1"/>
  <c r="P76" i="103" s="1"/>
  <c r="O76" i="103" s="1"/>
  <c r="X77" i="103"/>
  <c r="W77" i="103" s="1"/>
  <c r="V77" i="103" s="1"/>
  <c r="U77" i="103" s="1"/>
  <c r="T77" i="103" s="1"/>
  <c r="S77" i="103" s="1"/>
  <c r="R77" i="103" s="1"/>
  <c r="Q77" i="103" s="1"/>
  <c r="P77" i="103" s="1"/>
  <c r="O77" i="103" s="1"/>
  <c r="X78" i="103"/>
  <c r="W78" i="103" s="1"/>
  <c r="V78" i="103" s="1"/>
  <c r="U78" i="103" s="1"/>
  <c r="T78" i="103" s="1"/>
  <c r="S78" i="103" s="1"/>
  <c r="R78" i="103" s="1"/>
  <c r="Q78" i="103" s="1"/>
  <c r="P78" i="103" s="1"/>
  <c r="O78" i="103" s="1"/>
  <c r="X79" i="103"/>
  <c r="W79" i="103" s="1"/>
  <c r="V79" i="103" s="1"/>
  <c r="U79" i="103" s="1"/>
  <c r="T79" i="103" s="1"/>
  <c r="S79" i="103" s="1"/>
  <c r="R79" i="103" s="1"/>
  <c r="Q79" i="103" s="1"/>
  <c r="P79" i="103" s="1"/>
  <c r="O79" i="103" s="1"/>
  <c r="X80" i="103"/>
  <c r="W80" i="103" s="1"/>
  <c r="V80" i="103" s="1"/>
  <c r="U80" i="103" s="1"/>
  <c r="T80" i="103" s="1"/>
  <c r="S80" i="103" s="1"/>
  <c r="R80" i="103" s="1"/>
  <c r="Q80" i="103" s="1"/>
  <c r="P80" i="103" s="1"/>
  <c r="O80" i="103" s="1"/>
  <c r="R81" i="103"/>
  <c r="Q81" i="103" s="1"/>
  <c r="P81" i="103" s="1"/>
  <c r="O81" i="103" s="1"/>
  <c r="U81" i="103"/>
  <c r="T81" i="103" s="1"/>
  <c r="S81" i="103" s="1"/>
  <c r="V81" i="103"/>
  <c r="W81" i="103"/>
  <c r="X81" i="103"/>
  <c r="V82" i="103"/>
  <c r="U82" i="103" s="1"/>
  <c r="T82" i="103" s="1"/>
  <c r="S82" i="103" s="1"/>
  <c r="R82" i="103" s="1"/>
  <c r="Q82" i="103" s="1"/>
  <c r="P82" i="103" s="1"/>
  <c r="O82" i="103" s="1"/>
  <c r="W82" i="103"/>
  <c r="X82" i="103"/>
  <c r="V83" i="103"/>
  <c r="U83" i="103" s="1"/>
  <c r="T83" i="103" s="1"/>
  <c r="S83" i="103" s="1"/>
  <c r="R83" i="103" s="1"/>
  <c r="Q83" i="103" s="1"/>
  <c r="P83" i="103" s="1"/>
  <c r="O83" i="103" s="1"/>
  <c r="X83" i="103"/>
  <c r="W83" i="103" s="1"/>
  <c r="X84" i="103"/>
  <c r="W84" i="103" s="1"/>
  <c r="V84" i="103" s="1"/>
  <c r="U84" i="103" s="1"/>
  <c r="T84" i="103" s="1"/>
  <c r="S84" i="103" s="1"/>
  <c r="R84" i="103" s="1"/>
  <c r="Q84" i="103" s="1"/>
  <c r="P84" i="103" s="1"/>
  <c r="O84" i="103" s="1"/>
  <c r="W85" i="103"/>
  <c r="V85" i="103" s="1"/>
  <c r="U85" i="103" s="1"/>
  <c r="T85" i="103" s="1"/>
  <c r="S85" i="103" s="1"/>
  <c r="R85" i="103" s="1"/>
  <c r="Q85" i="103" s="1"/>
  <c r="P85" i="103" s="1"/>
  <c r="O85" i="103" s="1"/>
  <c r="X85" i="103"/>
  <c r="X86" i="103"/>
  <c r="W86" i="103" s="1"/>
  <c r="V86" i="103" s="1"/>
  <c r="U86" i="103" s="1"/>
  <c r="T86" i="103" s="1"/>
  <c r="S86" i="103" s="1"/>
  <c r="R86" i="103" s="1"/>
  <c r="Q86" i="103" s="1"/>
  <c r="P86" i="103" s="1"/>
  <c r="O86" i="103" s="1"/>
  <c r="W87" i="103"/>
  <c r="V87" i="103" s="1"/>
  <c r="U87" i="103" s="1"/>
  <c r="T87" i="103" s="1"/>
  <c r="S87" i="103" s="1"/>
  <c r="R87" i="103" s="1"/>
  <c r="Q87" i="103" s="1"/>
  <c r="P87" i="103" s="1"/>
  <c r="O87" i="103" s="1"/>
  <c r="X87" i="103"/>
  <c r="W88" i="103"/>
  <c r="V88" i="103" s="1"/>
  <c r="U88" i="103" s="1"/>
  <c r="T88" i="103" s="1"/>
  <c r="S88" i="103" s="1"/>
  <c r="R88" i="103" s="1"/>
  <c r="Q88" i="103" s="1"/>
  <c r="P88" i="103" s="1"/>
  <c r="O88" i="103" s="1"/>
  <c r="X88" i="103"/>
  <c r="W89" i="103"/>
  <c r="V89" i="103" s="1"/>
  <c r="U89" i="103" s="1"/>
  <c r="T89" i="103" s="1"/>
  <c r="S89" i="103" s="1"/>
  <c r="R89" i="103" s="1"/>
  <c r="Q89" i="103" s="1"/>
  <c r="P89" i="103" s="1"/>
  <c r="O89" i="103" s="1"/>
  <c r="X89" i="103"/>
  <c r="W90" i="103"/>
  <c r="V90" i="103" s="1"/>
  <c r="U90" i="103" s="1"/>
  <c r="T90" i="103" s="1"/>
  <c r="S90" i="103" s="1"/>
  <c r="R90" i="103" s="1"/>
  <c r="Q90" i="103" s="1"/>
  <c r="P90" i="103" s="1"/>
  <c r="O90" i="103" s="1"/>
  <c r="X90" i="103"/>
  <c r="X91" i="103"/>
  <c r="W91" i="103" s="1"/>
  <c r="V91" i="103" s="1"/>
  <c r="U91" i="103" s="1"/>
  <c r="T91" i="103" s="1"/>
  <c r="S91" i="103" s="1"/>
  <c r="R91" i="103" s="1"/>
  <c r="Q91" i="103" s="1"/>
  <c r="P91" i="103" s="1"/>
  <c r="O91" i="103" s="1"/>
  <c r="W92" i="103"/>
  <c r="V92" i="103" s="1"/>
  <c r="U92" i="103" s="1"/>
  <c r="T92" i="103" s="1"/>
  <c r="S92" i="103" s="1"/>
  <c r="R92" i="103" s="1"/>
  <c r="Q92" i="103" s="1"/>
  <c r="P92" i="103" s="1"/>
  <c r="O92" i="103" s="1"/>
  <c r="X92" i="103"/>
  <c r="X93" i="103"/>
  <c r="W93" i="103" s="1"/>
  <c r="V93" i="103" s="1"/>
  <c r="U93" i="103" s="1"/>
  <c r="T93" i="103" s="1"/>
  <c r="S93" i="103" s="1"/>
  <c r="R93" i="103" s="1"/>
  <c r="Q93" i="103" s="1"/>
  <c r="P93" i="103" s="1"/>
  <c r="O93" i="103" s="1"/>
  <c r="X94" i="103"/>
  <c r="W94" i="103" s="1"/>
  <c r="V94" i="103" s="1"/>
  <c r="U94" i="103" s="1"/>
  <c r="T94" i="103" s="1"/>
  <c r="S94" i="103" s="1"/>
  <c r="R94" i="103" s="1"/>
  <c r="Q94" i="103" s="1"/>
  <c r="P94" i="103" s="1"/>
  <c r="O94" i="103" s="1"/>
  <c r="Q95" i="103"/>
  <c r="P95" i="103" s="1"/>
  <c r="O95" i="103" s="1"/>
  <c r="V95" i="103"/>
  <c r="U95" i="103" s="1"/>
  <c r="T95" i="103" s="1"/>
  <c r="S95" i="103" s="1"/>
  <c r="R95" i="103" s="1"/>
  <c r="W95" i="103"/>
  <c r="X95" i="103"/>
  <c r="W96" i="103"/>
  <c r="V96" i="103" s="1"/>
  <c r="U96" i="103" s="1"/>
  <c r="T96" i="103" s="1"/>
  <c r="S96" i="103" s="1"/>
  <c r="R96" i="103" s="1"/>
  <c r="Q96" i="103" s="1"/>
  <c r="P96" i="103" s="1"/>
  <c r="O96" i="103" s="1"/>
  <c r="X96" i="103"/>
  <c r="X97" i="103"/>
  <c r="W97" i="103" s="1"/>
  <c r="V97" i="103" s="1"/>
  <c r="U97" i="103" s="1"/>
  <c r="T97" i="103" s="1"/>
  <c r="S97" i="103" s="1"/>
  <c r="R97" i="103" s="1"/>
  <c r="Q97" i="103" s="1"/>
  <c r="P97" i="103" s="1"/>
  <c r="O97" i="103" s="1"/>
  <c r="X98" i="103"/>
  <c r="W98" i="103" s="1"/>
  <c r="V98" i="103" s="1"/>
  <c r="U98" i="103" s="1"/>
  <c r="T98" i="103" s="1"/>
  <c r="S98" i="103" s="1"/>
  <c r="R98" i="103" s="1"/>
  <c r="Q98" i="103" s="1"/>
  <c r="P98" i="103" s="1"/>
  <c r="O98" i="103" s="1"/>
  <c r="T99" i="103"/>
  <c r="S99" i="103" s="1"/>
  <c r="R99" i="103" s="1"/>
  <c r="Q99" i="103" s="1"/>
  <c r="P99" i="103" s="1"/>
  <c r="O99" i="103" s="1"/>
  <c r="X99" i="103"/>
  <c r="W99" i="103" s="1"/>
  <c r="V99" i="103" s="1"/>
  <c r="U99" i="103" s="1"/>
  <c r="X100" i="103"/>
  <c r="W100" i="103" s="1"/>
  <c r="V100" i="103" s="1"/>
  <c r="U100" i="103" s="1"/>
  <c r="T100" i="103" s="1"/>
  <c r="S100" i="103" s="1"/>
  <c r="R100" i="103" s="1"/>
  <c r="Q100" i="103" s="1"/>
  <c r="P100" i="103" s="1"/>
  <c r="O100" i="103" s="1"/>
  <c r="W101" i="103"/>
  <c r="V101" i="103" s="1"/>
  <c r="U101" i="103" s="1"/>
  <c r="T101" i="103" s="1"/>
  <c r="S101" i="103" s="1"/>
  <c r="R101" i="103" s="1"/>
  <c r="Q101" i="103" s="1"/>
  <c r="P101" i="103" s="1"/>
  <c r="O101" i="103" s="1"/>
  <c r="X101" i="103"/>
  <c r="W102" i="103"/>
  <c r="V102" i="103" s="1"/>
  <c r="U102" i="103" s="1"/>
  <c r="T102" i="103" s="1"/>
  <c r="S102" i="103" s="1"/>
  <c r="R102" i="103" s="1"/>
  <c r="Q102" i="103" s="1"/>
  <c r="P102" i="103" s="1"/>
  <c r="O102" i="103" s="1"/>
  <c r="X102" i="103"/>
  <c r="P103" i="103"/>
  <c r="O103" i="103" s="1"/>
  <c r="T103" i="103"/>
  <c r="S103" i="103" s="1"/>
  <c r="R103" i="103" s="1"/>
  <c r="Q103" i="103" s="1"/>
  <c r="W103" i="103"/>
  <c r="V103" i="103" s="1"/>
  <c r="U103" i="103" s="1"/>
  <c r="X103" i="103"/>
  <c r="U104" i="103"/>
  <c r="T104" i="103" s="1"/>
  <c r="S104" i="103" s="1"/>
  <c r="R104" i="103" s="1"/>
  <c r="Q104" i="103" s="1"/>
  <c r="P104" i="103" s="1"/>
  <c r="O104" i="103" s="1"/>
  <c r="V104" i="103"/>
  <c r="W104" i="103"/>
  <c r="X104" i="103"/>
  <c r="X105" i="103"/>
  <c r="W105" i="103" s="1"/>
  <c r="V105" i="103" s="1"/>
  <c r="U105" i="103" s="1"/>
  <c r="T105" i="103" s="1"/>
  <c r="S105" i="103" s="1"/>
  <c r="R105" i="103" s="1"/>
  <c r="Q105" i="103" s="1"/>
  <c r="P105" i="103" s="1"/>
  <c r="O105" i="103" s="1"/>
  <c r="W106" i="103"/>
  <c r="V106" i="103" s="1"/>
  <c r="U106" i="103" s="1"/>
  <c r="T106" i="103" s="1"/>
  <c r="S106" i="103" s="1"/>
  <c r="R106" i="103" s="1"/>
  <c r="Q106" i="103" s="1"/>
  <c r="P106" i="103" s="1"/>
  <c r="O106" i="103" s="1"/>
  <c r="X106" i="103"/>
  <c r="X107" i="103"/>
  <c r="W107" i="103" s="1"/>
  <c r="V107" i="103" s="1"/>
  <c r="U107" i="103" s="1"/>
  <c r="T107" i="103" s="1"/>
  <c r="S107" i="103" s="1"/>
  <c r="R107" i="103" s="1"/>
  <c r="Q107" i="103" s="1"/>
  <c r="P107" i="103" s="1"/>
  <c r="O107" i="103" s="1"/>
  <c r="X108" i="103"/>
  <c r="W108" i="103" s="1"/>
  <c r="V108" i="103" s="1"/>
  <c r="U108" i="103" s="1"/>
  <c r="T108" i="103" s="1"/>
  <c r="S108" i="103" s="1"/>
  <c r="R108" i="103" s="1"/>
  <c r="Q108" i="103" s="1"/>
  <c r="P108" i="103" s="1"/>
  <c r="O108" i="103" s="1"/>
  <c r="W109" i="103"/>
  <c r="V109" i="103" s="1"/>
  <c r="U109" i="103" s="1"/>
  <c r="T109" i="103" s="1"/>
  <c r="S109" i="103" s="1"/>
  <c r="R109" i="103" s="1"/>
  <c r="Q109" i="103" s="1"/>
  <c r="P109" i="103" s="1"/>
  <c r="O109" i="103" s="1"/>
  <c r="X109" i="103"/>
  <c r="U110" i="103"/>
  <c r="T110" i="103" s="1"/>
  <c r="S110" i="103" s="1"/>
  <c r="R110" i="103" s="1"/>
  <c r="Q110" i="103" s="1"/>
  <c r="P110" i="103" s="1"/>
  <c r="O110" i="103" s="1"/>
  <c r="W110" i="103"/>
  <c r="V110" i="103" s="1"/>
  <c r="X110" i="103"/>
  <c r="X111" i="103"/>
  <c r="W111" i="103" s="1"/>
  <c r="V111" i="103" s="1"/>
  <c r="U111" i="103" s="1"/>
  <c r="T111" i="103" s="1"/>
  <c r="S111" i="103" s="1"/>
  <c r="R111" i="103" s="1"/>
  <c r="Q111" i="103" s="1"/>
  <c r="P111" i="103" s="1"/>
  <c r="O111" i="103" s="1"/>
  <c r="W112" i="103"/>
  <c r="V112" i="103" s="1"/>
  <c r="U112" i="103" s="1"/>
  <c r="T112" i="103" s="1"/>
  <c r="S112" i="103" s="1"/>
  <c r="R112" i="103" s="1"/>
  <c r="Q112" i="103" s="1"/>
  <c r="P112" i="103" s="1"/>
  <c r="O112" i="103" s="1"/>
  <c r="X112" i="103"/>
  <c r="T113" i="103"/>
  <c r="S113" i="103" s="1"/>
  <c r="R113" i="103" s="1"/>
  <c r="Q113" i="103" s="1"/>
  <c r="P113" i="103" s="1"/>
  <c r="O113" i="103" s="1"/>
  <c r="U113" i="103"/>
  <c r="W113" i="103"/>
  <c r="V113" i="103" s="1"/>
  <c r="X113" i="103"/>
  <c r="X114" i="103"/>
  <c r="W114" i="103" s="1"/>
  <c r="V114" i="103" s="1"/>
  <c r="U114" i="103" s="1"/>
  <c r="T114" i="103" s="1"/>
  <c r="S114" i="103" s="1"/>
  <c r="R114" i="103" s="1"/>
  <c r="Q114" i="103" s="1"/>
  <c r="P114" i="103" s="1"/>
  <c r="O114" i="103" s="1"/>
  <c r="X115" i="103"/>
  <c r="W115" i="103" s="1"/>
  <c r="V115" i="103" s="1"/>
  <c r="U115" i="103" s="1"/>
  <c r="T115" i="103" s="1"/>
  <c r="S115" i="103" s="1"/>
  <c r="R115" i="103" s="1"/>
  <c r="Q115" i="103" s="1"/>
  <c r="P115" i="103" s="1"/>
  <c r="O115" i="103" s="1"/>
  <c r="U116" i="103"/>
  <c r="T116" i="103" s="1"/>
  <c r="S116" i="103" s="1"/>
  <c r="R116" i="103" s="1"/>
  <c r="Q116" i="103" s="1"/>
  <c r="P116" i="103" s="1"/>
  <c r="O116" i="103" s="1"/>
  <c r="W116" i="103"/>
  <c r="V116" i="103" s="1"/>
  <c r="X116" i="103"/>
  <c r="U117" i="103"/>
  <c r="T117" i="103" s="1"/>
  <c r="S117" i="103" s="1"/>
  <c r="R117" i="103" s="1"/>
  <c r="Q117" i="103" s="1"/>
  <c r="P117" i="103" s="1"/>
  <c r="O117" i="103" s="1"/>
  <c r="V117" i="103"/>
  <c r="W117" i="103"/>
  <c r="X117" i="103"/>
  <c r="S118" i="103"/>
  <c r="R118" i="103" s="1"/>
  <c r="Q118" i="103" s="1"/>
  <c r="P118" i="103" s="1"/>
  <c r="O118" i="103" s="1"/>
  <c r="T118" i="103"/>
  <c r="X118" i="103"/>
  <c r="W118" i="103" s="1"/>
  <c r="V118" i="103" s="1"/>
  <c r="U118" i="103" s="1"/>
  <c r="X119" i="103"/>
  <c r="W119" i="103" s="1"/>
  <c r="V119" i="103" s="1"/>
  <c r="U119" i="103" s="1"/>
  <c r="T119" i="103" s="1"/>
  <c r="S119" i="103" s="1"/>
  <c r="R119" i="103" s="1"/>
  <c r="Q119" i="103" s="1"/>
  <c r="P119" i="103" s="1"/>
  <c r="O119" i="103" s="1"/>
  <c r="X120" i="103"/>
  <c r="W120" i="103" s="1"/>
  <c r="V120" i="103" s="1"/>
  <c r="U120" i="103" s="1"/>
  <c r="T120" i="103" s="1"/>
  <c r="S120" i="103" s="1"/>
  <c r="R120" i="103" s="1"/>
  <c r="Q120" i="103" s="1"/>
  <c r="P120" i="103" s="1"/>
  <c r="O120" i="103" s="1"/>
  <c r="X121" i="103"/>
  <c r="W121" i="103" s="1"/>
  <c r="V121" i="103" s="1"/>
  <c r="U121" i="103" s="1"/>
  <c r="T121" i="103" s="1"/>
  <c r="S121" i="103" s="1"/>
  <c r="R121" i="103" s="1"/>
  <c r="Q121" i="103" s="1"/>
  <c r="P121" i="103" s="1"/>
  <c r="O121" i="103" s="1"/>
  <c r="X122" i="103"/>
  <c r="W122" i="103" s="1"/>
  <c r="V122" i="103" s="1"/>
  <c r="U122" i="103" s="1"/>
  <c r="T122" i="103" s="1"/>
  <c r="S122" i="103" s="1"/>
  <c r="R122" i="103" s="1"/>
  <c r="Q122" i="103" s="1"/>
  <c r="P122" i="103" s="1"/>
  <c r="O122" i="103" s="1"/>
  <c r="W123" i="103"/>
  <c r="V123" i="103" s="1"/>
  <c r="U123" i="103" s="1"/>
  <c r="T123" i="103" s="1"/>
  <c r="S123" i="103" s="1"/>
  <c r="R123" i="103" s="1"/>
  <c r="Q123" i="103" s="1"/>
  <c r="P123" i="103" s="1"/>
  <c r="O123" i="103" s="1"/>
  <c r="X123" i="103"/>
  <c r="S124" i="103"/>
  <c r="R124" i="103" s="1"/>
  <c r="Q124" i="103" s="1"/>
  <c r="P124" i="103" s="1"/>
  <c r="O124" i="103" s="1"/>
  <c r="W124" i="103"/>
  <c r="V124" i="103" s="1"/>
  <c r="U124" i="103" s="1"/>
  <c r="T124" i="103" s="1"/>
  <c r="X124" i="103"/>
  <c r="X125" i="103"/>
  <c r="W125" i="103" s="1"/>
  <c r="V125" i="103" s="1"/>
  <c r="U125" i="103" s="1"/>
  <c r="T125" i="103" s="1"/>
  <c r="S125" i="103" s="1"/>
  <c r="R125" i="103" s="1"/>
  <c r="Q125" i="103" s="1"/>
  <c r="P125" i="103" s="1"/>
  <c r="O125" i="103" s="1"/>
  <c r="X126" i="103"/>
  <c r="W126" i="103" s="1"/>
  <c r="V126" i="103" s="1"/>
  <c r="U126" i="103" s="1"/>
  <c r="T126" i="103" s="1"/>
  <c r="S126" i="103" s="1"/>
  <c r="R126" i="103" s="1"/>
  <c r="Q126" i="103" s="1"/>
  <c r="P126" i="103" s="1"/>
  <c r="O126" i="103" s="1"/>
  <c r="X127" i="103"/>
  <c r="W127" i="103" s="1"/>
  <c r="V127" i="103" s="1"/>
  <c r="U127" i="103" s="1"/>
  <c r="T127" i="103" s="1"/>
  <c r="S127" i="103" s="1"/>
  <c r="R127" i="103" s="1"/>
  <c r="Q127" i="103" s="1"/>
  <c r="P127" i="103" s="1"/>
  <c r="O127" i="103" s="1"/>
  <c r="S128" i="103"/>
  <c r="R128" i="103" s="1"/>
  <c r="Q128" i="103" s="1"/>
  <c r="P128" i="103" s="1"/>
  <c r="O128" i="103" s="1"/>
  <c r="T128" i="103"/>
  <c r="X128" i="103"/>
  <c r="W128" i="103" s="1"/>
  <c r="V128" i="103" s="1"/>
  <c r="U128" i="103" s="1"/>
  <c r="V129" i="103"/>
  <c r="U129" i="103" s="1"/>
  <c r="T129" i="103" s="1"/>
  <c r="S129" i="103" s="1"/>
  <c r="R129" i="103" s="1"/>
  <c r="Q129" i="103" s="1"/>
  <c r="P129" i="103" s="1"/>
  <c r="O129" i="103" s="1"/>
  <c r="X129" i="103"/>
  <c r="W129" i="103" s="1"/>
  <c r="W130" i="103"/>
  <c r="V130" i="103" s="1"/>
  <c r="U130" i="103" s="1"/>
  <c r="T130" i="103" s="1"/>
  <c r="S130" i="103" s="1"/>
  <c r="R130" i="103" s="1"/>
  <c r="Q130" i="103" s="1"/>
  <c r="P130" i="103" s="1"/>
  <c r="O130" i="103" s="1"/>
  <c r="X130" i="103"/>
  <c r="W131" i="103"/>
  <c r="V131" i="103" s="1"/>
  <c r="U131" i="103" s="1"/>
  <c r="T131" i="103" s="1"/>
  <c r="S131" i="103" s="1"/>
  <c r="R131" i="103" s="1"/>
  <c r="Q131" i="103" s="1"/>
  <c r="P131" i="103" s="1"/>
  <c r="O131" i="103" s="1"/>
  <c r="X131" i="103"/>
  <c r="X132" i="103"/>
  <c r="W132" i="103" s="1"/>
  <c r="V132" i="103" s="1"/>
  <c r="U132" i="103" s="1"/>
  <c r="T132" i="103" s="1"/>
  <c r="S132" i="103" s="1"/>
  <c r="R132" i="103" s="1"/>
  <c r="Q132" i="103" s="1"/>
  <c r="P132" i="103" s="1"/>
  <c r="O132" i="103" s="1"/>
  <c r="U133" i="103"/>
  <c r="T133" i="103" s="1"/>
  <c r="S133" i="103" s="1"/>
  <c r="R133" i="103" s="1"/>
  <c r="Q133" i="103" s="1"/>
  <c r="P133" i="103" s="1"/>
  <c r="O133" i="103" s="1"/>
  <c r="W133" i="103"/>
  <c r="V133" i="103" s="1"/>
  <c r="X133" i="103"/>
  <c r="X134" i="103"/>
  <c r="W134" i="103" s="1"/>
  <c r="V134" i="103" s="1"/>
  <c r="U134" i="103" s="1"/>
  <c r="T134" i="103" s="1"/>
  <c r="S134" i="103" s="1"/>
  <c r="R134" i="103" s="1"/>
  <c r="Q134" i="103" s="1"/>
  <c r="P134" i="103" s="1"/>
  <c r="O134" i="103" s="1"/>
  <c r="X135" i="103"/>
  <c r="W135" i="103" s="1"/>
  <c r="V135" i="103" s="1"/>
  <c r="U135" i="103" s="1"/>
  <c r="T135" i="103" s="1"/>
  <c r="S135" i="103" s="1"/>
  <c r="R135" i="103" s="1"/>
  <c r="Q135" i="103" s="1"/>
  <c r="P135" i="103" s="1"/>
  <c r="O135" i="103" s="1"/>
  <c r="X136" i="103"/>
  <c r="W136" i="103" s="1"/>
  <c r="V136" i="103" s="1"/>
  <c r="U136" i="103" s="1"/>
  <c r="T136" i="103" s="1"/>
  <c r="S136" i="103" s="1"/>
  <c r="R136" i="103" s="1"/>
  <c r="Q136" i="103" s="1"/>
  <c r="P136" i="103" s="1"/>
  <c r="O136" i="103" s="1"/>
  <c r="W137" i="103"/>
  <c r="V137" i="103" s="1"/>
  <c r="U137" i="103" s="1"/>
  <c r="T137" i="103" s="1"/>
  <c r="S137" i="103" s="1"/>
  <c r="R137" i="103" s="1"/>
  <c r="Q137" i="103" s="1"/>
  <c r="P137" i="103" s="1"/>
  <c r="O137" i="103" s="1"/>
  <c r="X137" i="103"/>
  <c r="W138" i="103"/>
  <c r="V138" i="103" s="1"/>
  <c r="U138" i="103" s="1"/>
  <c r="T138" i="103" s="1"/>
  <c r="S138" i="103" s="1"/>
  <c r="R138" i="103" s="1"/>
  <c r="Q138" i="103" s="1"/>
  <c r="P138" i="103" s="1"/>
  <c r="O138" i="103" s="1"/>
  <c r="X138" i="103"/>
  <c r="V139" i="103"/>
  <c r="U139" i="103" s="1"/>
  <c r="T139" i="103" s="1"/>
  <c r="S139" i="103" s="1"/>
  <c r="R139" i="103" s="1"/>
  <c r="Q139" i="103" s="1"/>
  <c r="P139" i="103" s="1"/>
  <c r="O139" i="103" s="1"/>
  <c r="W139" i="103"/>
  <c r="X139" i="103"/>
  <c r="X140" i="103"/>
  <c r="W140" i="103" s="1"/>
  <c r="V140" i="103" s="1"/>
  <c r="U140" i="103" s="1"/>
  <c r="T140" i="103" s="1"/>
  <c r="S140" i="103" s="1"/>
  <c r="R140" i="103" s="1"/>
  <c r="Q140" i="103" s="1"/>
  <c r="P140" i="103" s="1"/>
  <c r="O140" i="103" s="1"/>
  <c r="U141" i="103"/>
  <c r="T141" i="103" s="1"/>
  <c r="S141" i="103" s="1"/>
  <c r="R141" i="103" s="1"/>
  <c r="Q141" i="103" s="1"/>
  <c r="P141" i="103" s="1"/>
  <c r="O141" i="103" s="1"/>
  <c r="W141" i="103"/>
  <c r="V141" i="103" s="1"/>
  <c r="X141" i="103"/>
  <c r="X142" i="103"/>
  <c r="W142" i="103" s="1"/>
  <c r="V142" i="103" s="1"/>
  <c r="U142" i="103" s="1"/>
  <c r="T142" i="103" s="1"/>
  <c r="S142" i="103" s="1"/>
  <c r="R142" i="103" s="1"/>
  <c r="Q142" i="103" s="1"/>
  <c r="P142" i="103" s="1"/>
  <c r="O142" i="103" s="1"/>
  <c r="S143" i="103"/>
  <c r="R143" i="103" s="1"/>
  <c r="Q143" i="103" s="1"/>
  <c r="P143" i="103" s="1"/>
  <c r="O143" i="103" s="1"/>
  <c r="V143" i="103"/>
  <c r="U143" i="103" s="1"/>
  <c r="T143" i="103" s="1"/>
  <c r="W143" i="103"/>
  <c r="X143" i="103"/>
  <c r="U144" i="103"/>
  <c r="T144" i="103" s="1"/>
  <c r="S144" i="103" s="1"/>
  <c r="R144" i="103" s="1"/>
  <c r="Q144" i="103" s="1"/>
  <c r="P144" i="103" s="1"/>
  <c r="O144" i="103" s="1"/>
  <c r="V144" i="103"/>
  <c r="W144" i="103"/>
  <c r="X144" i="103"/>
  <c r="R145" i="103"/>
  <c r="Q145" i="103" s="1"/>
  <c r="P145" i="103" s="1"/>
  <c r="O145" i="103" s="1"/>
  <c r="S145" i="103"/>
  <c r="V145" i="103"/>
  <c r="U145" i="103" s="1"/>
  <c r="T145" i="103" s="1"/>
  <c r="W145" i="103"/>
  <c r="X145" i="103"/>
  <c r="V146" i="103"/>
  <c r="U146" i="103" s="1"/>
  <c r="T146" i="103" s="1"/>
  <c r="S146" i="103" s="1"/>
  <c r="R146" i="103" s="1"/>
  <c r="Q146" i="103" s="1"/>
  <c r="P146" i="103" s="1"/>
  <c r="O146" i="103" s="1"/>
  <c r="W146" i="103"/>
  <c r="X146" i="103"/>
  <c r="U147" i="103"/>
  <c r="T147" i="103" s="1"/>
  <c r="S147" i="103" s="1"/>
  <c r="R147" i="103" s="1"/>
  <c r="Q147" i="103" s="1"/>
  <c r="P147" i="103" s="1"/>
  <c r="O147" i="103" s="1"/>
  <c r="W147" i="103"/>
  <c r="V147" i="103" s="1"/>
  <c r="X147" i="103"/>
  <c r="X148" i="103"/>
  <c r="W148" i="103" s="1"/>
  <c r="V148" i="103" s="1"/>
  <c r="U148" i="103" s="1"/>
  <c r="T148" i="103" s="1"/>
  <c r="S148" i="103" s="1"/>
  <c r="R148" i="103" s="1"/>
  <c r="Q148" i="103" s="1"/>
  <c r="P148" i="103" s="1"/>
  <c r="O148" i="103" s="1"/>
  <c r="U149" i="103"/>
  <c r="T149" i="103" s="1"/>
  <c r="S149" i="103" s="1"/>
  <c r="R149" i="103" s="1"/>
  <c r="Q149" i="103" s="1"/>
  <c r="P149" i="103" s="1"/>
  <c r="O149" i="103" s="1"/>
  <c r="V149" i="103"/>
  <c r="X149" i="103"/>
  <c r="W149" i="103" s="1"/>
  <c r="W150" i="103"/>
  <c r="V150" i="103" s="1"/>
  <c r="U150" i="103" s="1"/>
  <c r="T150" i="103" s="1"/>
  <c r="S150" i="103" s="1"/>
  <c r="R150" i="103" s="1"/>
  <c r="Q150" i="103" s="1"/>
  <c r="P150" i="103" s="1"/>
  <c r="O150" i="103" s="1"/>
  <c r="X150" i="103"/>
  <c r="R151" i="103"/>
  <c r="Q151" i="103" s="1"/>
  <c r="P151" i="103" s="1"/>
  <c r="O151" i="103" s="1"/>
  <c r="U151" i="103"/>
  <c r="T151" i="103" s="1"/>
  <c r="S151" i="103" s="1"/>
  <c r="V151" i="103"/>
  <c r="W151" i="103"/>
  <c r="X151" i="103"/>
  <c r="V152" i="103"/>
  <c r="U152" i="103" s="1"/>
  <c r="T152" i="103" s="1"/>
  <c r="S152" i="103" s="1"/>
  <c r="R152" i="103" s="1"/>
  <c r="Q152" i="103" s="1"/>
  <c r="P152" i="103" s="1"/>
  <c r="O152" i="103" s="1"/>
  <c r="W152" i="103"/>
  <c r="X152" i="103"/>
  <c r="Q153" i="103"/>
  <c r="P153" i="103" s="1"/>
  <c r="O153" i="103" s="1"/>
  <c r="X153" i="103"/>
  <c r="W153" i="103" s="1"/>
  <c r="V153" i="103" s="1"/>
  <c r="U153" i="103" s="1"/>
  <c r="T153" i="103" s="1"/>
  <c r="S153" i="103" s="1"/>
  <c r="R153" i="103" s="1"/>
  <c r="W154" i="103"/>
  <c r="V154" i="103" s="1"/>
  <c r="U154" i="103" s="1"/>
  <c r="T154" i="103" s="1"/>
  <c r="S154" i="103" s="1"/>
  <c r="R154" i="103" s="1"/>
  <c r="Q154" i="103" s="1"/>
  <c r="P154" i="103" s="1"/>
  <c r="O154" i="103" s="1"/>
  <c r="X154" i="103"/>
  <c r="X155" i="103"/>
  <c r="W155" i="103" s="1"/>
  <c r="V155" i="103" s="1"/>
  <c r="U155" i="103" s="1"/>
  <c r="T155" i="103" s="1"/>
  <c r="S155" i="103" s="1"/>
  <c r="R155" i="103" s="1"/>
  <c r="Q155" i="103" s="1"/>
  <c r="P155" i="103" s="1"/>
  <c r="O155" i="103" s="1"/>
  <c r="T156" i="103"/>
  <c r="S156" i="103" s="1"/>
  <c r="R156" i="103" s="1"/>
  <c r="Q156" i="103" s="1"/>
  <c r="P156" i="103" s="1"/>
  <c r="O156" i="103" s="1"/>
  <c r="W156" i="103"/>
  <c r="V156" i="103" s="1"/>
  <c r="U156" i="103" s="1"/>
  <c r="X156" i="103"/>
  <c r="S157" i="103"/>
  <c r="R157" i="103" s="1"/>
  <c r="Q157" i="103" s="1"/>
  <c r="P157" i="103" s="1"/>
  <c r="O157" i="103" s="1"/>
  <c r="X157" i="103"/>
  <c r="W157" i="103" s="1"/>
  <c r="V157" i="103" s="1"/>
  <c r="U157" i="103" s="1"/>
  <c r="T157" i="103" s="1"/>
  <c r="W158" i="103"/>
  <c r="V158" i="103" s="1"/>
  <c r="U158" i="103" s="1"/>
  <c r="T158" i="103" s="1"/>
  <c r="S158" i="103" s="1"/>
  <c r="R158" i="103" s="1"/>
  <c r="Q158" i="103" s="1"/>
  <c r="P158" i="103" s="1"/>
  <c r="O158" i="103" s="1"/>
  <c r="X158" i="103"/>
  <c r="W159" i="103"/>
  <c r="V159" i="103" s="1"/>
  <c r="U159" i="103" s="1"/>
  <c r="T159" i="103" s="1"/>
  <c r="S159" i="103" s="1"/>
  <c r="R159" i="103" s="1"/>
  <c r="Q159" i="103" s="1"/>
  <c r="P159" i="103" s="1"/>
  <c r="O159" i="103" s="1"/>
  <c r="X159" i="103"/>
  <c r="X160" i="103"/>
  <c r="W160" i="103" s="1"/>
  <c r="V160" i="103" s="1"/>
  <c r="U160" i="103" s="1"/>
  <c r="T160" i="103" s="1"/>
  <c r="S160" i="103" s="1"/>
  <c r="R160" i="103" s="1"/>
  <c r="Q160" i="103" s="1"/>
  <c r="P160" i="103" s="1"/>
  <c r="O160" i="103" s="1"/>
  <c r="D66" i="103"/>
  <c r="D30" i="103"/>
  <c r="D42" i="103"/>
  <c r="D54" i="103"/>
  <c r="X4" i="107"/>
  <c r="W4" i="107" s="1"/>
  <c r="V4" i="107" s="1"/>
  <c r="U4" i="107" s="1"/>
  <c r="T4" i="107" s="1"/>
  <c r="S4" i="107" s="1"/>
  <c r="R4" i="107" s="1"/>
  <c r="Q4" i="107" s="1"/>
  <c r="P4" i="107" s="1"/>
  <c r="O4" i="107" s="1"/>
  <c r="D25" i="101"/>
  <c r="D50" i="107" l="1"/>
  <c r="D49" i="107"/>
  <c r="D47" i="107"/>
  <c r="D45" i="107"/>
  <c r="D39" i="107"/>
  <c r="D26" i="107"/>
  <c r="D34" i="107"/>
  <c r="X91" i="98"/>
  <c r="W91" i="98" s="1"/>
  <c r="V91" i="98" s="1"/>
  <c r="U91" i="98" s="1"/>
  <c r="T91" i="98" s="1"/>
  <c r="S91" i="98" s="1"/>
  <c r="R91" i="98" s="1"/>
  <c r="Q91" i="98" s="1"/>
  <c r="P91" i="98" s="1"/>
  <c r="O91" i="98" s="1"/>
  <c r="X90" i="98"/>
  <c r="W90" i="98"/>
  <c r="V90" i="98"/>
  <c r="U90" i="98"/>
  <c r="T90" i="98" s="1"/>
  <c r="S90" i="98" s="1"/>
  <c r="R90" i="98" s="1"/>
  <c r="Q90" i="98" s="1"/>
  <c r="P90" i="98" s="1"/>
  <c r="O90" i="98" s="1"/>
  <c r="D90" i="98"/>
  <c r="X89" i="98"/>
  <c r="W89" i="98" s="1"/>
  <c r="V89" i="98" s="1"/>
  <c r="U89" i="98" s="1"/>
  <c r="T89" i="98" s="1"/>
  <c r="S89" i="98" s="1"/>
  <c r="R89" i="98" s="1"/>
  <c r="Q89" i="98" s="1"/>
  <c r="P89" i="98" s="1"/>
  <c r="O89" i="98" s="1"/>
  <c r="X91" i="97"/>
  <c r="W91" i="97" s="1"/>
  <c r="V91" i="97" s="1"/>
  <c r="U91" i="97" s="1"/>
  <c r="T91" i="97" s="1"/>
  <c r="S91" i="97" s="1"/>
  <c r="R91" i="97" s="1"/>
  <c r="Q91" i="97" s="1"/>
  <c r="P91" i="97" s="1"/>
  <c r="O91" i="97" s="1"/>
  <c r="X90" i="97"/>
  <c r="W90" i="97"/>
  <c r="V90" i="97"/>
  <c r="U90" i="97" s="1"/>
  <c r="T90" i="97" s="1"/>
  <c r="S90" i="97" s="1"/>
  <c r="R90" i="97" s="1"/>
  <c r="Q90" i="97" s="1"/>
  <c r="P90" i="97" s="1"/>
  <c r="O90" i="97" s="1"/>
  <c r="D90" i="97"/>
  <c r="X89" i="97"/>
  <c r="W89" i="97" s="1"/>
  <c r="V89" i="97" s="1"/>
  <c r="U89" i="97" s="1"/>
  <c r="T89" i="97" s="1"/>
  <c r="S89" i="97" s="1"/>
  <c r="R89" i="97" s="1"/>
  <c r="Q89" i="97" s="1"/>
  <c r="P89" i="97" s="1"/>
  <c r="O89" i="97" s="1"/>
  <c r="D67" i="96"/>
  <c r="X89" i="95"/>
  <c r="W89" i="95" s="1"/>
  <c r="V89" i="95" s="1"/>
  <c r="U89" i="95" s="1"/>
  <c r="T89" i="95" s="1"/>
  <c r="S89" i="95" s="1"/>
  <c r="R89" i="95" s="1"/>
  <c r="Q89" i="95" s="1"/>
  <c r="P89" i="95" s="1"/>
  <c r="O89" i="95" s="1"/>
  <c r="X91" i="95"/>
  <c r="W91" i="95"/>
  <c r="V91" i="95" s="1"/>
  <c r="U91" i="95" s="1"/>
  <c r="T91" i="95" s="1"/>
  <c r="S91" i="95" s="1"/>
  <c r="R91" i="95" s="1"/>
  <c r="Q91" i="95" s="1"/>
  <c r="P91" i="95" s="1"/>
  <c r="O91" i="95" s="1"/>
  <c r="X90" i="95"/>
  <c r="W90" i="95" s="1"/>
  <c r="V90" i="95" s="1"/>
  <c r="U90" i="95" s="1"/>
  <c r="T90" i="95" s="1"/>
  <c r="S90" i="95" s="1"/>
  <c r="R90" i="95" s="1"/>
  <c r="Q90" i="95" s="1"/>
  <c r="P90" i="95" s="1"/>
  <c r="O90" i="95" s="1"/>
  <c r="D90" i="95"/>
  <c r="D46" i="100"/>
  <c r="B10" i="102"/>
  <c r="B10" i="101"/>
  <c r="X113" i="106"/>
  <c r="W113" i="106" s="1"/>
  <c r="V113" i="106" s="1"/>
  <c r="U113" i="106" s="1"/>
  <c r="T113" i="106" s="1"/>
  <c r="S113" i="106" s="1"/>
  <c r="R113" i="106" s="1"/>
  <c r="Q113" i="106" s="1"/>
  <c r="P113" i="106" s="1"/>
  <c r="O113" i="106" s="1"/>
  <c r="D113" i="106"/>
  <c r="X105" i="106"/>
  <c r="W105" i="106" s="1"/>
  <c r="V105" i="106" s="1"/>
  <c r="U105" i="106" s="1"/>
  <c r="T105" i="106" s="1"/>
  <c r="S105" i="106" s="1"/>
  <c r="R105" i="106" s="1"/>
  <c r="Q105" i="106" s="1"/>
  <c r="P105" i="106" s="1"/>
  <c r="O105" i="106" s="1"/>
  <c r="D105" i="106"/>
  <c r="X93" i="106"/>
  <c r="W93" i="106" s="1"/>
  <c r="V93" i="106" s="1"/>
  <c r="U93" i="106" s="1"/>
  <c r="T93" i="106" s="1"/>
  <c r="S93" i="106" s="1"/>
  <c r="R93" i="106" s="1"/>
  <c r="Q93" i="106" s="1"/>
  <c r="P93" i="106" s="1"/>
  <c r="O93" i="106" s="1"/>
  <c r="D93" i="106"/>
  <c r="X81" i="106"/>
  <c r="W81" i="106" s="1"/>
  <c r="V81" i="106" s="1"/>
  <c r="U81" i="106" s="1"/>
  <c r="T81" i="106" s="1"/>
  <c r="S81" i="106" s="1"/>
  <c r="R81" i="106" s="1"/>
  <c r="Q81" i="106" s="1"/>
  <c r="P81" i="106" s="1"/>
  <c r="O81" i="106" s="1"/>
  <c r="D81" i="106"/>
  <c r="X69" i="106"/>
  <c r="W69" i="106" s="1"/>
  <c r="V69" i="106" s="1"/>
  <c r="U69" i="106" s="1"/>
  <c r="T69" i="106" s="1"/>
  <c r="S69" i="106" s="1"/>
  <c r="R69" i="106" s="1"/>
  <c r="Q69" i="106" s="1"/>
  <c r="P69" i="106" s="1"/>
  <c r="O69" i="106" s="1"/>
  <c r="D69" i="106"/>
  <c r="X57" i="106"/>
  <c r="W57" i="106" s="1"/>
  <c r="V57" i="106" s="1"/>
  <c r="U57" i="106" s="1"/>
  <c r="T57" i="106" s="1"/>
  <c r="S57" i="106" s="1"/>
  <c r="R57" i="106" s="1"/>
  <c r="Q57" i="106" s="1"/>
  <c r="P57" i="106" s="1"/>
  <c r="O57" i="106" s="1"/>
  <c r="D57" i="106"/>
  <c r="X47" i="106"/>
  <c r="W47" i="106" s="1"/>
  <c r="V47" i="106" s="1"/>
  <c r="U47" i="106" s="1"/>
  <c r="T47" i="106" s="1"/>
  <c r="S47" i="106" s="1"/>
  <c r="R47" i="106" s="1"/>
  <c r="Q47" i="106" s="1"/>
  <c r="P47" i="106" s="1"/>
  <c r="O47" i="106" s="1"/>
  <c r="D47" i="106"/>
  <c r="X37" i="106"/>
  <c r="W37" i="106" s="1"/>
  <c r="V37" i="106" s="1"/>
  <c r="U37" i="106" s="1"/>
  <c r="T37" i="106" s="1"/>
  <c r="S37" i="106" s="1"/>
  <c r="R37" i="106" s="1"/>
  <c r="Q37" i="106" s="1"/>
  <c r="P37" i="106" s="1"/>
  <c r="O37" i="106" s="1"/>
  <c r="D37" i="106"/>
  <c r="D76" i="103"/>
  <c r="D77" i="103"/>
  <c r="D67" i="103"/>
  <c r="D55" i="103"/>
  <c r="D43" i="103"/>
  <c r="D31" i="103"/>
  <c r="X58" i="106"/>
  <c r="W58" i="106" s="1"/>
  <c r="V58" i="106" s="1"/>
  <c r="U58" i="106" s="1"/>
  <c r="T58" i="106" s="1"/>
  <c r="S58" i="106" s="1"/>
  <c r="R58" i="106" s="1"/>
  <c r="Q58" i="106" s="1"/>
  <c r="P58" i="106" s="1"/>
  <c r="O58" i="106" s="1"/>
  <c r="D58" i="106"/>
  <c r="X55" i="106"/>
  <c r="W55" i="106" s="1"/>
  <c r="V55" i="106" s="1"/>
  <c r="U55" i="106" s="1"/>
  <c r="T55" i="106" s="1"/>
  <c r="S55" i="106" s="1"/>
  <c r="R55" i="106" s="1"/>
  <c r="Q55" i="106" s="1"/>
  <c r="P55" i="106" s="1"/>
  <c r="O55" i="106" s="1"/>
  <c r="D55" i="106"/>
  <c r="X54" i="106"/>
  <c r="W54" i="106" s="1"/>
  <c r="V54" i="106" s="1"/>
  <c r="U54" i="106" s="1"/>
  <c r="T54" i="106" s="1"/>
  <c r="S54" i="106" s="1"/>
  <c r="R54" i="106" s="1"/>
  <c r="Q54" i="106" s="1"/>
  <c r="P54" i="106" s="1"/>
  <c r="O54" i="106" s="1"/>
  <c r="D54" i="106"/>
  <c r="X53" i="106"/>
  <c r="W53" i="106" s="1"/>
  <c r="V53" i="106" s="1"/>
  <c r="U53" i="106" s="1"/>
  <c r="T53" i="106" s="1"/>
  <c r="S53" i="106" s="1"/>
  <c r="R53" i="106" s="1"/>
  <c r="Q53" i="106" s="1"/>
  <c r="P53" i="106" s="1"/>
  <c r="O53" i="106" s="1"/>
  <c r="X52" i="106"/>
  <c r="W52" i="106" s="1"/>
  <c r="V52" i="106" s="1"/>
  <c r="U52" i="106" s="1"/>
  <c r="T52" i="106" s="1"/>
  <c r="S52" i="106" s="1"/>
  <c r="R52" i="106" s="1"/>
  <c r="Q52" i="106" s="1"/>
  <c r="P52" i="106" s="1"/>
  <c r="O52" i="106" s="1"/>
  <c r="D52" i="106"/>
  <c r="X51" i="106"/>
  <c r="W51" i="106" s="1"/>
  <c r="V51" i="106" s="1"/>
  <c r="U51" i="106" s="1"/>
  <c r="T51" i="106" s="1"/>
  <c r="S51" i="106" s="1"/>
  <c r="R51" i="106" s="1"/>
  <c r="Q51" i="106" s="1"/>
  <c r="P51" i="106" s="1"/>
  <c r="O51" i="106" s="1"/>
  <c r="X50" i="106"/>
  <c r="W50" i="106" s="1"/>
  <c r="V50" i="106" s="1"/>
  <c r="U50" i="106" s="1"/>
  <c r="T50" i="106" s="1"/>
  <c r="S50" i="106" s="1"/>
  <c r="R50" i="106" s="1"/>
  <c r="Q50" i="106" s="1"/>
  <c r="P50" i="106" s="1"/>
  <c r="O50" i="106" s="1"/>
  <c r="D50" i="106"/>
  <c r="X49" i="106"/>
  <c r="W49" i="106" s="1"/>
  <c r="V49" i="106" s="1"/>
  <c r="U49" i="106" s="1"/>
  <c r="T49" i="106" s="1"/>
  <c r="S49" i="106" s="1"/>
  <c r="R49" i="106" s="1"/>
  <c r="Q49" i="106" s="1"/>
  <c r="P49" i="106" s="1"/>
  <c r="O49" i="106" s="1"/>
  <c r="X48" i="106"/>
  <c r="W48" i="106" s="1"/>
  <c r="V48" i="106" s="1"/>
  <c r="U48" i="106" s="1"/>
  <c r="T48" i="106" s="1"/>
  <c r="S48" i="106" s="1"/>
  <c r="R48" i="106" s="1"/>
  <c r="Q48" i="106" s="1"/>
  <c r="P48" i="106" s="1"/>
  <c r="O48" i="106" s="1"/>
  <c r="D48" i="106"/>
  <c r="X45" i="106"/>
  <c r="W45" i="106" s="1"/>
  <c r="V45" i="106" s="1"/>
  <c r="U45" i="106" s="1"/>
  <c r="T45" i="106" s="1"/>
  <c r="S45" i="106" s="1"/>
  <c r="R45" i="106" s="1"/>
  <c r="Q45" i="106" s="1"/>
  <c r="P45" i="106" s="1"/>
  <c r="O45" i="106" s="1"/>
  <c r="D45" i="106"/>
  <c r="X44" i="106"/>
  <c r="W44" i="106" s="1"/>
  <c r="V44" i="106" s="1"/>
  <c r="U44" i="106" s="1"/>
  <c r="T44" i="106" s="1"/>
  <c r="S44" i="106" s="1"/>
  <c r="R44" i="106" s="1"/>
  <c r="Q44" i="106" s="1"/>
  <c r="P44" i="106" s="1"/>
  <c r="O44" i="106" s="1"/>
  <c r="D44" i="106"/>
  <c r="X43" i="106"/>
  <c r="W43" i="106" s="1"/>
  <c r="V43" i="106" s="1"/>
  <c r="U43" i="106" s="1"/>
  <c r="T43" i="106" s="1"/>
  <c r="S43" i="106" s="1"/>
  <c r="R43" i="106" s="1"/>
  <c r="Q43" i="106" s="1"/>
  <c r="P43" i="106" s="1"/>
  <c r="O43" i="106" s="1"/>
  <c r="X42" i="106"/>
  <c r="W42" i="106" s="1"/>
  <c r="V42" i="106" s="1"/>
  <c r="U42" i="106" s="1"/>
  <c r="T42" i="106" s="1"/>
  <c r="S42" i="106" s="1"/>
  <c r="R42" i="106" s="1"/>
  <c r="Q42" i="106" s="1"/>
  <c r="P42" i="106" s="1"/>
  <c r="O42" i="106" s="1"/>
  <c r="D42" i="106"/>
  <c r="X41" i="106"/>
  <c r="W41" i="106" s="1"/>
  <c r="V41" i="106" s="1"/>
  <c r="U41" i="106" s="1"/>
  <c r="T41" i="106" s="1"/>
  <c r="S41" i="106" s="1"/>
  <c r="R41" i="106" s="1"/>
  <c r="Q41" i="106" s="1"/>
  <c r="P41" i="106" s="1"/>
  <c r="O41" i="106" s="1"/>
  <c r="X40" i="106"/>
  <c r="W40" i="106" s="1"/>
  <c r="V40" i="106" s="1"/>
  <c r="U40" i="106" s="1"/>
  <c r="T40" i="106" s="1"/>
  <c r="S40" i="106" s="1"/>
  <c r="R40" i="106" s="1"/>
  <c r="Q40" i="106" s="1"/>
  <c r="P40" i="106" s="1"/>
  <c r="O40" i="106" s="1"/>
  <c r="D40" i="106"/>
  <c r="X39" i="106"/>
  <c r="W39" i="106" s="1"/>
  <c r="V39" i="106" s="1"/>
  <c r="U39" i="106" s="1"/>
  <c r="T39" i="106" s="1"/>
  <c r="S39" i="106" s="1"/>
  <c r="R39" i="106" s="1"/>
  <c r="Q39" i="106" s="1"/>
  <c r="P39" i="106" s="1"/>
  <c r="O39" i="106" s="1"/>
  <c r="X31" i="106"/>
  <c r="W31" i="106" s="1"/>
  <c r="V31" i="106" s="1"/>
  <c r="U31" i="106" s="1"/>
  <c r="T31" i="106" s="1"/>
  <c r="X32" i="106"/>
  <c r="W32" i="106" s="1"/>
  <c r="V32" i="106" s="1"/>
  <c r="U32" i="106" s="1"/>
  <c r="T32" i="106" s="1"/>
  <c r="X33" i="106"/>
  <c r="W33" i="106" s="1"/>
  <c r="V33" i="106" s="1"/>
  <c r="U33" i="106" s="1"/>
  <c r="T33" i="106" s="1"/>
  <c r="X34" i="106"/>
  <c r="W34" i="106" s="1"/>
  <c r="V34" i="106" s="1"/>
  <c r="U34" i="106" s="1"/>
  <c r="T34" i="106" s="1"/>
  <c r="X35" i="106"/>
  <c r="W35" i="106" s="1"/>
  <c r="V35" i="106" s="1"/>
  <c r="U35" i="106" s="1"/>
  <c r="T35" i="106" s="1"/>
  <c r="X38" i="106"/>
  <c r="W38" i="106" s="1"/>
  <c r="V38" i="106" s="1"/>
  <c r="U38" i="106" s="1"/>
  <c r="T38" i="106" s="1"/>
  <c r="X59" i="106"/>
  <c r="W59" i="106" s="1"/>
  <c r="V59" i="106" s="1"/>
  <c r="U59" i="106" s="1"/>
  <c r="T59" i="106" s="1"/>
  <c r="X60" i="106"/>
  <c r="W60" i="106" s="1"/>
  <c r="V60" i="106" s="1"/>
  <c r="U60" i="106" s="1"/>
  <c r="T60" i="106" s="1"/>
  <c r="X61" i="106"/>
  <c r="W61" i="106" s="1"/>
  <c r="V61" i="106" s="1"/>
  <c r="U61" i="106" s="1"/>
  <c r="T61" i="106" s="1"/>
  <c r="X62" i="106"/>
  <c r="W62" i="106" s="1"/>
  <c r="V62" i="106" s="1"/>
  <c r="U62" i="106" s="1"/>
  <c r="T62" i="106" s="1"/>
  <c r="X63" i="106"/>
  <c r="W63" i="106" s="1"/>
  <c r="V63" i="106" s="1"/>
  <c r="U63" i="106" s="1"/>
  <c r="T63" i="106" s="1"/>
  <c r="X64" i="106"/>
  <c r="W64" i="106" s="1"/>
  <c r="V64" i="106" s="1"/>
  <c r="U64" i="106" s="1"/>
  <c r="T64" i="106" s="1"/>
  <c r="X65" i="106"/>
  <c r="W65" i="106" s="1"/>
  <c r="V65" i="106" s="1"/>
  <c r="U65" i="106" s="1"/>
  <c r="T65" i="106" s="1"/>
  <c r="X66" i="106"/>
  <c r="W66" i="106" s="1"/>
  <c r="V66" i="106" s="1"/>
  <c r="U66" i="106" s="1"/>
  <c r="T66" i="106" s="1"/>
  <c r="X67" i="106"/>
  <c r="W67" i="106" s="1"/>
  <c r="V67" i="106" s="1"/>
  <c r="U67" i="106" s="1"/>
  <c r="T67" i="106" s="1"/>
  <c r="X70" i="106"/>
  <c r="W70" i="106" s="1"/>
  <c r="V70" i="106" s="1"/>
  <c r="U70" i="106" s="1"/>
  <c r="T70" i="106" s="1"/>
  <c r="X71" i="106"/>
  <c r="W71" i="106" s="1"/>
  <c r="V71" i="106" s="1"/>
  <c r="U71" i="106" s="1"/>
  <c r="T71" i="106" s="1"/>
  <c r="X72" i="106"/>
  <c r="W72" i="106" s="1"/>
  <c r="V72" i="106" s="1"/>
  <c r="U72" i="106" s="1"/>
  <c r="T72" i="106" s="1"/>
  <c r="X73" i="106"/>
  <c r="W73" i="106" s="1"/>
  <c r="V73" i="106" s="1"/>
  <c r="U73" i="106" s="1"/>
  <c r="T73" i="106" s="1"/>
  <c r="X74" i="106"/>
  <c r="W74" i="106" s="1"/>
  <c r="V74" i="106" s="1"/>
  <c r="U74" i="106" s="1"/>
  <c r="T74" i="106" s="1"/>
  <c r="X75" i="106"/>
  <c r="W75" i="106" s="1"/>
  <c r="V75" i="106" s="1"/>
  <c r="U75" i="106" s="1"/>
  <c r="T75" i="106" s="1"/>
  <c r="X76" i="106"/>
  <c r="W76" i="106" s="1"/>
  <c r="V76" i="106" s="1"/>
  <c r="U76" i="106" s="1"/>
  <c r="T76" i="106" s="1"/>
  <c r="X77" i="106"/>
  <c r="W77" i="106" s="1"/>
  <c r="V77" i="106" s="1"/>
  <c r="U77" i="106" s="1"/>
  <c r="T77" i="106" s="1"/>
  <c r="X78" i="106"/>
  <c r="W78" i="106" s="1"/>
  <c r="V78" i="106" s="1"/>
  <c r="U78" i="106" s="1"/>
  <c r="T78" i="106" s="1"/>
  <c r="X79" i="106"/>
  <c r="W79" i="106" s="1"/>
  <c r="V79" i="106" s="1"/>
  <c r="U79" i="106" s="1"/>
  <c r="T79" i="106" s="1"/>
  <c r="X82" i="106"/>
  <c r="W82" i="106" s="1"/>
  <c r="V82" i="106" s="1"/>
  <c r="U82" i="106" s="1"/>
  <c r="T82" i="106" s="1"/>
  <c r="X83" i="106"/>
  <c r="W83" i="106" s="1"/>
  <c r="V83" i="106" s="1"/>
  <c r="U83" i="106" s="1"/>
  <c r="T83" i="106" s="1"/>
  <c r="X84" i="106"/>
  <c r="W84" i="106" s="1"/>
  <c r="V84" i="106" s="1"/>
  <c r="U84" i="106" s="1"/>
  <c r="T84" i="106" s="1"/>
  <c r="X85" i="106"/>
  <c r="W85" i="106" s="1"/>
  <c r="V85" i="106" s="1"/>
  <c r="U85" i="106" s="1"/>
  <c r="T85" i="106" s="1"/>
  <c r="X86" i="106"/>
  <c r="W86" i="106" s="1"/>
  <c r="V86" i="106" s="1"/>
  <c r="U86" i="106" s="1"/>
  <c r="T86" i="106" s="1"/>
  <c r="X87" i="106"/>
  <c r="W87" i="106" s="1"/>
  <c r="V87" i="106" s="1"/>
  <c r="U87" i="106" s="1"/>
  <c r="T87" i="106" s="1"/>
  <c r="X88" i="106"/>
  <c r="W88" i="106" s="1"/>
  <c r="V88" i="106" s="1"/>
  <c r="U88" i="106" s="1"/>
  <c r="T88" i="106" s="1"/>
  <c r="X89" i="106"/>
  <c r="W89" i="106" s="1"/>
  <c r="V89" i="106" s="1"/>
  <c r="U89" i="106" s="1"/>
  <c r="T89" i="106" s="1"/>
  <c r="X90" i="106"/>
  <c r="W90" i="106" s="1"/>
  <c r="V90" i="106" s="1"/>
  <c r="U90" i="106" s="1"/>
  <c r="T90" i="106" s="1"/>
  <c r="X91" i="106"/>
  <c r="W91" i="106" s="1"/>
  <c r="V91" i="106" s="1"/>
  <c r="U91" i="106" s="1"/>
  <c r="T91" i="106" s="1"/>
  <c r="X94" i="106"/>
  <c r="W94" i="106" s="1"/>
  <c r="V94" i="106" s="1"/>
  <c r="U94" i="106" s="1"/>
  <c r="T94" i="106" s="1"/>
  <c r="X95" i="106"/>
  <c r="W95" i="106" s="1"/>
  <c r="V95" i="106" s="1"/>
  <c r="U95" i="106" s="1"/>
  <c r="T95" i="106" s="1"/>
  <c r="X96" i="106"/>
  <c r="W96" i="106" s="1"/>
  <c r="V96" i="106" s="1"/>
  <c r="U96" i="106" s="1"/>
  <c r="T96" i="106" s="1"/>
  <c r="X97" i="106"/>
  <c r="W97" i="106" s="1"/>
  <c r="V97" i="106" s="1"/>
  <c r="U97" i="106" s="1"/>
  <c r="T97" i="106" s="1"/>
  <c r="X98" i="106"/>
  <c r="W98" i="106" s="1"/>
  <c r="V98" i="106" s="1"/>
  <c r="U98" i="106" s="1"/>
  <c r="T98" i="106" s="1"/>
  <c r="X99" i="106"/>
  <c r="W99" i="106" s="1"/>
  <c r="V99" i="106" s="1"/>
  <c r="U99" i="106" s="1"/>
  <c r="T99" i="106" s="1"/>
  <c r="X100" i="106"/>
  <c r="W100" i="106" s="1"/>
  <c r="V100" i="106" s="1"/>
  <c r="U100" i="106" s="1"/>
  <c r="T100" i="106" s="1"/>
  <c r="X101" i="106"/>
  <c r="W101" i="106" s="1"/>
  <c r="V101" i="106" s="1"/>
  <c r="U101" i="106" s="1"/>
  <c r="T101" i="106" s="1"/>
  <c r="X102" i="106"/>
  <c r="W102" i="106" s="1"/>
  <c r="V102" i="106" s="1"/>
  <c r="U102" i="106" s="1"/>
  <c r="T102" i="106" s="1"/>
  <c r="X103" i="106"/>
  <c r="W103" i="106" s="1"/>
  <c r="V103" i="106" s="1"/>
  <c r="U103" i="106" s="1"/>
  <c r="T103" i="106" s="1"/>
  <c r="X31" i="108"/>
  <c r="W31" i="108" s="1"/>
  <c r="V31" i="108" s="1"/>
  <c r="U31" i="108" s="1"/>
  <c r="T31" i="108" s="1"/>
  <c r="S31" i="108" s="1"/>
  <c r="R31" i="108" s="1"/>
  <c r="Q31" i="108" s="1"/>
  <c r="P31" i="108" s="1"/>
  <c r="O31" i="108" s="1"/>
  <c r="D31" i="108"/>
  <c r="D27" i="102"/>
  <c r="D52" i="109" l="1"/>
  <c r="D41" i="109"/>
  <c r="D30" i="109"/>
  <c r="X29" i="109"/>
  <c r="W29" i="109"/>
  <c r="V29" i="109" s="1"/>
  <c r="U29" i="109" s="1"/>
  <c r="T29" i="109" s="1"/>
  <c r="S29" i="109" s="1"/>
  <c r="R29" i="109" s="1"/>
  <c r="Q29" i="109" s="1"/>
  <c r="P29" i="109" s="1"/>
  <c r="O29" i="109" s="1"/>
  <c r="D39" i="108"/>
  <c r="X26" i="102" l="1"/>
  <c r="W26" i="102" s="1"/>
  <c r="V26" i="102" s="1"/>
  <c r="U26" i="102" s="1"/>
  <c r="T26" i="102" s="1"/>
  <c r="S26" i="102" s="1"/>
  <c r="R26" i="102" s="1"/>
  <c r="Q26" i="102" s="1"/>
  <c r="P26" i="102" s="1"/>
  <c r="O26" i="102" s="1"/>
  <c r="X25" i="102"/>
  <c r="W25" i="102" s="1"/>
  <c r="V25" i="102" s="1"/>
  <c r="U25" i="102" s="1"/>
  <c r="T25" i="102" s="1"/>
  <c r="S25" i="102" s="1"/>
  <c r="R25" i="102" s="1"/>
  <c r="Q25" i="102" s="1"/>
  <c r="P25" i="102" s="1"/>
  <c r="O25" i="102" s="1"/>
  <c r="D25" i="102"/>
  <c r="C12" i="16"/>
  <c r="C13" i="16"/>
  <c r="X27" i="109"/>
  <c r="W27" i="109" s="1"/>
  <c r="V27" i="109" s="1"/>
  <c r="U27" i="109" s="1"/>
  <c r="T27" i="109" s="1"/>
  <c r="S27" i="109" s="1"/>
  <c r="R27" i="109" s="1"/>
  <c r="Q27" i="109" s="1"/>
  <c r="P27" i="109" s="1"/>
  <c r="O27" i="109" s="1"/>
  <c r="X26" i="109"/>
  <c r="W26" i="109" s="1"/>
  <c r="V26" i="109" s="1"/>
  <c r="U26" i="109" s="1"/>
  <c r="T26" i="109" s="1"/>
  <c r="S26" i="109" s="1"/>
  <c r="R26" i="109" s="1"/>
  <c r="Q26" i="109" s="1"/>
  <c r="P26" i="109" s="1"/>
  <c r="O26" i="109" s="1"/>
  <c r="X25" i="109"/>
  <c r="W25" i="109" s="1"/>
  <c r="V25" i="109" s="1"/>
  <c r="U25" i="109" s="1"/>
  <c r="T25" i="109" s="1"/>
  <c r="S25" i="109" s="1"/>
  <c r="R25" i="109" s="1"/>
  <c r="Q25" i="109" s="1"/>
  <c r="P25" i="109" s="1"/>
  <c r="O25" i="109" s="1"/>
  <c r="X24" i="109"/>
  <c r="W24" i="109" s="1"/>
  <c r="V24" i="109" s="1"/>
  <c r="U24" i="109" s="1"/>
  <c r="T24" i="109" s="1"/>
  <c r="S24" i="109" s="1"/>
  <c r="R24" i="109" s="1"/>
  <c r="Q24" i="109" s="1"/>
  <c r="P24" i="109" s="1"/>
  <c r="O24" i="109" s="1"/>
  <c r="X23" i="109"/>
  <c r="W23" i="109" s="1"/>
  <c r="V23" i="109" s="1"/>
  <c r="U23" i="109" s="1"/>
  <c r="T23" i="109" s="1"/>
  <c r="S23" i="109" s="1"/>
  <c r="R23" i="109" s="1"/>
  <c r="Q23" i="109" s="1"/>
  <c r="P23" i="109" s="1"/>
  <c r="O23" i="109" s="1"/>
  <c r="X22" i="109"/>
  <c r="W22" i="109" s="1"/>
  <c r="V22" i="109" s="1"/>
  <c r="U22" i="109" s="1"/>
  <c r="T22" i="109" s="1"/>
  <c r="S22" i="109" s="1"/>
  <c r="R22" i="109" s="1"/>
  <c r="Q22" i="109" s="1"/>
  <c r="P22" i="109" s="1"/>
  <c r="O22" i="109" s="1"/>
  <c r="X21" i="109"/>
  <c r="W21" i="109" s="1"/>
  <c r="V21" i="109" s="1"/>
  <c r="U21" i="109" s="1"/>
  <c r="T21" i="109" s="1"/>
  <c r="S21" i="109" s="1"/>
  <c r="R21" i="109" s="1"/>
  <c r="Q21" i="109" s="1"/>
  <c r="P21" i="109" s="1"/>
  <c r="O21" i="109" s="1"/>
  <c r="X20" i="109"/>
  <c r="W20" i="109" s="1"/>
  <c r="V20" i="109" s="1"/>
  <c r="U20" i="109" s="1"/>
  <c r="T20" i="109" s="1"/>
  <c r="S20" i="109" s="1"/>
  <c r="R20" i="109" s="1"/>
  <c r="Q20" i="109" s="1"/>
  <c r="P20" i="109" s="1"/>
  <c r="O20" i="109" s="1"/>
  <c r="X19" i="109"/>
  <c r="W19" i="109" s="1"/>
  <c r="V19" i="109" s="1"/>
  <c r="U19" i="109" s="1"/>
  <c r="T19" i="109" s="1"/>
  <c r="S19" i="109" s="1"/>
  <c r="R19" i="109" s="1"/>
  <c r="Q19" i="109" s="1"/>
  <c r="P19" i="109" s="1"/>
  <c r="O19" i="109" s="1"/>
  <c r="X18" i="109"/>
  <c r="W18" i="109" s="1"/>
  <c r="V18" i="109" s="1"/>
  <c r="U18" i="109" s="1"/>
  <c r="T18" i="109" s="1"/>
  <c r="S18" i="109" s="1"/>
  <c r="R18" i="109" s="1"/>
  <c r="Q18" i="109" s="1"/>
  <c r="P18" i="109" s="1"/>
  <c r="O18" i="109" s="1"/>
  <c r="X17" i="109"/>
  <c r="W17" i="109" s="1"/>
  <c r="V17" i="109" s="1"/>
  <c r="U17" i="109" s="1"/>
  <c r="T17" i="109" s="1"/>
  <c r="S17" i="109" s="1"/>
  <c r="R17" i="109" s="1"/>
  <c r="Q17" i="109" s="1"/>
  <c r="P17" i="109" s="1"/>
  <c r="O17" i="109" s="1"/>
  <c r="X16" i="109"/>
  <c r="W16" i="109" s="1"/>
  <c r="V16" i="109" s="1"/>
  <c r="U16" i="109" s="1"/>
  <c r="T16" i="109" s="1"/>
  <c r="S16" i="109" s="1"/>
  <c r="R16" i="109" s="1"/>
  <c r="Q16" i="109" s="1"/>
  <c r="P16" i="109" s="1"/>
  <c r="O16" i="109" s="1"/>
  <c r="X15" i="109"/>
  <c r="W15" i="109" s="1"/>
  <c r="V15" i="109" s="1"/>
  <c r="U15" i="109" s="1"/>
  <c r="T15" i="109" s="1"/>
  <c r="S15" i="109" s="1"/>
  <c r="R15" i="109" s="1"/>
  <c r="Q15" i="109" s="1"/>
  <c r="P15" i="109" s="1"/>
  <c r="O15" i="109" s="1"/>
  <c r="X14" i="109"/>
  <c r="W14" i="109" s="1"/>
  <c r="V14" i="109" s="1"/>
  <c r="U14" i="109" s="1"/>
  <c r="T14" i="109" s="1"/>
  <c r="S14" i="109" s="1"/>
  <c r="R14" i="109" s="1"/>
  <c r="Q14" i="109" s="1"/>
  <c r="P14" i="109" s="1"/>
  <c r="O14" i="109" s="1"/>
  <c r="X13" i="109"/>
  <c r="W13" i="109" s="1"/>
  <c r="V13" i="109" s="1"/>
  <c r="U13" i="109" s="1"/>
  <c r="T13" i="109" s="1"/>
  <c r="S13" i="109" s="1"/>
  <c r="R13" i="109" s="1"/>
  <c r="Q13" i="109" s="1"/>
  <c r="P13" i="109" s="1"/>
  <c r="O13" i="109" s="1"/>
  <c r="X12" i="109"/>
  <c r="W12" i="109" s="1"/>
  <c r="V12" i="109" s="1"/>
  <c r="U12" i="109" s="1"/>
  <c r="T12" i="109" s="1"/>
  <c r="S12" i="109" s="1"/>
  <c r="R12" i="109" s="1"/>
  <c r="Q12" i="109" s="1"/>
  <c r="P12" i="109" s="1"/>
  <c r="O12" i="109" s="1"/>
  <c r="X11" i="109"/>
  <c r="W11" i="109"/>
  <c r="V11" i="109" s="1"/>
  <c r="U11" i="109" s="1"/>
  <c r="T11" i="109" s="1"/>
  <c r="S11" i="109" s="1"/>
  <c r="R11" i="109" s="1"/>
  <c r="Q11" i="109" s="1"/>
  <c r="P11" i="109" s="1"/>
  <c r="O11" i="109" s="1"/>
  <c r="X10" i="109"/>
  <c r="W10" i="109" s="1"/>
  <c r="V10" i="109" s="1"/>
  <c r="U10" i="109" s="1"/>
  <c r="T10" i="109" s="1"/>
  <c r="S10" i="109" s="1"/>
  <c r="R10" i="109" s="1"/>
  <c r="Q10" i="109" s="1"/>
  <c r="P10" i="109" s="1"/>
  <c r="O10" i="109" s="1"/>
  <c r="X9" i="109"/>
  <c r="W9" i="109" s="1"/>
  <c r="V9" i="109" s="1"/>
  <c r="U9" i="109" s="1"/>
  <c r="T9" i="109" s="1"/>
  <c r="S9" i="109" s="1"/>
  <c r="R9" i="109" s="1"/>
  <c r="Q9" i="109" s="1"/>
  <c r="P9" i="109" s="1"/>
  <c r="O9" i="109" s="1"/>
  <c r="X8" i="109"/>
  <c r="W8" i="109" s="1"/>
  <c r="V8" i="109" s="1"/>
  <c r="U8" i="109" s="1"/>
  <c r="T8" i="109" s="1"/>
  <c r="S8" i="109" s="1"/>
  <c r="R8" i="109" s="1"/>
  <c r="Q8" i="109" s="1"/>
  <c r="P8" i="109" s="1"/>
  <c r="O8" i="109" s="1"/>
  <c r="X7" i="109"/>
  <c r="W7" i="109" s="1"/>
  <c r="V7" i="109" s="1"/>
  <c r="U7" i="109" s="1"/>
  <c r="T7" i="109" s="1"/>
  <c r="S7" i="109" s="1"/>
  <c r="R7" i="109" s="1"/>
  <c r="Q7" i="109" s="1"/>
  <c r="P7" i="109" s="1"/>
  <c r="O7" i="109" s="1"/>
  <c r="X6" i="109"/>
  <c r="W6" i="109" s="1"/>
  <c r="V6" i="109" s="1"/>
  <c r="U6" i="109" s="1"/>
  <c r="T6" i="109" s="1"/>
  <c r="S6" i="109" s="1"/>
  <c r="R6" i="109" s="1"/>
  <c r="Q6" i="109" s="1"/>
  <c r="P6" i="109" s="1"/>
  <c r="O6" i="109" s="1"/>
  <c r="X5" i="109"/>
  <c r="W5" i="109" s="1"/>
  <c r="V5" i="109" s="1"/>
  <c r="U5" i="109" s="1"/>
  <c r="T5" i="109" s="1"/>
  <c r="S5" i="109" s="1"/>
  <c r="R5" i="109" s="1"/>
  <c r="Q5" i="109" s="1"/>
  <c r="P5" i="109" s="1"/>
  <c r="O5" i="109" s="1"/>
  <c r="X4" i="109"/>
  <c r="W4" i="109" s="1"/>
  <c r="V4" i="109" s="1"/>
  <c r="U4" i="109" s="1"/>
  <c r="T4" i="109" s="1"/>
  <c r="S4" i="109" s="1"/>
  <c r="R4" i="109" s="1"/>
  <c r="Q4" i="109" s="1"/>
  <c r="P4" i="109" s="1"/>
  <c r="O4" i="109" s="1"/>
  <c r="X213" i="106"/>
  <c r="W213" i="106" s="1"/>
  <c r="V213" i="106" s="1"/>
  <c r="U213" i="106" s="1"/>
  <c r="T213" i="106" s="1"/>
  <c r="S213" i="106" s="1"/>
  <c r="R213" i="106" s="1"/>
  <c r="Q213" i="106" s="1"/>
  <c r="P213" i="106" s="1"/>
  <c r="O213" i="106" s="1"/>
  <c r="X212" i="106"/>
  <c r="W212" i="106" s="1"/>
  <c r="V212" i="106" s="1"/>
  <c r="U212" i="106" s="1"/>
  <c r="T212" i="106" s="1"/>
  <c r="S212" i="106" s="1"/>
  <c r="R212" i="106" s="1"/>
  <c r="Q212" i="106" s="1"/>
  <c r="P212" i="106" s="1"/>
  <c r="O212" i="106" s="1"/>
  <c r="X211" i="106"/>
  <c r="W211" i="106" s="1"/>
  <c r="V211" i="106" s="1"/>
  <c r="U211" i="106" s="1"/>
  <c r="T211" i="106" s="1"/>
  <c r="S211" i="106" s="1"/>
  <c r="R211" i="106" s="1"/>
  <c r="Q211" i="106" s="1"/>
  <c r="P211" i="106" s="1"/>
  <c r="O211" i="106" s="1"/>
  <c r="X210" i="106"/>
  <c r="W210" i="106" s="1"/>
  <c r="V210" i="106" s="1"/>
  <c r="U210" i="106" s="1"/>
  <c r="T210" i="106" s="1"/>
  <c r="S210" i="106" s="1"/>
  <c r="R210" i="106" s="1"/>
  <c r="Q210" i="106" s="1"/>
  <c r="P210" i="106" s="1"/>
  <c r="O210" i="106" s="1"/>
  <c r="X209" i="106"/>
  <c r="W209" i="106" s="1"/>
  <c r="V209" i="106" s="1"/>
  <c r="U209" i="106" s="1"/>
  <c r="T209" i="106" s="1"/>
  <c r="S209" i="106" s="1"/>
  <c r="R209" i="106" s="1"/>
  <c r="Q209" i="106" s="1"/>
  <c r="P209" i="106" s="1"/>
  <c r="O209" i="106" s="1"/>
  <c r="X208" i="106"/>
  <c r="W208" i="106" s="1"/>
  <c r="V208" i="106" s="1"/>
  <c r="U208" i="106" s="1"/>
  <c r="T208" i="106" s="1"/>
  <c r="S208" i="106" s="1"/>
  <c r="R208" i="106" s="1"/>
  <c r="Q208" i="106" s="1"/>
  <c r="P208" i="106" s="1"/>
  <c r="O208" i="106" s="1"/>
  <c r="X207" i="106"/>
  <c r="W207" i="106" s="1"/>
  <c r="V207" i="106" s="1"/>
  <c r="U207" i="106" s="1"/>
  <c r="T207" i="106" s="1"/>
  <c r="S207" i="106" s="1"/>
  <c r="R207" i="106" s="1"/>
  <c r="Q207" i="106" s="1"/>
  <c r="P207" i="106" s="1"/>
  <c r="O207" i="106" s="1"/>
  <c r="X206" i="106"/>
  <c r="W206" i="106" s="1"/>
  <c r="V206" i="106" s="1"/>
  <c r="U206" i="106" s="1"/>
  <c r="T206" i="106" s="1"/>
  <c r="S206" i="106" s="1"/>
  <c r="R206" i="106" s="1"/>
  <c r="Q206" i="106" s="1"/>
  <c r="P206" i="106" s="1"/>
  <c r="O206" i="106" s="1"/>
  <c r="X205" i="106"/>
  <c r="W205" i="106" s="1"/>
  <c r="V205" i="106" s="1"/>
  <c r="U205" i="106" s="1"/>
  <c r="T205" i="106" s="1"/>
  <c r="S205" i="106" s="1"/>
  <c r="R205" i="106" s="1"/>
  <c r="Q205" i="106" s="1"/>
  <c r="P205" i="106" s="1"/>
  <c r="O205" i="106" s="1"/>
  <c r="X204" i="106"/>
  <c r="W204" i="106" s="1"/>
  <c r="V204" i="106" s="1"/>
  <c r="U204" i="106" s="1"/>
  <c r="T204" i="106" s="1"/>
  <c r="S204" i="106" s="1"/>
  <c r="R204" i="106" s="1"/>
  <c r="Q204" i="106" s="1"/>
  <c r="P204" i="106" s="1"/>
  <c r="O204" i="106" s="1"/>
  <c r="X203" i="106"/>
  <c r="W203" i="106" s="1"/>
  <c r="V203" i="106" s="1"/>
  <c r="U203" i="106" s="1"/>
  <c r="T203" i="106" s="1"/>
  <c r="S203" i="106" s="1"/>
  <c r="R203" i="106" s="1"/>
  <c r="Q203" i="106" s="1"/>
  <c r="P203" i="106" s="1"/>
  <c r="O203" i="106" s="1"/>
  <c r="X202" i="106"/>
  <c r="W202" i="106" s="1"/>
  <c r="V202" i="106" s="1"/>
  <c r="U202" i="106" s="1"/>
  <c r="T202" i="106" s="1"/>
  <c r="S202" i="106" s="1"/>
  <c r="R202" i="106" s="1"/>
  <c r="Q202" i="106" s="1"/>
  <c r="P202" i="106" s="1"/>
  <c r="O202" i="106" s="1"/>
  <c r="X201" i="106"/>
  <c r="W201" i="106" s="1"/>
  <c r="V201" i="106" s="1"/>
  <c r="U201" i="106" s="1"/>
  <c r="T201" i="106" s="1"/>
  <c r="S201" i="106" s="1"/>
  <c r="R201" i="106" s="1"/>
  <c r="Q201" i="106" s="1"/>
  <c r="P201" i="106" s="1"/>
  <c r="O201" i="106" s="1"/>
  <c r="X200" i="106"/>
  <c r="W200" i="106" s="1"/>
  <c r="V200" i="106" s="1"/>
  <c r="U200" i="106" s="1"/>
  <c r="T200" i="106" s="1"/>
  <c r="S200" i="106" s="1"/>
  <c r="R200" i="106" s="1"/>
  <c r="Q200" i="106" s="1"/>
  <c r="P200" i="106" s="1"/>
  <c r="O200" i="106" s="1"/>
  <c r="X199" i="106"/>
  <c r="W199" i="106" s="1"/>
  <c r="V199" i="106" s="1"/>
  <c r="U199" i="106" s="1"/>
  <c r="T199" i="106" s="1"/>
  <c r="S199" i="106" s="1"/>
  <c r="R199" i="106" s="1"/>
  <c r="Q199" i="106" s="1"/>
  <c r="P199" i="106" s="1"/>
  <c r="O199" i="106" s="1"/>
  <c r="X198" i="106"/>
  <c r="W198" i="106" s="1"/>
  <c r="V198" i="106" s="1"/>
  <c r="U198" i="106" s="1"/>
  <c r="T198" i="106" s="1"/>
  <c r="S198" i="106" s="1"/>
  <c r="R198" i="106" s="1"/>
  <c r="Q198" i="106" s="1"/>
  <c r="P198" i="106" s="1"/>
  <c r="O198" i="106" s="1"/>
  <c r="X197" i="106"/>
  <c r="W197" i="106" s="1"/>
  <c r="V197" i="106" s="1"/>
  <c r="U197" i="106" s="1"/>
  <c r="T197" i="106" s="1"/>
  <c r="S197" i="106" s="1"/>
  <c r="R197" i="106" s="1"/>
  <c r="Q197" i="106" s="1"/>
  <c r="P197" i="106" s="1"/>
  <c r="O197" i="106" s="1"/>
  <c r="X196" i="106"/>
  <c r="W196" i="106" s="1"/>
  <c r="V196" i="106" s="1"/>
  <c r="U196" i="106" s="1"/>
  <c r="T196" i="106" s="1"/>
  <c r="S196" i="106" s="1"/>
  <c r="R196" i="106" s="1"/>
  <c r="Q196" i="106" s="1"/>
  <c r="P196" i="106" s="1"/>
  <c r="O196" i="106" s="1"/>
  <c r="X195" i="106"/>
  <c r="W195" i="106" s="1"/>
  <c r="V195" i="106" s="1"/>
  <c r="U195" i="106" s="1"/>
  <c r="T195" i="106" s="1"/>
  <c r="S195" i="106" s="1"/>
  <c r="R195" i="106" s="1"/>
  <c r="Q195" i="106" s="1"/>
  <c r="P195" i="106" s="1"/>
  <c r="O195" i="106" s="1"/>
  <c r="X194" i="106"/>
  <c r="W194" i="106" s="1"/>
  <c r="V194" i="106" s="1"/>
  <c r="U194" i="106" s="1"/>
  <c r="T194" i="106" s="1"/>
  <c r="S194" i="106" s="1"/>
  <c r="R194" i="106" s="1"/>
  <c r="Q194" i="106" s="1"/>
  <c r="P194" i="106" s="1"/>
  <c r="O194" i="106" s="1"/>
  <c r="X193" i="106"/>
  <c r="W193" i="106" s="1"/>
  <c r="V193" i="106" s="1"/>
  <c r="U193" i="106" s="1"/>
  <c r="T193" i="106" s="1"/>
  <c r="S193" i="106" s="1"/>
  <c r="R193" i="106" s="1"/>
  <c r="Q193" i="106" s="1"/>
  <c r="P193" i="106" s="1"/>
  <c r="O193" i="106" s="1"/>
  <c r="X192" i="106"/>
  <c r="W192" i="106" s="1"/>
  <c r="V192" i="106" s="1"/>
  <c r="U192" i="106" s="1"/>
  <c r="T192" i="106" s="1"/>
  <c r="S192" i="106" s="1"/>
  <c r="R192" i="106" s="1"/>
  <c r="Q192" i="106" s="1"/>
  <c r="P192" i="106" s="1"/>
  <c r="O192" i="106" s="1"/>
  <c r="X191" i="106"/>
  <c r="W191" i="106" s="1"/>
  <c r="V191" i="106" s="1"/>
  <c r="U191" i="106" s="1"/>
  <c r="T191" i="106" s="1"/>
  <c r="S191" i="106" s="1"/>
  <c r="R191" i="106" s="1"/>
  <c r="Q191" i="106" s="1"/>
  <c r="P191" i="106" s="1"/>
  <c r="O191" i="106" s="1"/>
  <c r="X190" i="106"/>
  <c r="W190" i="106" s="1"/>
  <c r="V190" i="106" s="1"/>
  <c r="U190" i="106" s="1"/>
  <c r="T190" i="106" s="1"/>
  <c r="S190" i="106" s="1"/>
  <c r="R190" i="106" s="1"/>
  <c r="Q190" i="106" s="1"/>
  <c r="P190" i="106" s="1"/>
  <c r="O190" i="106" s="1"/>
  <c r="X189" i="106"/>
  <c r="W189" i="106" s="1"/>
  <c r="V189" i="106" s="1"/>
  <c r="U189" i="106" s="1"/>
  <c r="T189" i="106" s="1"/>
  <c r="S189" i="106" s="1"/>
  <c r="R189" i="106" s="1"/>
  <c r="Q189" i="106" s="1"/>
  <c r="P189" i="106" s="1"/>
  <c r="O189" i="106" s="1"/>
  <c r="X188" i="106"/>
  <c r="W188" i="106" s="1"/>
  <c r="V188" i="106" s="1"/>
  <c r="U188" i="106" s="1"/>
  <c r="T188" i="106" s="1"/>
  <c r="S188" i="106" s="1"/>
  <c r="R188" i="106" s="1"/>
  <c r="Q188" i="106" s="1"/>
  <c r="P188" i="106" s="1"/>
  <c r="O188" i="106" s="1"/>
  <c r="X187" i="106"/>
  <c r="W187" i="106" s="1"/>
  <c r="V187" i="106" s="1"/>
  <c r="U187" i="106" s="1"/>
  <c r="T187" i="106" s="1"/>
  <c r="S187" i="106" s="1"/>
  <c r="R187" i="106" s="1"/>
  <c r="Q187" i="106" s="1"/>
  <c r="P187" i="106" s="1"/>
  <c r="O187" i="106" s="1"/>
  <c r="X186" i="106"/>
  <c r="W186" i="106" s="1"/>
  <c r="V186" i="106" s="1"/>
  <c r="U186" i="106" s="1"/>
  <c r="T186" i="106" s="1"/>
  <c r="S186" i="106" s="1"/>
  <c r="R186" i="106" s="1"/>
  <c r="Q186" i="106" s="1"/>
  <c r="P186" i="106" s="1"/>
  <c r="O186" i="106" s="1"/>
  <c r="X185" i="106"/>
  <c r="W185" i="106" s="1"/>
  <c r="V185" i="106" s="1"/>
  <c r="U185" i="106" s="1"/>
  <c r="T185" i="106" s="1"/>
  <c r="S185" i="106" s="1"/>
  <c r="R185" i="106" s="1"/>
  <c r="Q185" i="106" s="1"/>
  <c r="P185" i="106" s="1"/>
  <c r="O185" i="106" s="1"/>
  <c r="X184" i="106"/>
  <c r="W184" i="106" s="1"/>
  <c r="V184" i="106" s="1"/>
  <c r="U184" i="106" s="1"/>
  <c r="T184" i="106" s="1"/>
  <c r="S184" i="106" s="1"/>
  <c r="R184" i="106" s="1"/>
  <c r="Q184" i="106" s="1"/>
  <c r="P184" i="106" s="1"/>
  <c r="O184" i="106" s="1"/>
  <c r="X183" i="106"/>
  <c r="W183" i="106" s="1"/>
  <c r="V183" i="106" s="1"/>
  <c r="U183" i="106" s="1"/>
  <c r="T183" i="106" s="1"/>
  <c r="S183" i="106" s="1"/>
  <c r="R183" i="106" s="1"/>
  <c r="Q183" i="106" s="1"/>
  <c r="P183" i="106" s="1"/>
  <c r="O183" i="106" s="1"/>
  <c r="X182" i="106"/>
  <c r="W182" i="106" s="1"/>
  <c r="V182" i="106" s="1"/>
  <c r="U182" i="106" s="1"/>
  <c r="T182" i="106" s="1"/>
  <c r="S182" i="106" s="1"/>
  <c r="R182" i="106" s="1"/>
  <c r="Q182" i="106" s="1"/>
  <c r="P182" i="106" s="1"/>
  <c r="O182" i="106" s="1"/>
  <c r="X181" i="106"/>
  <c r="W181" i="106" s="1"/>
  <c r="V181" i="106" s="1"/>
  <c r="U181" i="106" s="1"/>
  <c r="T181" i="106" s="1"/>
  <c r="S181" i="106" s="1"/>
  <c r="R181" i="106" s="1"/>
  <c r="Q181" i="106" s="1"/>
  <c r="P181" i="106" s="1"/>
  <c r="O181" i="106" s="1"/>
  <c r="X180" i="106"/>
  <c r="W180" i="106" s="1"/>
  <c r="V180" i="106" s="1"/>
  <c r="U180" i="106" s="1"/>
  <c r="T180" i="106" s="1"/>
  <c r="S180" i="106" s="1"/>
  <c r="R180" i="106" s="1"/>
  <c r="Q180" i="106" s="1"/>
  <c r="P180" i="106" s="1"/>
  <c r="O180" i="106" s="1"/>
  <c r="X179" i="106"/>
  <c r="W179" i="106" s="1"/>
  <c r="V179" i="106" s="1"/>
  <c r="U179" i="106" s="1"/>
  <c r="T179" i="106" s="1"/>
  <c r="S179" i="106" s="1"/>
  <c r="R179" i="106" s="1"/>
  <c r="Q179" i="106" s="1"/>
  <c r="P179" i="106" s="1"/>
  <c r="O179" i="106" s="1"/>
  <c r="X178" i="106"/>
  <c r="W178" i="106" s="1"/>
  <c r="V178" i="106" s="1"/>
  <c r="U178" i="106" s="1"/>
  <c r="T178" i="106" s="1"/>
  <c r="S178" i="106" s="1"/>
  <c r="R178" i="106" s="1"/>
  <c r="Q178" i="106" s="1"/>
  <c r="P178" i="106" s="1"/>
  <c r="O178" i="106" s="1"/>
  <c r="X177" i="106"/>
  <c r="W177" i="106" s="1"/>
  <c r="V177" i="106" s="1"/>
  <c r="U177" i="106" s="1"/>
  <c r="T177" i="106" s="1"/>
  <c r="S177" i="106" s="1"/>
  <c r="R177" i="106" s="1"/>
  <c r="Q177" i="106" s="1"/>
  <c r="P177" i="106" s="1"/>
  <c r="O177" i="106" s="1"/>
  <c r="X176" i="106"/>
  <c r="W176" i="106" s="1"/>
  <c r="V176" i="106" s="1"/>
  <c r="U176" i="106" s="1"/>
  <c r="T176" i="106" s="1"/>
  <c r="S176" i="106" s="1"/>
  <c r="R176" i="106" s="1"/>
  <c r="Q176" i="106" s="1"/>
  <c r="P176" i="106" s="1"/>
  <c r="O176" i="106" s="1"/>
  <c r="X175" i="106"/>
  <c r="W175" i="106" s="1"/>
  <c r="V175" i="106" s="1"/>
  <c r="U175" i="106" s="1"/>
  <c r="T175" i="106" s="1"/>
  <c r="S175" i="106" s="1"/>
  <c r="R175" i="106" s="1"/>
  <c r="Q175" i="106" s="1"/>
  <c r="P175" i="106" s="1"/>
  <c r="O175" i="106" s="1"/>
  <c r="X174" i="106"/>
  <c r="W174" i="106" s="1"/>
  <c r="V174" i="106" s="1"/>
  <c r="U174" i="106" s="1"/>
  <c r="T174" i="106" s="1"/>
  <c r="S174" i="106" s="1"/>
  <c r="R174" i="106" s="1"/>
  <c r="Q174" i="106" s="1"/>
  <c r="P174" i="106" s="1"/>
  <c r="O174" i="106" s="1"/>
  <c r="X173" i="106"/>
  <c r="W173" i="106" s="1"/>
  <c r="V173" i="106" s="1"/>
  <c r="U173" i="106" s="1"/>
  <c r="T173" i="106" s="1"/>
  <c r="S173" i="106" s="1"/>
  <c r="R173" i="106" s="1"/>
  <c r="Q173" i="106" s="1"/>
  <c r="P173" i="106" s="1"/>
  <c r="O173" i="106" s="1"/>
  <c r="X172" i="106"/>
  <c r="W172" i="106" s="1"/>
  <c r="V172" i="106" s="1"/>
  <c r="U172" i="106" s="1"/>
  <c r="T172" i="106" s="1"/>
  <c r="S172" i="106" s="1"/>
  <c r="R172" i="106" s="1"/>
  <c r="Q172" i="106" s="1"/>
  <c r="P172" i="106" s="1"/>
  <c r="O172" i="106" s="1"/>
  <c r="X171" i="106"/>
  <c r="W171" i="106" s="1"/>
  <c r="V171" i="106" s="1"/>
  <c r="U171" i="106" s="1"/>
  <c r="T171" i="106" s="1"/>
  <c r="S171" i="106" s="1"/>
  <c r="R171" i="106" s="1"/>
  <c r="Q171" i="106" s="1"/>
  <c r="P171" i="106" s="1"/>
  <c r="O171" i="106" s="1"/>
  <c r="X170" i="106"/>
  <c r="W170" i="106" s="1"/>
  <c r="V170" i="106" s="1"/>
  <c r="U170" i="106" s="1"/>
  <c r="T170" i="106" s="1"/>
  <c r="S170" i="106" s="1"/>
  <c r="R170" i="106" s="1"/>
  <c r="Q170" i="106" s="1"/>
  <c r="P170" i="106" s="1"/>
  <c r="O170" i="106" s="1"/>
  <c r="X169" i="106"/>
  <c r="W169" i="106" s="1"/>
  <c r="V169" i="106" s="1"/>
  <c r="U169" i="106" s="1"/>
  <c r="T169" i="106" s="1"/>
  <c r="S169" i="106" s="1"/>
  <c r="R169" i="106" s="1"/>
  <c r="Q169" i="106" s="1"/>
  <c r="P169" i="106" s="1"/>
  <c r="O169" i="106" s="1"/>
  <c r="X168" i="106"/>
  <c r="W168" i="106" s="1"/>
  <c r="V168" i="106" s="1"/>
  <c r="U168" i="106" s="1"/>
  <c r="T168" i="106" s="1"/>
  <c r="S168" i="106" s="1"/>
  <c r="R168" i="106" s="1"/>
  <c r="Q168" i="106" s="1"/>
  <c r="P168" i="106" s="1"/>
  <c r="O168" i="106" s="1"/>
  <c r="X167" i="106"/>
  <c r="W167" i="106" s="1"/>
  <c r="V167" i="106" s="1"/>
  <c r="U167" i="106" s="1"/>
  <c r="T167" i="106" s="1"/>
  <c r="S167" i="106" s="1"/>
  <c r="R167" i="106" s="1"/>
  <c r="Q167" i="106" s="1"/>
  <c r="P167" i="106" s="1"/>
  <c r="O167" i="106" s="1"/>
  <c r="X166" i="106"/>
  <c r="W166" i="106" s="1"/>
  <c r="V166" i="106" s="1"/>
  <c r="U166" i="106" s="1"/>
  <c r="T166" i="106" s="1"/>
  <c r="S166" i="106" s="1"/>
  <c r="R166" i="106" s="1"/>
  <c r="Q166" i="106" s="1"/>
  <c r="P166" i="106" s="1"/>
  <c r="O166" i="106" s="1"/>
  <c r="X165" i="106"/>
  <c r="W165" i="106" s="1"/>
  <c r="V165" i="106" s="1"/>
  <c r="U165" i="106" s="1"/>
  <c r="T165" i="106" s="1"/>
  <c r="S165" i="106" s="1"/>
  <c r="R165" i="106" s="1"/>
  <c r="Q165" i="106" s="1"/>
  <c r="P165" i="106" s="1"/>
  <c r="O165" i="106" s="1"/>
  <c r="X164" i="106"/>
  <c r="W164" i="106" s="1"/>
  <c r="V164" i="106" s="1"/>
  <c r="U164" i="106" s="1"/>
  <c r="T164" i="106" s="1"/>
  <c r="S164" i="106" s="1"/>
  <c r="R164" i="106" s="1"/>
  <c r="Q164" i="106" s="1"/>
  <c r="P164" i="106" s="1"/>
  <c r="O164" i="106" s="1"/>
  <c r="X163" i="106"/>
  <c r="W163" i="106" s="1"/>
  <c r="V163" i="106" s="1"/>
  <c r="U163" i="106" s="1"/>
  <c r="T163" i="106" s="1"/>
  <c r="S163" i="106" s="1"/>
  <c r="R163" i="106" s="1"/>
  <c r="Q163" i="106" s="1"/>
  <c r="P163" i="106" s="1"/>
  <c r="O163" i="106" s="1"/>
  <c r="X162" i="106"/>
  <c r="W162" i="106" s="1"/>
  <c r="V162" i="106" s="1"/>
  <c r="U162" i="106" s="1"/>
  <c r="T162" i="106" s="1"/>
  <c r="S162" i="106" s="1"/>
  <c r="R162" i="106" s="1"/>
  <c r="Q162" i="106" s="1"/>
  <c r="P162" i="106" s="1"/>
  <c r="O162" i="106" s="1"/>
  <c r="X161" i="106"/>
  <c r="W161" i="106" s="1"/>
  <c r="V161" i="106" s="1"/>
  <c r="U161" i="106" s="1"/>
  <c r="T161" i="106" s="1"/>
  <c r="S161" i="106" s="1"/>
  <c r="R161" i="106" s="1"/>
  <c r="Q161" i="106" s="1"/>
  <c r="P161" i="106" s="1"/>
  <c r="O161" i="106" s="1"/>
  <c r="X160" i="106"/>
  <c r="W160" i="106" s="1"/>
  <c r="V160" i="106" s="1"/>
  <c r="U160" i="106" s="1"/>
  <c r="T160" i="106" s="1"/>
  <c r="S160" i="106" s="1"/>
  <c r="R160" i="106" s="1"/>
  <c r="Q160" i="106" s="1"/>
  <c r="P160" i="106" s="1"/>
  <c r="O160" i="106" s="1"/>
  <c r="X159" i="106"/>
  <c r="W159" i="106" s="1"/>
  <c r="V159" i="106" s="1"/>
  <c r="U159" i="106" s="1"/>
  <c r="T159" i="106" s="1"/>
  <c r="S159" i="106" s="1"/>
  <c r="R159" i="106" s="1"/>
  <c r="Q159" i="106" s="1"/>
  <c r="P159" i="106" s="1"/>
  <c r="O159" i="106" s="1"/>
  <c r="X158" i="106"/>
  <c r="W158" i="106" s="1"/>
  <c r="V158" i="106" s="1"/>
  <c r="U158" i="106" s="1"/>
  <c r="T158" i="106" s="1"/>
  <c r="S158" i="106" s="1"/>
  <c r="R158" i="106" s="1"/>
  <c r="Q158" i="106" s="1"/>
  <c r="P158" i="106" s="1"/>
  <c r="O158" i="106" s="1"/>
  <c r="X157" i="106"/>
  <c r="W157" i="106" s="1"/>
  <c r="V157" i="106" s="1"/>
  <c r="U157" i="106" s="1"/>
  <c r="T157" i="106" s="1"/>
  <c r="S157" i="106" s="1"/>
  <c r="R157" i="106" s="1"/>
  <c r="Q157" i="106" s="1"/>
  <c r="P157" i="106" s="1"/>
  <c r="O157" i="106" s="1"/>
  <c r="X156" i="106"/>
  <c r="W156" i="106" s="1"/>
  <c r="V156" i="106" s="1"/>
  <c r="U156" i="106" s="1"/>
  <c r="T156" i="106" s="1"/>
  <c r="S156" i="106" s="1"/>
  <c r="R156" i="106" s="1"/>
  <c r="Q156" i="106" s="1"/>
  <c r="P156" i="106" s="1"/>
  <c r="O156" i="106" s="1"/>
  <c r="X155" i="106"/>
  <c r="W155" i="106" s="1"/>
  <c r="V155" i="106" s="1"/>
  <c r="U155" i="106" s="1"/>
  <c r="T155" i="106" s="1"/>
  <c r="S155" i="106" s="1"/>
  <c r="R155" i="106" s="1"/>
  <c r="Q155" i="106" s="1"/>
  <c r="P155" i="106" s="1"/>
  <c r="O155" i="106" s="1"/>
  <c r="X154" i="106"/>
  <c r="W154" i="106" s="1"/>
  <c r="V154" i="106" s="1"/>
  <c r="U154" i="106" s="1"/>
  <c r="T154" i="106" s="1"/>
  <c r="S154" i="106" s="1"/>
  <c r="R154" i="106" s="1"/>
  <c r="Q154" i="106" s="1"/>
  <c r="P154" i="106" s="1"/>
  <c r="O154" i="106" s="1"/>
  <c r="X153" i="106"/>
  <c r="W153" i="106" s="1"/>
  <c r="V153" i="106" s="1"/>
  <c r="U153" i="106" s="1"/>
  <c r="T153" i="106" s="1"/>
  <c r="S153" i="106" s="1"/>
  <c r="R153" i="106" s="1"/>
  <c r="Q153" i="106" s="1"/>
  <c r="P153" i="106" s="1"/>
  <c r="O153" i="106" s="1"/>
  <c r="X152" i="106"/>
  <c r="W152" i="106" s="1"/>
  <c r="V152" i="106" s="1"/>
  <c r="U152" i="106" s="1"/>
  <c r="T152" i="106" s="1"/>
  <c r="S152" i="106" s="1"/>
  <c r="R152" i="106" s="1"/>
  <c r="Q152" i="106" s="1"/>
  <c r="P152" i="106" s="1"/>
  <c r="O152" i="106" s="1"/>
  <c r="X151" i="106"/>
  <c r="W151" i="106" s="1"/>
  <c r="V151" i="106" s="1"/>
  <c r="U151" i="106" s="1"/>
  <c r="T151" i="106" s="1"/>
  <c r="S151" i="106" s="1"/>
  <c r="R151" i="106" s="1"/>
  <c r="Q151" i="106" s="1"/>
  <c r="P151" i="106" s="1"/>
  <c r="O151" i="106" s="1"/>
  <c r="X150" i="106"/>
  <c r="W150" i="106" s="1"/>
  <c r="V150" i="106" s="1"/>
  <c r="U150" i="106" s="1"/>
  <c r="T150" i="106" s="1"/>
  <c r="S150" i="106" s="1"/>
  <c r="R150" i="106" s="1"/>
  <c r="Q150" i="106" s="1"/>
  <c r="P150" i="106" s="1"/>
  <c r="O150" i="106" s="1"/>
  <c r="X149" i="106"/>
  <c r="W149" i="106" s="1"/>
  <c r="V149" i="106" s="1"/>
  <c r="U149" i="106" s="1"/>
  <c r="T149" i="106" s="1"/>
  <c r="S149" i="106" s="1"/>
  <c r="R149" i="106" s="1"/>
  <c r="Q149" i="106" s="1"/>
  <c r="P149" i="106" s="1"/>
  <c r="O149" i="106" s="1"/>
  <c r="X148" i="106"/>
  <c r="W148" i="106" s="1"/>
  <c r="V148" i="106" s="1"/>
  <c r="U148" i="106" s="1"/>
  <c r="T148" i="106" s="1"/>
  <c r="S148" i="106" s="1"/>
  <c r="R148" i="106" s="1"/>
  <c r="Q148" i="106" s="1"/>
  <c r="P148" i="106" s="1"/>
  <c r="O148" i="106" s="1"/>
  <c r="X147" i="106"/>
  <c r="W147" i="106" s="1"/>
  <c r="V147" i="106" s="1"/>
  <c r="U147" i="106" s="1"/>
  <c r="T147" i="106" s="1"/>
  <c r="S147" i="106" s="1"/>
  <c r="R147" i="106" s="1"/>
  <c r="Q147" i="106" s="1"/>
  <c r="P147" i="106" s="1"/>
  <c r="O147" i="106" s="1"/>
  <c r="X146" i="106"/>
  <c r="W146" i="106" s="1"/>
  <c r="V146" i="106" s="1"/>
  <c r="U146" i="106" s="1"/>
  <c r="T146" i="106" s="1"/>
  <c r="S146" i="106" s="1"/>
  <c r="R146" i="106" s="1"/>
  <c r="Q146" i="106" s="1"/>
  <c r="P146" i="106" s="1"/>
  <c r="O146" i="106" s="1"/>
  <c r="X145" i="106"/>
  <c r="W145" i="106" s="1"/>
  <c r="V145" i="106" s="1"/>
  <c r="U145" i="106" s="1"/>
  <c r="T145" i="106" s="1"/>
  <c r="S145" i="106" s="1"/>
  <c r="R145" i="106" s="1"/>
  <c r="Q145" i="106" s="1"/>
  <c r="P145" i="106" s="1"/>
  <c r="O145" i="106" s="1"/>
  <c r="X144" i="106"/>
  <c r="W144" i="106" s="1"/>
  <c r="V144" i="106" s="1"/>
  <c r="U144" i="106" s="1"/>
  <c r="T144" i="106" s="1"/>
  <c r="S144" i="106" s="1"/>
  <c r="R144" i="106" s="1"/>
  <c r="Q144" i="106" s="1"/>
  <c r="P144" i="106" s="1"/>
  <c r="O144" i="106" s="1"/>
  <c r="X143" i="106"/>
  <c r="W143" i="106" s="1"/>
  <c r="V143" i="106" s="1"/>
  <c r="U143" i="106" s="1"/>
  <c r="T143" i="106" s="1"/>
  <c r="S143" i="106" s="1"/>
  <c r="R143" i="106" s="1"/>
  <c r="Q143" i="106" s="1"/>
  <c r="P143" i="106" s="1"/>
  <c r="O143" i="106" s="1"/>
  <c r="X142" i="106"/>
  <c r="W142" i="106" s="1"/>
  <c r="V142" i="106" s="1"/>
  <c r="U142" i="106" s="1"/>
  <c r="T142" i="106" s="1"/>
  <c r="S142" i="106" s="1"/>
  <c r="R142" i="106" s="1"/>
  <c r="Q142" i="106" s="1"/>
  <c r="P142" i="106" s="1"/>
  <c r="O142" i="106" s="1"/>
  <c r="X141" i="106"/>
  <c r="W141" i="106" s="1"/>
  <c r="V141" i="106" s="1"/>
  <c r="U141" i="106" s="1"/>
  <c r="T141" i="106" s="1"/>
  <c r="S141" i="106" s="1"/>
  <c r="R141" i="106" s="1"/>
  <c r="Q141" i="106" s="1"/>
  <c r="P141" i="106" s="1"/>
  <c r="O141" i="106" s="1"/>
  <c r="X140" i="106"/>
  <c r="W140" i="106" s="1"/>
  <c r="V140" i="106" s="1"/>
  <c r="U140" i="106" s="1"/>
  <c r="T140" i="106" s="1"/>
  <c r="S140" i="106" s="1"/>
  <c r="R140" i="106" s="1"/>
  <c r="Q140" i="106" s="1"/>
  <c r="P140" i="106" s="1"/>
  <c r="O140" i="106" s="1"/>
  <c r="X139" i="106"/>
  <c r="W139" i="106" s="1"/>
  <c r="V139" i="106" s="1"/>
  <c r="U139" i="106" s="1"/>
  <c r="T139" i="106" s="1"/>
  <c r="S139" i="106" s="1"/>
  <c r="R139" i="106" s="1"/>
  <c r="Q139" i="106" s="1"/>
  <c r="P139" i="106" s="1"/>
  <c r="O139" i="106" s="1"/>
  <c r="X138" i="106"/>
  <c r="W138" i="106" s="1"/>
  <c r="V138" i="106" s="1"/>
  <c r="U138" i="106" s="1"/>
  <c r="T138" i="106" s="1"/>
  <c r="S138" i="106" s="1"/>
  <c r="R138" i="106" s="1"/>
  <c r="Q138" i="106" s="1"/>
  <c r="P138" i="106" s="1"/>
  <c r="O138" i="106" s="1"/>
  <c r="X137" i="106"/>
  <c r="W137" i="106" s="1"/>
  <c r="V137" i="106" s="1"/>
  <c r="U137" i="106" s="1"/>
  <c r="T137" i="106" s="1"/>
  <c r="S137" i="106" s="1"/>
  <c r="R137" i="106" s="1"/>
  <c r="Q137" i="106" s="1"/>
  <c r="P137" i="106" s="1"/>
  <c r="O137" i="106" s="1"/>
  <c r="X136" i="106"/>
  <c r="W136" i="106" s="1"/>
  <c r="V136" i="106" s="1"/>
  <c r="U136" i="106" s="1"/>
  <c r="T136" i="106" s="1"/>
  <c r="S136" i="106" s="1"/>
  <c r="R136" i="106" s="1"/>
  <c r="Q136" i="106" s="1"/>
  <c r="P136" i="106" s="1"/>
  <c r="O136" i="106" s="1"/>
  <c r="X135" i="106"/>
  <c r="W135" i="106" s="1"/>
  <c r="V135" i="106" s="1"/>
  <c r="U135" i="106" s="1"/>
  <c r="T135" i="106" s="1"/>
  <c r="S135" i="106" s="1"/>
  <c r="R135" i="106" s="1"/>
  <c r="Q135" i="106" s="1"/>
  <c r="P135" i="106" s="1"/>
  <c r="O135" i="106" s="1"/>
  <c r="X134" i="106"/>
  <c r="W134" i="106" s="1"/>
  <c r="V134" i="106" s="1"/>
  <c r="U134" i="106" s="1"/>
  <c r="T134" i="106" s="1"/>
  <c r="S134" i="106" s="1"/>
  <c r="R134" i="106" s="1"/>
  <c r="Q134" i="106" s="1"/>
  <c r="P134" i="106" s="1"/>
  <c r="O134" i="106" s="1"/>
  <c r="X133" i="106"/>
  <c r="W133" i="106" s="1"/>
  <c r="V133" i="106" s="1"/>
  <c r="U133" i="106" s="1"/>
  <c r="T133" i="106" s="1"/>
  <c r="S133" i="106" s="1"/>
  <c r="R133" i="106" s="1"/>
  <c r="Q133" i="106" s="1"/>
  <c r="P133" i="106" s="1"/>
  <c r="O133" i="106" s="1"/>
  <c r="X132" i="106"/>
  <c r="W132" i="106" s="1"/>
  <c r="V132" i="106" s="1"/>
  <c r="U132" i="106" s="1"/>
  <c r="T132" i="106" s="1"/>
  <c r="S132" i="106" s="1"/>
  <c r="R132" i="106" s="1"/>
  <c r="Q132" i="106" s="1"/>
  <c r="P132" i="106" s="1"/>
  <c r="O132" i="106" s="1"/>
  <c r="X131" i="106"/>
  <c r="W131" i="106" s="1"/>
  <c r="V131" i="106" s="1"/>
  <c r="U131" i="106" s="1"/>
  <c r="T131" i="106" s="1"/>
  <c r="S131" i="106" s="1"/>
  <c r="R131" i="106" s="1"/>
  <c r="Q131" i="106" s="1"/>
  <c r="P131" i="106" s="1"/>
  <c r="O131" i="106" s="1"/>
  <c r="X130" i="106"/>
  <c r="W130" i="106" s="1"/>
  <c r="V130" i="106" s="1"/>
  <c r="U130" i="106" s="1"/>
  <c r="T130" i="106" s="1"/>
  <c r="S130" i="106" s="1"/>
  <c r="R130" i="106" s="1"/>
  <c r="Q130" i="106" s="1"/>
  <c r="P130" i="106" s="1"/>
  <c r="O130" i="106" s="1"/>
  <c r="X129" i="106"/>
  <c r="W129" i="106" s="1"/>
  <c r="V129" i="106" s="1"/>
  <c r="U129" i="106" s="1"/>
  <c r="T129" i="106" s="1"/>
  <c r="S129" i="106" s="1"/>
  <c r="R129" i="106" s="1"/>
  <c r="Q129" i="106" s="1"/>
  <c r="P129" i="106" s="1"/>
  <c r="O129" i="106" s="1"/>
  <c r="X128" i="106"/>
  <c r="W128" i="106" s="1"/>
  <c r="V128" i="106" s="1"/>
  <c r="U128" i="106" s="1"/>
  <c r="T128" i="106" s="1"/>
  <c r="S128" i="106" s="1"/>
  <c r="R128" i="106" s="1"/>
  <c r="Q128" i="106" s="1"/>
  <c r="P128" i="106" s="1"/>
  <c r="O128" i="106" s="1"/>
  <c r="X127" i="106"/>
  <c r="W127" i="106" s="1"/>
  <c r="V127" i="106" s="1"/>
  <c r="U127" i="106" s="1"/>
  <c r="T127" i="106" s="1"/>
  <c r="S127" i="106" s="1"/>
  <c r="R127" i="106" s="1"/>
  <c r="Q127" i="106" s="1"/>
  <c r="P127" i="106" s="1"/>
  <c r="O127" i="106" s="1"/>
  <c r="X126" i="106"/>
  <c r="W126" i="106" s="1"/>
  <c r="V126" i="106" s="1"/>
  <c r="U126" i="106" s="1"/>
  <c r="T126" i="106" s="1"/>
  <c r="S126" i="106" s="1"/>
  <c r="R126" i="106" s="1"/>
  <c r="Q126" i="106" s="1"/>
  <c r="P126" i="106" s="1"/>
  <c r="O126" i="106" s="1"/>
  <c r="X125" i="106"/>
  <c r="W125" i="106" s="1"/>
  <c r="V125" i="106" s="1"/>
  <c r="U125" i="106" s="1"/>
  <c r="T125" i="106" s="1"/>
  <c r="S125" i="106" s="1"/>
  <c r="R125" i="106" s="1"/>
  <c r="Q125" i="106" s="1"/>
  <c r="P125" i="106" s="1"/>
  <c r="O125" i="106" s="1"/>
  <c r="X124" i="106"/>
  <c r="W124" i="106" s="1"/>
  <c r="V124" i="106" s="1"/>
  <c r="U124" i="106" s="1"/>
  <c r="T124" i="106" s="1"/>
  <c r="S124" i="106" s="1"/>
  <c r="R124" i="106" s="1"/>
  <c r="Q124" i="106" s="1"/>
  <c r="P124" i="106" s="1"/>
  <c r="O124" i="106" s="1"/>
  <c r="X123" i="106"/>
  <c r="W123" i="106" s="1"/>
  <c r="V123" i="106" s="1"/>
  <c r="U123" i="106" s="1"/>
  <c r="T123" i="106" s="1"/>
  <c r="S123" i="106" s="1"/>
  <c r="R123" i="106" s="1"/>
  <c r="Q123" i="106" s="1"/>
  <c r="P123" i="106" s="1"/>
  <c r="O123" i="106" s="1"/>
  <c r="X122" i="106"/>
  <c r="W122" i="106" s="1"/>
  <c r="V122" i="106" s="1"/>
  <c r="U122" i="106" s="1"/>
  <c r="T122" i="106" s="1"/>
  <c r="S122" i="106" s="1"/>
  <c r="R122" i="106" s="1"/>
  <c r="Q122" i="106" s="1"/>
  <c r="P122" i="106" s="1"/>
  <c r="O122" i="106" s="1"/>
  <c r="X121" i="106"/>
  <c r="W121" i="106" s="1"/>
  <c r="V121" i="106" s="1"/>
  <c r="U121" i="106" s="1"/>
  <c r="T121" i="106" s="1"/>
  <c r="S121" i="106" s="1"/>
  <c r="R121" i="106" s="1"/>
  <c r="Q121" i="106" s="1"/>
  <c r="P121" i="106" s="1"/>
  <c r="O121" i="106" s="1"/>
  <c r="X120" i="106"/>
  <c r="W120" i="106" s="1"/>
  <c r="V120" i="106" s="1"/>
  <c r="U120" i="106" s="1"/>
  <c r="T120" i="106" s="1"/>
  <c r="S120" i="106" s="1"/>
  <c r="R120" i="106" s="1"/>
  <c r="Q120" i="106" s="1"/>
  <c r="P120" i="106" s="1"/>
  <c r="O120" i="106" s="1"/>
  <c r="X119" i="106"/>
  <c r="W119" i="106" s="1"/>
  <c r="V119" i="106" s="1"/>
  <c r="U119" i="106" s="1"/>
  <c r="T119" i="106" s="1"/>
  <c r="S119" i="106" s="1"/>
  <c r="R119" i="106" s="1"/>
  <c r="Q119" i="106" s="1"/>
  <c r="P119" i="106" s="1"/>
  <c r="O119" i="106" s="1"/>
  <c r="X118" i="106"/>
  <c r="W118" i="106" s="1"/>
  <c r="V118" i="106" s="1"/>
  <c r="U118" i="106" s="1"/>
  <c r="T118" i="106" s="1"/>
  <c r="S118" i="106" s="1"/>
  <c r="R118" i="106" s="1"/>
  <c r="Q118" i="106" s="1"/>
  <c r="P118" i="106" s="1"/>
  <c r="O118" i="106" s="1"/>
  <c r="X117" i="106"/>
  <c r="W117" i="106" s="1"/>
  <c r="V117" i="106" s="1"/>
  <c r="U117" i="106" s="1"/>
  <c r="T117" i="106" s="1"/>
  <c r="S117" i="106" s="1"/>
  <c r="R117" i="106" s="1"/>
  <c r="Q117" i="106" s="1"/>
  <c r="P117" i="106" s="1"/>
  <c r="O117" i="106" s="1"/>
  <c r="X116" i="106"/>
  <c r="W116" i="106" s="1"/>
  <c r="V116" i="106" s="1"/>
  <c r="U116" i="106" s="1"/>
  <c r="T116" i="106" s="1"/>
  <c r="S116" i="106" s="1"/>
  <c r="R116" i="106" s="1"/>
  <c r="Q116" i="106" s="1"/>
  <c r="P116" i="106" s="1"/>
  <c r="O116" i="106" s="1"/>
  <c r="X115" i="106"/>
  <c r="W115" i="106" s="1"/>
  <c r="V115" i="106" s="1"/>
  <c r="U115" i="106" s="1"/>
  <c r="T115" i="106" s="1"/>
  <c r="S115" i="106" s="1"/>
  <c r="R115" i="106" s="1"/>
  <c r="Q115" i="106" s="1"/>
  <c r="P115" i="106" s="1"/>
  <c r="O115" i="106" s="1"/>
  <c r="X114" i="106"/>
  <c r="W114" i="106" s="1"/>
  <c r="V114" i="106" s="1"/>
  <c r="U114" i="106" s="1"/>
  <c r="T114" i="106" s="1"/>
  <c r="S114" i="106" s="1"/>
  <c r="R114" i="106" s="1"/>
  <c r="Q114" i="106" s="1"/>
  <c r="P114" i="106" s="1"/>
  <c r="O114" i="106" s="1"/>
  <c r="X112" i="106"/>
  <c r="W112" i="106" s="1"/>
  <c r="V112" i="106" s="1"/>
  <c r="U112" i="106" s="1"/>
  <c r="T112" i="106" s="1"/>
  <c r="S112" i="106" s="1"/>
  <c r="R112" i="106" s="1"/>
  <c r="Q112" i="106" s="1"/>
  <c r="P112" i="106" s="1"/>
  <c r="O112" i="106" s="1"/>
  <c r="X111" i="106"/>
  <c r="W111" i="106" s="1"/>
  <c r="V111" i="106" s="1"/>
  <c r="U111" i="106" s="1"/>
  <c r="T111" i="106" s="1"/>
  <c r="S111" i="106" s="1"/>
  <c r="R111" i="106" s="1"/>
  <c r="Q111" i="106" s="1"/>
  <c r="P111" i="106" s="1"/>
  <c r="O111" i="106" s="1"/>
  <c r="X110" i="106"/>
  <c r="W110" i="106" s="1"/>
  <c r="V110" i="106" s="1"/>
  <c r="U110" i="106" s="1"/>
  <c r="T110" i="106" s="1"/>
  <c r="S110" i="106" s="1"/>
  <c r="R110" i="106" s="1"/>
  <c r="Q110" i="106" s="1"/>
  <c r="P110" i="106" s="1"/>
  <c r="O110" i="106" s="1"/>
  <c r="X109" i="106"/>
  <c r="W109" i="106" s="1"/>
  <c r="V109" i="106" s="1"/>
  <c r="U109" i="106" s="1"/>
  <c r="T109" i="106" s="1"/>
  <c r="S109" i="106" s="1"/>
  <c r="R109" i="106" s="1"/>
  <c r="Q109" i="106" s="1"/>
  <c r="P109" i="106" s="1"/>
  <c r="O109" i="106" s="1"/>
  <c r="X108" i="106"/>
  <c r="W108" i="106" s="1"/>
  <c r="V108" i="106" s="1"/>
  <c r="U108" i="106" s="1"/>
  <c r="T108" i="106" s="1"/>
  <c r="S108" i="106" s="1"/>
  <c r="R108" i="106" s="1"/>
  <c r="Q108" i="106" s="1"/>
  <c r="P108" i="106" s="1"/>
  <c r="O108" i="106" s="1"/>
  <c r="X107" i="106"/>
  <c r="W107" i="106" s="1"/>
  <c r="V107" i="106" s="1"/>
  <c r="U107" i="106" s="1"/>
  <c r="T107" i="106" s="1"/>
  <c r="S107" i="106" s="1"/>
  <c r="R107" i="106" s="1"/>
  <c r="Q107" i="106" s="1"/>
  <c r="P107" i="106" s="1"/>
  <c r="O107" i="106" s="1"/>
  <c r="X106" i="106"/>
  <c r="W106" i="106" s="1"/>
  <c r="V106" i="106" s="1"/>
  <c r="U106" i="106" s="1"/>
  <c r="T106" i="106" s="1"/>
  <c r="S106" i="106" s="1"/>
  <c r="R106" i="106" s="1"/>
  <c r="Q106" i="106" s="1"/>
  <c r="P106" i="106" s="1"/>
  <c r="O106" i="106" s="1"/>
  <c r="S103" i="106"/>
  <c r="R103" i="106" s="1"/>
  <c r="Q103" i="106" s="1"/>
  <c r="P103" i="106" s="1"/>
  <c r="O103" i="106" s="1"/>
  <c r="S102" i="106"/>
  <c r="R102" i="106" s="1"/>
  <c r="Q102" i="106" s="1"/>
  <c r="P102" i="106" s="1"/>
  <c r="O102" i="106" s="1"/>
  <c r="S101" i="106"/>
  <c r="R101" i="106" s="1"/>
  <c r="Q101" i="106" s="1"/>
  <c r="P101" i="106" s="1"/>
  <c r="O101" i="106" s="1"/>
  <c r="S100" i="106"/>
  <c r="R100" i="106" s="1"/>
  <c r="Q100" i="106" s="1"/>
  <c r="P100" i="106" s="1"/>
  <c r="O100" i="106" s="1"/>
  <c r="S99" i="106"/>
  <c r="R99" i="106" s="1"/>
  <c r="Q99" i="106" s="1"/>
  <c r="P99" i="106" s="1"/>
  <c r="O99" i="106" s="1"/>
  <c r="S98" i="106"/>
  <c r="R98" i="106" s="1"/>
  <c r="Q98" i="106" s="1"/>
  <c r="P98" i="106" s="1"/>
  <c r="O98" i="106" s="1"/>
  <c r="S97" i="106"/>
  <c r="R97" i="106" s="1"/>
  <c r="Q97" i="106" s="1"/>
  <c r="P97" i="106" s="1"/>
  <c r="O97" i="106" s="1"/>
  <c r="S96" i="106"/>
  <c r="R96" i="106" s="1"/>
  <c r="Q96" i="106" s="1"/>
  <c r="P96" i="106" s="1"/>
  <c r="O96" i="106" s="1"/>
  <c r="S95" i="106"/>
  <c r="R95" i="106" s="1"/>
  <c r="Q95" i="106" s="1"/>
  <c r="P95" i="106" s="1"/>
  <c r="O95" i="106" s="1"/>
  <c r="S94" i="106"/>
  <c r="R94" i="106" s="1"/>
  <c r="Q94" i="106" s="1"/>
  <c r="P94" i="106" s="1"/>
  <c r="O94" i="106" s="1"/>
  <c r="S91" i="106"/>
  <c r="R91" i="106" s="1"/>
  <c r="Q91" i="106" s="1"/>
  <c r="P91" i="106" s="1"/>
  <c r="O91" i="106" s="1"/>
  <c r="S90" i="106"/>
  <c r="R90" i="106" s="1"/>
  <c r="Q90" i="106" s="1"/>
  <c r="P90" i="106" s="1"/>
  <c r="O90" i="106" s="1"/>
  <c r="S89" i="106"/>
  <c r="R89" i="106" s="1"/>
  <c r="Q89" i="106" s="1"/>
  <c r="P89" i="106" s="1"/>
  <c r="O89" i="106" s="1"/>
  <c r="S88" i="106"/>
  <c r="R88" i="106" s="1"/>
  <c r="Q88" i="106" s="1"/>
  <c r="P88" i="106" s="1"/>
  <c r="O88" i="106" s="1"/>
  <c r="S87" i="106"/>
  <c r="R87" i="106" s="1"/>
  <c r="Q87" i="106" s="1"/>
  <c r="P87" i="106" s="1"/>
  <c r="O87" i="106" s="1"/>
  <c r="S86" i="106"/>
  <c r="R86" i="106" s="1"/>
  <c r="Q86" i="106" s="1"/>
  <c r="P86" i="106" s="1"/>
  <c r="O86" i="106" s="1"/>
  <c r="S85" i="106"/>
  <c r="R85" i="106" s="1"/>
  <c r="Q85" i="106" s="1"/>
  <c r="P85" i="106" s="1"/>
  <c r="O85" i="106" s="1"/>
  <c r="S84" i="106"/>
  <c r="R84" i="106" s="1"/>
  <c r="Q84" i="106" s="1"/>
  <c r="P84" i="106" s="1"/>
  <c r="O84" i="106" s="1"/>
  <c r="S83" i="106"/>
  <c r="R83" i="106" s="1"/>
  <c r="Q83" i="106" s="1"/>
  <c r="P83" i="106" s="1"/>
  <c r="O83" i="106" s="1"/>
  <c r="S82" i="106"/>
  <c r="R82" i="106" s="1"/>
  <c r="Q82" i="106" s="1"/>
  <c r="P82" i="106" s="1"/>
  <c r="O82" i="106" s="1"/>
  <c r="S79" i="106"/>
  <c r="R79" i="106" s="1"/>
  <c r="Q79" i="106" s="1"/>
  <c r="P79" i="106" s="1"/>
  <c r="O79" i="106" s="1"/>
  <c r="S78" i="106"/>
  <c r="R78" i="106" s="1"/>
  <c r="Q78" i="106" s="1"/>
  <c r="P78" i="106" s="1"/>
  <c r="O78" i="106" s="1"/>
  <c r="S77" i="106"/>
  <c r="R77" i="106" s="1"/>
  <c r="Q77" i="106" s="1"/>
  <c r="P77" i="106" s="1"/>
  <c r="O77" i="106" s="1"/>
  <c r="S76" i="106"/>
  <c r="R76" i="106" s="1"/>
  <c r="Q76" i="106" s="1"/>
  <c r="P76" i="106" s="1"/>
  <c r="O76" i="106" s="1"/>
  <c r="S75" i="106"/>
  <c r="R75" i="106" s="1"/>
  <c r="Q75" i="106" s="1"/>
  <c r="P75" i="106" s="1"/>
  <c r="O75" i="106" s="1"/>
  <c r="S74" i="106"/>
  <c r="R74" i="106" s="1"/>
  <c r="Q74" i="106" s="1"/>
  <c r="P74" i="106" s="1"/>
  <c r="O74" i="106" s="1"/>
  <c r="S73" i="106"/>
  <c r="R73" i="106" s="1"/>
  <c r="Q73" i="106" s="1"/>
  <c r="P73" i="106" s="1"/>
  <c r="O73" i="106" s="1"/>
  <c r="S72" i="106"/>
  <c r="R72" i="106" s="1"/>
  <c r="Q72" i="106" s="1"/>
  <c r="P72" i="106" s="1"/>
  <c r="O72" i="106" s="1"/>
  <c r="S71" i="106"/>
  <c r="R71" i="106" s="1"/>
  <c r="Q71" i="106" s="1"/>
  <c r="P71" i="106" s="1"/>
  <c r="O71" i="106" s="1"/>
  <c r="S70" i="106"/>
  <c r="R70" i="106" s="1"/>
  <c r="Q70" i="106" s="1"/>
  <c r="P70" i="106" s="1"/>
  <c r="O70" i="106" s="1"/>
  <c r="S67" i="106"/>
  <c r="R67" i="106" s="1"/>
  <c r="Q67" i="106" s="1"/>
  <c r="P67" i="106" s="1"/>
  <c r="O67" i="106" s="1"/>
  <c r="S66" i="106"/>
  <c r="R66" i="106" s="1"/>
  <c r="Q66" i="106" s="1"/>
  <c r="P66" i="106" s="1"/>
  <c r="O66" i="106" s="1"/>
  <c r="S65" i="106"/>
  <c r="R65" i="106" s="1"/>
  <c r="Q65" i="106" s="1"/>
  <c r="P65" i="106" s="1"/>
  <c r="O65" i="106" s="1"/>
  <c r="S64" i="106"/>
  <c r="R64" i="106" s="1"/>
  <c r="Q64" i="106" s="1"/>
  <c r="P64" i="106" s="1"/>
  <c r="O64" i="106" s="1"/>
  <c r="S63" i="106"/>
  <c r="R63" i="106" s="1"/>
  <c r="Q63" i="106" s="1"/>
  <c r="P63" i="106" s="1"/>
  <c r="O63" i="106" s="1"/>
  <c r="S62" i="106"/>
  <c r="R62" i="106" s="1"/>
  <c r="Q62" i="106" s="1"/>
  <c r="P62" i="106" s="1"/>
  <c r="O62" i="106" s="1"/>
  <c r="S61" i="106"/>
  <c r="R61" i="106" s="1"/>
  <c r="Q61" i="106" s="1"/>
  <c r="P61" i="106" s="1"/>
  <c r="O61" i="106" s="1"/>
  <c r="S60" i="106"/>
  <c r="R60" i="106" s="1"/>
  <c r="Q60" i="106" s="1"/>
  <c r="P60" i="106" s="1"/>
  <c r="O60" i="106" s="1"/>
  <c r="S59" i="106"/>
  <c r="R59" i="106" s="1"/>
  <c r="Q59" i="106" s="1"/>
  <c r="P59" i="106" s="1"/>
  <c r="O59" i="106" s="1"/>
  <c r="S38" i="106"/>
  <c r="R38" i="106" s="1"/>
  <c r="Q38" i="106" s="1"/>
  <c r="P38" i="106" s="1"/>
  <c r="O38" i="106" s="1"/>
  <c r="S35" i="106"/>
  <c r="R35" i="106" s="1"/>
  <c r="Q35" i="106" s="1"/>
  <c r="P35" i="106" s="1"/>
  <c r="O35" i="106" s="1"/>
  <c r="S34" i="106"/>
  <c r="R34" i="106" s="1"/>
  <c r="Q34" i="106" s="1"/>
  <c r="P34" i="106" s="1"/>
  <c r="O34" i="106" s="1"/>
  <c r="S33" i="106"/>
  <c r="R33" i="106" s="1"/>
  <c r="Q33" i="106" s="1"/>
  <c r="P33" i="106" s="1"/>
  <c r="O33" i="106" s="1"/>
  <c r="S32" i="106"/>
  <c r="R32" i="106" s="1"/>
  <c r="Q32" i="106" s="1"/>
  <c r="P32" i="106" s="1"/>
  <c r="O32" i="106" s="1"/>
  <c r="S31" i="106"/>
  <c r="R31" i="106" s="1"/>
  <c r="Q31" i="106" s="1"/>
  <c r="P31" i="106" s="1"/>
  <c r="O31" i="106" s="1"/>
  <c r="X30" i="106"/>
  <c r="W30" i="106" s="1"/>
  <c r="V30" i="106" s="1"/>
  <c r="U30" i="106" s="1"/>
  <c r="T30" i="106" s="1"/>
  <c r="S30" i="106" s="1"/>
  <c r="R30" i="106" s="1"/>
  <c r="Q30" i="106" s="1"/>
  <c r="P30" i="106" s="1"/>
  <c r="O30" i="106" s="1"/>
  <c r="X29" i="106"/>
  <c r="W29" i="106" s="1"/>
  <c r="V29" i="106" s="1"/>
  <c r="U29" i="106" s="1"/>
  <c r="T29" i="106" s="1"/>
  <c r="S29" i="106" s="1"/>
  <c r="R29" i="106" s="1"/>
  <c r="Q29" i="106" s="1"/>
  <c r="P29" i="106" s="1"/>
  <c r="O29" i="106" s="1"/>
  <c r="X28" i="106"/>
  <c r="W28" i="106" s="1"/>
  <c r="V28" i="106" s="1"/>
  <c r="U28" i="106" s="1"/>
  <c r="T28" i="106" s="1"/>
  <c r="S28" i="106" s="1"/>
  <c r="R28" i="106" s="1"/>
  <c r="Q28" i="106" s="1"/>
  <c r="P28" i="106" s="1"/>
  <c r="O28" i="106" s="1"/>
  <c r="X27" i="106"/>
  <c r="W27" i="106" s="1"/>
  <c r="V27" i="106" s="1"/>
  <c r="U27" i="106" s="1"/>
  <c r="T27" i="106" s="1"/>
  <c r="S27" i="106" s="1"/>
  <c r="R27" i="106" s="1"/>
  <c r="Q27" i="106" s="1"/>
  <c r="P27" i="106" s="1"/>
  <c r="O27" i="106" s="1"/>
  <c r="X26" i="106"/>
  <c r="W26" i="106" s="1"/>
  <c r="V26" i="106" s="1"/>
  <c r="U26" i="106" s="1"/>
  <c r="T26" i="106" s="1"/>
  <c r="S26" i="106" s="1"/>
  <c r="R26" i="106" s="1"/>
  <c r="Q26" i="106" s="1"/>
  <c r="P26" i="106" s="1"/>
  <c r="O26" i="106" s="1"/>
  <c r="X25" i="106"/>
  <c r="W25" i="106" s="1"/>
  <c r="V25" i="106" s="1"/>
  <c r="U25" i="106" s="1"/>
  <c r="T25" i="106" s="1"/>
  <c r="S25" i="106" s="1"/>
  <c r="R25" i="106" s="1"/>
  <c r="Q25" i="106" s="1"/>
  <c r="P25" i="106" s="1"/>
  <c r="O25" i="106" s="1"/>
  <c r="X24" i="106"/>
  <c r="W24" i="106" s="1"/>
  <c r="V24" i="106" s="1"/>
  <c r="U24" i="106" s="1"/>
  <c r="T24" i="106" s="1"/>
  <c r="S24" i="106" s="1"/>
  <c r="R24" i="106" s="1"/>
  <c r="Q24" i="106" s="1"/>
  <c r="P24" i="106" s="1"/>
  <c r="O24" i="106" s="1"/>
  <c r="X23" i="106"/>
  <c r="W23" i="106" s="1"/>
  <c r="V23" i="106" s="1"/>
  <c r="U23" i="106" s="1"/>
  <c r="T23" i="106" s="1"/>
  <c r="S23" i="106" s="1"/>
  <c r="R23" i="106" s="1"/>
  <c r="Q23" i="106" s="1"/>
  <c r="P23" i="106" s="1"/>
  <c r="O23" i="106" s="1"/>
  <c r="X22" i="106"/>
  <c r="W22" i="106" s="1"/>
  <c r="V22" i="106" s="1"/>
  <c r="U22" i="106" s="1"/>
  <c r="T22" i="106" s="1"/>
  <c r="S22" i="106" s="1"/>
  <c r="R22" i="106" s="1"/>
  <c r="Q22" i="106" s="1"/>
  <c r="P22" i="106" s="1"/>
  <c r="O22" i="106" s="1"/>
  <c r="X21" i="106"/>
  <c r="W21" i="106" s="1"/>
  <c r="V21" i="106" s="1"/>
  <c r="U21" i="106" s="1"/>
  <c r="T21" i="106" s="1"/>
  <c r="S21" i="106" s="1"/>
  <c r="R21" i="106" s="1"/>
  <c r="Q21" i="106" s="1"/>
  <c r="P21" i="106" s="1"/>
  <c r="O21" i="106" s="1"/>
  <c r="X20" i="106"/>
  <c r="W20" i="106" s="1"/>
  <c r="V20" i="106" s="1"/>
  <c r="U20" i="106" s="1"/>
  <c r="T20" i="106" s="1"/>
  <c r="S20" i="106" s="1"/>
  <c r="R20" i="106" s="1"/>
  <c r="Q20" i="106" s="1"/>
  <c r="P20" i="106" s="1"/>
  <c r="O20" i="106" s="1"/>
  <c r="X19" i="106"/>
  <c r="W19" i="106" s="1"/>
  <c r="V19" i="106" s="1"/>
  <c r="U19" i="106" s="1"/>
  <c r="T19" i="106" s="1"/>
  <c r="S19" i="106" s="1"/>
  <c r="R19" i="106" s="1"/>
  <c r="Q19" i="106" s="1"/>
  <c r="P19" i="106" s="1"/>
  <c r="O19" i="106" s="1"/>
  <c r="X18" i="106"/>
  <c r="W18" i="106" s="1"/>
  <c r="V18" i="106" s="1"/>
  <c r="U18" i="106" s="1"/>
  <c r="T18" i="106" s="1"/>
  <c r="S18" i="106" s="1"/>
  <c r="R18" i="106" s="1"/>
  <c r="Q18" i="106" s="1"/>
  <c r="P18" i="106" s="1"/>
  <c r="O18" i="106" s="1"/>
  <c r="X17" i="106"/>
  <c r="W17" i="106" s="1"/>
  <c r="V17" i="106" s="1"/>
  <c r="U17" i="106" s="1"/>
  <c r="T17" i="106" s="1"/>
  <c r="S17" i="106" s="1"/>
  <c r="R17" i="106" s="1"/>
  <c r="Q17" i="106" s="1"/>
  <c r="P17" i="106" s="1"/>
  <c r="O17" i="106" s="1"/>
  <c r="X16" i="106"/>
  <c r="W16" i="106" s="1"/>
  <c r="V16" i="106" s="1"/>
  <c r="U16" i="106" s="1"/>
  <c r="T16" i="106" s="1"/>
  <c r="S16" i="106" s="1"/>
  <c r="R16" i="106" s="1"/>
  <c r="Q16" i="106" s="1"/>
  <c r="P16" i="106" s="1"/>
  <c r="O16" i="106" s="1"/>
  <c r="X15" i="106"/>
  <c r="W15" i="106" s="1"/>
  <c r="V15" i="106" s="1"/>
  <c r="U15" i="106" s="1"/>
  <c r="T15" i="106" s="1"/>
  <c r="S15" i="106" s="1"/>
  <c r="R15" i="106" s="1"/>
  <c r="Q15" i="106" s="1"/>
  <c r="P15" i="106" s="1"/>
  <c r="O15" i="106" s="1"/>
  <c r="X14" i="106"/>
  <c r="W14" i="106" s="1"/>
  <c r="V14" i="106" s="1"/>
  <c r="U14" i="106" s="1"/>
  <c r="T14" i="106" s="1"/>
  <c r="S14" i="106" s="1"/>
  <c r="R14" i="106" s="1"/>
  <c r="Q14" i="106" s="1"/>
  <c r="P14" i="106" s="1"/>
  <c r="O14" i="106" s="1"/>
  <c r="X13" i="106"/>
  <c r="W13" i="106" s="1"/>
  <c r="V13" i="106" s="1"/>
  <c r="U13" i="106" s="1"/>
  <c r="T13" i="106" s="1"/>
  <c r="S13" i="106" s="1"/>
  <c r="R13" i="106" s="1"/>
  <c r="Q13" i="106" s="1"/>
  <c r="P13" i="106" s="1"/>
  <c r="O13" i="106" s="1"/>
  <c r="X12" i="106"/>
  <c r="W12" i="106" s="1"/>
  <c r="V12" i="106" s="1"/>
  <c r="U12" i="106" s="1"/>
  <c r="T12" i="106" s="1"/>
  <c r="S12" i="106" s="1"/>
  <c r="R12" i="106" s="1"/>
  <c r="Q12" i="106" s="1"/>
  <c r="P12" i="106" s="1"/>
  <c r="O12" i="106" s="1"/>
  <c r="X11" i="106"/>
  <c r="W11" i="106" s="1"/>
  <c r="V11" i="106" s="1"/>
  <c r="U11" i="106" s="1"/>
  <c r="T11" i="106" s="1"/>
  <c r="S11" i="106" s="1"/>
  <c r="R11" i="106" s="1"/>
  <c r="Q11" i="106" s="1"/>
  <c r="P11" i="106" s="1"/>
  <c r="O11" i="106" s="1"/>
  <c r="X10" i="106"/>
  <c r="W10" i="106" s="1"/>
  <c r="V10" i="106" s="1"/>
  <c r="U10" i="106" s="1"/>
  <c r="T10" i="106" s="1"/>
  <c r="S10" i="106" s="1"/>
  <c r="R10" i="106" s="1"/>
  <c r="Q10" i="106" s="1"/>
  <c r="P10" i="106" s="1"/>
  <c r="O10" i="106" s="1"/>
  <c r="X9" i="106"/>
  <c r="W9" i="106" s="1"/>
  <c r="V9" i="106" s="1"/>
  <c r="U9" i="106" s="1"/>
  <c r="T9" i="106" s="1"/>
  <c r="S9" i="106" s="1"/>
  <c r="R9" i="106" s="1"/>
  <c r="Q9" i="106" s="1"/>
  <c r="P9" i="106" s="1"/>
  <c r="O9" i="106" s="1"/>
  <c r="X8" i="106"/>
  <c r="W8" i="106" s="1"/>
  <c r="V8" i="106" s="1"/>
  <c r="U8" i="106" s="1"/>
  <c r="T8" i="106" s="1"/>
  <c r="S8" i="106" s="1"/>
  <c r="R8" i="106" s="1"/>
  <c r="Q8" i="106" s="1"/>
  <c r="P8" i="106" s="1"/>
  <c r="O8" i="106" s="1"/>
  <c r="X7" i="106"/>
  <c r="W7" i="106" s="1"/>
  <c r="V7" i="106" s="1"/>
  <c r="U7" i="106" s="1"/>
  <c r="T7" i="106" s="1"/>
  <c r="S7" i="106" s="1"/>
  <c r="R7" i="106" s="1"/>
  <c r="Q7" i="106" s="1"/>
  <c r="P7" i="106" s="1"/>
  <c r="O7" i="106" s="1"/>
  <c r="X6" i="106"/>
  <c r="W6" i="106" s="1"/>
  <c r="V6" i="106" s="1"/>
  <c r="U6" i="106" s="1"/>
  <c r="T6" i="106" s="1"/>
  <c r="S6" i="106" s="1"/>
  <c r="R6" i="106" s="1"/>
  <c r="Q6" i="106" s="1"/>
  <c r="P6" i="106" s="1"/>
  <c r="O6" i="106" s="1"/>
  <c r="X5" i="106"/>
  <c r="W5" i="106" s="1"/>
  <c r="V5" i="106" s="1"/>
  <c r="U5" i="106" s="1"/>
  <c r="T5" i="106" s="1"/>
  <c r="S5" i="106" s="1"/>
  <c r="R5" i="106" s="1"/>
  <c r="Q5" i="106" s="1"/>
  <c r="P5" i="106" s="1"/>
  <c r="O5" i="106" s="1"/>
  <c r="X4" i="106"/>
  <c r="W4" i="106" s="1"/>
  <c r="V4" i="106" s="1"/>
  <c r="U4" i="106" s="1"/>
  <c r="T4" i="106" s="1"/>
  <c r="S4" i="106" s="1"/>
  <c r="R4" i="106" s="1"/>
  <c r="Q4" i="106" s="1"/>
  <c r="P4" i="106" s="1"/>
  <c r="O4" i="106" s="1"/>
  <c r="X30" i="108"/>
  <c r="W30" i="108" s="1"/>
  <c r="V30" i="108" s="1"/>
  <c r="U30" i="108" s="1"/>
  <c r="T30" i="108" s="1"/>
  <c r="S30" i="108" s="1"/>
  <c r="R30" i="108" s="1"/>
  <c r="Q30" i="108" s="1"/>
  <c r="P30" i="108" s="1"/>
  <c r="O30" i="108" s="1"/>
  <c r="X29" i="108"/>
  <c r="W29" i="108" s="1"/>
  <c r="V29" i="108" s="1"/>
  <c r="U29" i="108" s="1"/>
  <c r="T29" i="108" s="1"/>
  <c r="S29" i="108" s="1"/>
  <c r="R29" i="108" s="1"/>
  <c r="Q29" i="108" s="1"/>
  <c r="P29" i="108" s="1"/>
  <c r="O29" i="108" s="1"/>
  <c r="X28" i="108"/>
  <c r="W28" i="108" s="1"/>
  <c r="V28" i="108" s="1"/>
  <c r="U28" i="108" s="1"/>
  <c r="T28" i="108" s="1"/>
  <c r="S28" i="108" s="1"/>
  <c r="R28" i="108" s="1"/>
  <c r="Q28" i="108" s="1"/>
  <c r="P28" i="108" s="1"/>
  <c r="O28" i="108" s="1"/>
  <c r="X27" i="108"/>
  <c r="W27" i="108" s="1"/>
  <c r="V27" i="108" s="1"/>
  <c r="U27" i="108" s="1"/>
  <c r="T27" i="108" s="1"/>
  <c r="S27" i="108" s="1"/>
  <c r="R27" i="108" s="1"/>
  <c r="Q27" i="108" s="1"/>
  <c r="P27" i="108" s="1"/>
  <c r="O27" i="108" s="1"/>
  <c r="X26" i="108"/>
  <c r="W26" i="108" s="1"/>
  <c r="V26" i="108" s="1"/>
  <c r="U26" i="108" s="1"/>
  <c r="T26" i="108" s="1"/>
  <c r="S26" i="108" s="1"/>
  <c r="R26" i="108" s="1"/>
  <c r="Q26" i="108" s="1"/>
  <c r="P26" i="108" s="1"/>
  <c r="O26" i="108" s="1"/>
  <c r="X25" i="108"/>
  <c r="W25" i="108" s="1"/>
  <c r="V25" i="108" s="1"/>
  <c r="U25" i="108" s="1"/>
  <c r="T25" i="108" s="1"/>
  <c r="S25" i="108" s="1"/>
  <c r="R25" i="108" s="1"/>
  <c r="Q25" i="108" s="1"/>
  <c r="P25" i="108" s="1"/>
  <c r="O25" i="108" s="1"/>
  <c r="X24" i="108"/>
  <c r="W24" i="108" s="1"/>
  <c r="V24" i="108" s="1"/>
  <c r="U24" i="108" s="1"/>
  <c r="T24" i="108" s="1"/>
  <c r="S24" i="108" s="1"/>
  <c r="R24" i="108" s="1"/>
  <c r="Q24" i="108" s="1"/>
  <c r="P24" i="108" s="1"/>
  <c r="O24" i="108" s="1"/>
  <c r="X23" i="108"/>
  <c r="W23" i="108" s="1"/>
  <c r="V23" i="108" s="1"/>
  <c r="U23" i="108" s="1"/>
  <c r="T23" i="108" s="1"/>
  <c r="S23" i="108" s="1"/>
  <c r="R23" i="108" s="1"/>
  <c r="Q23" i="108" s="1"/>
  <c r="P23" i="108" s="1"/>
  <c r="O23" i="108" s="1"/>
  <c r="X22" i="108"/>
  <c r="W22" i="108" s="1"/>
  <c r="V22" i="108" s="1"/>
  <c r="U22" i="108" s="1"/>
  <c r="T22" i="108" s="1"/>
  <c r="S22" i="108" s="1"/>
  <c r="R22" i="108" s="1"/>
  <c r="Q22" i="108" s="1"/>
  <c r="P22" i="108" s="1"/>
  <c r="O22" i="108" s="1"/>
  <c r="X21" i="108"/>
  <c r="W21" i="108" s="1"/>
  <c r="V21" i="108" s="1"/>
  <c r="U21" i="108" s="1"/>
  <c r="T21" i="108" s="1"/>
  <c r="S21" i="108" s="1"/>
  <c r="R21" i="108" s="1"/>
  <c r="Q21" i="108" s="1"/>
  <c r="P21" i="108" s="1"/>
  <c r="O21" i="108" s="1"/>
  <c r="X20" i="108"/>
  <c r="W20" i="108" s="1"/>
  <c r="V20" i="108" s="1"/>
  <c r="U20" i="108" s="1"/>
  <c r="T20" i="108" s="1"/>
  <c r="S20" i="108" s="1"/>
  <c r="R20" i="108" s="1"/>
  <c r="Q20" i="108" s="1"/>
  <c r="P20" i="108" s="1"/>
  <c r="O20" i="108" s="1"/>
  <c r="X19" i="108"/>
  <c r="W19" i="108" s="1"/>
  <c r="V19" i="108" s="1"/>
  <c r="U19" i="108" s="1"/>
  <c r="T19" i="108" s="1"/>
  <c r="S19" i="108" s="1"/>
  <c r="R19" i="108" s="1"/>
  <c r="Q19" i="108" s="1"/>
  <c r="P19" i="108" s="1"/>
  <c r="O19" i="108" s="1"/>
  <c r="X18" i="108"/>
  <c r="W18" i="108" s="1"/>
  <c r="V18" i="108" s="1"/>
  <c r="U18" i="108" s="1"/>
  <c r="T18" i="108" s="1"/>
  <c r="S18" i="108" s="1"/>
  <c r="R18" i="108" s="1"/>
  <c r="Q18" i="108" s="1"/>
  <c r="P18" i="108" s="1"/>
  <c r="O18" i="108" s="1"/>
  <c r="X17" i="108"/>
  <c r="W17" i="108" s="1"/>
  <c r="V17" i="108" s="1"/>
  <c r="U17" i="108" s="1"/>
  <c r="T17" i="108" s="1"/>
  <c r="S17" i="108" s="1"/>
  <c r="R17" i="108" s="1"/>
  <c r="Q17" i="108" s="1"/>
  <c r="P17" i="108" s="1"/>
  <c r="O17" i="108" s="1"/>
  <c r="X16" i="108"/>
  <c r="W16" i="108" s="1"/>
  <c r="V16" i="108" s="1"/>
  <c r="U16" i="108" s="1"/>
  <c r="T16" i="108" s="1"/>
  <c r="S16" i="108" s="1"/>
  <c r="R16" i="108" s="1"/>
  <c r="Q16" i="108" s="1"/>
  <c r="P16" i="108" s="1"/>
  <c r="O16" i="108" s="1"/>
  <c r="X15" i="108"/>
  <c r="W15" i="108" s="1"/>
  <c r="V15" i="108" s="1"/>
  <c r="U15" i="108" s="1"/>
  <c r="T15" i="108" s="1"/>
  <c r="S15" i="108" s="1"/>
  <c r="R15" i="108" s="1"/>
  <c r="Q15" i="108" s="1"/>
  <c r="P15" i="108" s="1"/>
  <c r="O15" i="108" s="1"/>
  <c r="X14" i="108"/>
  <c r="W14" i="108" s="1"/>
  <c r="V14" i="108" s="1"/>
  <c r="U14" i="108" s="1"/>
  <c r="T14" i="108" s="1"/>
  <c r="S14" i="108" s="1"/>
  <c r="R14" i="108" s="1"/>
  <c r="Q14" i="108" s="1"/>
  <c r="P14" i="108" s="1"/>
  <c r="O14" i="108" s="1"/>
  <c r="X13" i="108"/>
  <c r="W13" i="108" s="1"/>
  <c r="V13" i="108" s="1"/>
  <c r="U13" i="108" s="1"/>
  <c r="T13" i="108" s="1"/>
  <c r="S13" i="108" s="1"/>
  <c r="R13" i="108" s="1"/>
  <c r="Q13" i="108" s="1"/>
  <c r="P13" i="108" s="1"/>
  <c r="O13" i="108" s="1"/>
  <c r="X12" i="108"/>
  <c r="W12" i="108" s="1"/>
  <c r="V12" i="108" s="1"/>
  <c r="U12" i="108" s="1"/>
  <c r="T12" i="108" s="1"/>
  <c r="S12" i="108" s="1"/>
  <c r="R12" i="108" s="1"/>
  <c r="Q12" i="108" s="1"/>
  <c r="P12" i="108" s="1"/>
  <c r="O12" i="108" s="1"/>
  <c r="X11" i="108"/>
  <c r="W11" i="108" s="1"/>
  <c r="V11" i="108" s="1"/>
  <c r="U11" i="108" s="1"/>
  <c r="T11" i="108" s="1"/>
  <c r="S11" i="108" s="1"/>
  <c r="R11" i="108" s="1"/>
  <c r="Q11" i="108" s="1"/>
  <c r="P11" i="108" s="1"/>
  <c r="O11" i="108" s="1"/>
  <c r="X10" i="108"/>
  <c r="W10" i="108" s="1"/>
  <c r="V10" i="108" s="1"/>
  <c r="U10" i="108" s="1"/>
  <c r="T10" i="108" s="1"/>
  <c r="S10" i="108" s="1"/>
  <c r="R10" i="108" s="1"/>
  <c r="Q10" i="108" s="1"/>
  <c r="P10" i="108" s="1"/>
  <c r="O10" i="108" s="1"/>
  <c r="X9" i="108"/>
  <c r="W9" i="108" s="1"/>
  <c r="V9" i="108" s="1"/>
  <c r="U9" i="108" s="1"/>
  <c r="T9" i="108" s="1"/>
  <c r="S9" i="108" s="1"/>
  <c r="R9" i="108" s="1"/>
  <c r="Q9" i="108" s="1"/>
  <c r="P9" i="108" s="1"/>
  <c r="O9" i="108" s="1"/>
  <c r="X8" i="108"/>
  <c r="W8" i="108" s="1"/>
  <c r="V8" i="108" s="1"/>
  <c r="U8" i="108" s="1"/>
  <c r="T8" i="108" s="1"/>
  <c r="S8" i="108" s="1"/>
  <c r="R8" i="108" s="1"/>
  <c r="Q8" i="108" s="1"/>
  <c r="P8" i="108" s="1"/>
  <c r="O8" i="108" s="1"/>
  <c r="X7" i="108"/>
  <c r="W7" i="108" s="1"/>
  <c r="V7" i="108" s="1"/>
  <c r="U7" i="108" s="1"/>
  <c r="T7" i="108" s="1"/>
  <c r="S7" i="108" s="1"/>
  <c r="R7" i="108" s="1"/>
  <c r="Q7" i="108" s="1"/>
  <c r="P7" i="108" s="1"/>
  <c r="O7" i="108" s="1"/>
  <c r="X6" i="108"/>
  <c r="W6" i="108" s="1"/>
  <c r="V6" i="108" s="1"/>
  <c r="U6" i="108" s="1"/>
  <c r="T6" i="108" s="1"/>
  <c r="S6" i="108" s="1"/>
  <c r="R6" i="108" s="1"/>
  <c r="Q6" i="108" s="1"/>
  <c r="P6" i="108" s="1"/>
  <c r="O6" i="108" s="1"/>
  <c r="X5" i="108"/>
  <c r="W5" i="108" s="1"/>
  <c r="V5" i="108" s="1"/>
  <c r="U5" i="108" s="1"/>
  <c r="T5" i="108" s="1"/>
  <c r="S5" i="108" s="1"/>
  <c r="R5" i="108" s="1"/>
  <c r="Q5" i="108" s="1"/>
  <c r="P5" i="108" s="1"/>
  <c r="O5" i="108" s="1"/>
  <c r="X4" i="108"/>
  <c r="W4" i="108" s="1"/>
  <c r="V4" i="108" s="1"/>
  <c r="U4" i="108" s="1"/>
  <c r="T4" i="108" s="1"/>
  <c r="S4" i="108" s="1"/>
  <c r="R4" i="108" s="1"/>
  <c r="Q4" i="108" s="1"/>
  <c r="P4" i="108" s="1"/>
  <c r="O4" i="108" s="1"/>
  <c r="W12" i="90"/>
  <c r="V12" i="90" s="1"/>
  <c r="U12" i="90" s="1"/>
  <c r="T12" i="90" s="1"/>
  <c r="S12" i="90" s="1"/>
  <c r="R12" i="90" s="1"/>
  <c r="Q12" i="90" s="1"/>
  <c r="P12" i="90" s="1"/>
  <c r="O12" i="90" s="1"/>
  <c r="X12" i="90"/>
  <c r="X13" i="90"/>
  <c r="W13" i="90" s="1"/>
  <c r="V13" i="90" s="1"/>
  <c r="U13" i="90" s="1"/>
  <c r="T13" i="90" s="1"/>
  <c r="S13" i="90" s="1"/>
  <c r="R13" i="90" s="1"/>
  <c r="Q13" i="90" s="1"/>
  <c r="P13" i="90" s="1"/>
  <c r="O13" i="90" s="1"/>
  <c r="X14" i="90"/>
  <c r="W14" i="90" s="1"/>
  <c r="V14" i="90" s="1"/>
  <c r="U14" i="90" s="1"/>
  <c r="T14" i="90" s="1"/>
  <c r="S14" i="90" s="1"/>
  <c r="R14" i="90" s="1"/>
  <c r="Q14" i="90" s="1"/>
  <c r="P14" i="90" s="1"/>
  <c r="O14" i="90" s="1"/>
  <c r="X15" i="90"/>
  <c r="W15" i="90" s="1"/>
  <c r="V15" i="90" s="1"/>
  <c r="U15" i="90" s="1"/>
  <c r="T15" i="90" s="1"/>
  <c r="S15" i="90" s="1"/>
  <c r="R15" i="90" s="1"/>
  <c r="Q15" i="90" s="1"/>
  <c r="P15" i="90" s="1"/>
  <c r="O15" i="90" s="1"/>
  <c r="X16" i="90"/>
  <c r="W16" i="90" s="1"/>
  <c r="V16" i="90" s="1"/>
  <c r="U16" i="90" s="1"/>
  <c r="T16" i="90" s="1"/>
  <c r="S16" i="90" s="1"/>
  <c r="R16" i="90" s="1"/>
  <c r="Q16" i="90" s="1"/>
  <c r="P16" i="90" s="1"/>
  <c r="O16" i="90" s="1"/>
  <c r="X17" i="90"/>
  <c r="W17" i="90" s="1"/>
  <c r="V17" i="90" s="1"/>
  <c r="U17" i="90" s="1"/>
  <c r="T17" i="90" s="1"/>
  <c r="S17" i="90" s="1"/>
  <c r="R17" i="90" s="1"/>
  <c r="Q17" i="90" s="1"/>
  <c r="P17" i="90" s="1"/>
  <c r="O17" i="90" s="1"/>
  <c r="X18" i="90"/>
  <c r="W18" i="90" s="1"/>
  <c r="V18" i="90" s="1"/>
  <c r="U18" i="90" s="1"/>
  <c r="T18" i="90" s="1"/>
  <c r="S18" i="90" s="1"/>
  <c r="R18" i="90" s="1"/>
  <c r="Q18" i="90" s="1"/>
  <c r="P18" i="90" s="1"/>
  <c r="O18" i="90" s="1"/>
  <c r="X19" i="90"/>
  <c r="W19" i="90" s="1"/>
  <c r="V19" i="90" s="1"/>
  <c r="U19" i="90" s="1"/>
  <c r="T19" i="90" s="1"/>
  <c r="S19" i="90" s="1"/>
  <c r="R19" i="90" s="1"/>
  <c r="Q19" i="90" s="1"/>
  <c r="P19" i="90" s="1"/>
  <c r="O19" i="90" s="1"/>
  <c r="W20" i="90"/>
  <c r="V20" i="90" s="1"/>
  <c r="U20" i="90" s="1"/>
  <c r="T20" i="90" s="1"/>
  <c r="S20" i="90" s="1"/>
  <c r="R20" i="90" s="1"/>
  <c r="Q20" i="90" s="1"/>
  <c r="P20" i="90" s="1"/>
  <c r="O20" i="90" s="1"/>
  <c r="X20" i="90"/>
  <c r="X21" i="90"/>
  <c r="W21" i="90" s="1"/>
  <c r="V21" i="90" s="1"/>
  <c r="U21" i="90" s="1"/>
  <c r="T21" i="90" s="1"/>
  <c r="S21" i="90" s="1"/>
  <c r="R21" i="90" s="1"/>
  <c r="Q21" i="90" s="1"/>
  <c r="P21" i="90" s="1"/>
  <c r="O21" i="90" s="1"/>
  <c r="X22" i="90"/>
  <c r="W22" i="90" s="1"/>
  <c r="V22" i="90" s="1"/>
  <c r="U22" i="90" s="1"/>
  <c r="T22" i="90" s="1"/>
  <c r="S22" i="90" s="1"/>
  <c r="R22" i="90" s="1"/>
  <c r="Q22" i="90" s="1"/>
  <c r="P22" i="90" s="1"/>
  <c r="O22" i="90" s="1"/>
  <c r="X23" i="90"/>
  <c r="W23" i="90" s="1"/>
  <c r="V23" i="90" s="1"/>
  <c r="U23" i="90" s="1"/>
  <c r="T23" i="90" s="1"/>
  <c r="S23" i="90" s="1"/>
  <c r="R23" i="90" s="1"/>
  <c r="Q23" i="90" s="1"/>
  <c r="P23" i="90" s="1"/>
  <c r="O23" i="90" s="1"/>
  <c r="X24" i="90"/>
  <c r="W24" i="90" s="1"/>
  <c r="V24" i="90" s="1"/>
  <c r="U24" i="90" s="1"/>
  <c r="T24" i="90" s="1"/>
  <c r="S24" i="90" s="1"/>
  <c r="R24" i="90" s="1"/>
  <c r="Q24" i="90" s="1"/>
  <c r="P24" i="90" s="1"/>
  <c r="O24" i="90" s="1"/>
  <c r="X25" i="90"/>
  <c r="W25" i="90" s="1"/>
  <c r="V25" i="90" s="1"/>
  <c r="U25" i="90" s="1"/>
  <c r="T25" i="90" s="1"/>
  <c r="S25" i="90" s="1"/>
  <c r="R25" i="90" s="1"/>
  <c r="Q25" i="90" s="1"/>
  <c r="P25" i="90" s="1"/>
  <c r="O25" i="90" s="1"/>
  <c r="X26" i="90"/>
  <c r="W26" i="90" s="1"/>
  <c r="V26" i="90" s="1"/>
  <c r="U26" i="90" s="1"/>
  <c r="T26" i="90" s="1"/>
  <c r="S26" i="90" s="1"/>
  <c r="R26" i="90" s="1"/>
  <c r="Q26" i="90" s="1"/>
  <c r="P26" i="90" s="1"/>
  <c r="O26" i="90" s="1"/>
  <c r="W27" i="90"/>
  <c r="V27" i="90" s="1"/>
  <c r="U27" i="90" s="1"/>
  <c r="T27" i="90" s="1"/>
  <c r="S27" i="90" s="1"/>
  <c r="R27" i="90" s="1"/>
  <c r="Q27" i="90" s="1"/>
  <c r="P27" i="90" s="1"/>
  <c r="O27" i="90" s="1"/>
  <c r="X27" i="90"/>
  <c r="X28" i="90"/>
  <c r="W28" i="90" s="1"/>
  <c r="V28" i="90" s="1"/>
  <c r="U28" i="90" s="1"/>
  <c r="T28" i="90" s="1"/>
  <c r="S28" i="90" s="1"/>
  <c r="R28" i="90" s="1"/>
  <c r="Q28" i="90" s="1"/>
  <c r="P28" i="90" s="1"/>
  <c r="O28" i="90" s="1"/>
  <c r="X29" i="90"/>
  <c r="W29" i="90" s="1"/>
  <c r="V29" i="90" s="1"/>
  <c r="U29" i="90" s="1"/>
  <c r="T29" i="90" s="1"/>
  <c r="S29" i="90" s="1"/>
  <c r="R29" i="90" s="1"/>
  <c r="Q29" i="90" s="1"/>
  <c r="P29" i="90" s="1"/>
  <c r="O29" i="90" s="1"/>
  <c r="X30" i="90"/>
  <c r="W30" i="90" s="1"/>
  <c r="V30" i="90" s="1"/>
  <c r="U30" i="90" s="1"/>
  <c r="T30" i="90" s="1"/>
  <c r="S30" i="90" s="1"/>
  <c r="R30" i="90" s="1"/>
  <c r="Q30" i="90" s="1"/>
  <c r="P30" i="90" s="1"/>
  <c r="O30" i="90" s="1"/>
  <c r="X31" i="90"/>
  <c r="W31" i="90" s="1"/>
  <c r="V31" i="90" s="1"/>
  <c r="U31" i="90" s="1"/>
  <c r="T31" i="90" s="1"/>
  <c r="S31" i="90" s="1"/>
  <c r="R31" i="90" s="1"/>
  <c r="Q31" i="90" s="1"/>
  <c r="P31" i="90" s="1"/>
  <c r="O31" i="90" s="1"/>
  <c r="X32" i="90"/>
  <c r="W32" i="90" s="1"/>
  <c r="V32" i="90" s="1"/>
  <c r="U32" i="90" s="1"/>
  <c r="T32" i="90" s="1"/>
  <c r="S32" i="90" s="1"/>
  <c r="R32" i="90" s="1"/>
  <c r="Q32" i="90" s="1"/>
  <c r="P32" i="90" s="1"/>
  <c r="O32" i="90" s="1"/>
  <c r="W33" i="90"/>
  <c r="V33" i="90" s="1"/>
  <c r="U33" i="90" s="1"/>
  <c r="T33" i="90" s="1"/>
  <c r="S33" i="90" s="1"/>
  <c r="R33" i="90" s="1"/>
  <c r="Q33" i="90" s="1"/>
  <c r="P33" i="90" s="1"/>
  <c r="O33" i="90" s="1"/>
  <c r="X33" i="90"/>
  <c r="W34" i="90"/>
  <c r="V34" i="90" s="1"/>
  <c r="U34" i="90" s="1"/>
  <c r="T34" i="90" s="1"/>
  <c r="S34" i="90" s="1"/>
  <c r="R34" i="90" s="1"/>
  <c r="Q34" i="90" s="1"/>
  <c r="P34" i="90" s="1"/>
  <c r="O34" i="90" s="1"/>
  <c r="X34" i="90"/>
  <c r="X35" i="90"/>
  <c r="W35" i="90" s="1"/>
  <c r="V35" i="90" s="1"/>
  <c r="U35" i="90" s="1"/>
  <c r="T35" i="90" s="1"/>
  <c r="S35" i="90" s="1"/>
  <c r="R35" i="90" s="1"/>
  <c r="Q35" i="90" s="1"/>
  <c r="P35" i="90" s="1"/>
  <c r="O35" i="90" s="1"/>
  <c r="X36" i="90"/>
  <c r="W36" i="90" s="1"/>
  <c r="V36" i="90" s="1"/>
  <c r="U36" i="90" s="1"/>
  <c r="T36" i="90" s="1"/>
  <c r="S36" i="90" s="1"/>
  <c r="R36" i="90" s="1"/>
  <c r="Q36" i="90" s="1"/>
  <c r="P36" i="90" s="1"/>
  <c r="O36" i="90" s="1"/>
  <c r="X37" i="90"/>
  <c r="W37" i="90" s="1"/>
  <c r="V37" i="90" s="1"/>
  <c r="U37" i="90" s="1"/>
  <c r="T37" i="90" s="1"/>
  <c r="S37" i="90" s="1"/>
  <c r="R37" i="90" s="1"/>
  <c r="Q37" i="90" s="1"/>
  <c r="P37" i="90" s="1"/>
  <c r="O37" i="90" s="1"/>
  <c r="X38" i="90"/>
  <c r="W38" i="90" s="1"/>
  <c r="V38" i="90" s="1"/>
  <c r="U38" i="90" s="1"/>
  <c r="T38" i="90" s="1"/>
  <c r="S38" i="90" s="1"/>
  <c r="R38" i="90" s="1"/>
  <c r="Q38" i="90" s="1"/>
  <c r="P38" i="90" s="1"/>
  <c r="O38" i="90" s="1"/>
  <c r="W39" i="90"/>
  <c r="V39" i="90" s="1"/>
  <c r="U39" i="90" s="1"/>
  <c r="T39" i="90" s="1"/>
  <c r="S39" i="90" s="1"/>
  <c r="R39" i="90" s="1"/>
  <c r="Q39" i="90" s="1"/>
  <c r="P39" i="90" s="1"/>
  <c r="O39" i="90" s="1"/>
  <c r="X39" i="90"/>
  <c r="X40" i="90"/>
  <c r="W40" i="90" s="1"/>
  <c r="V40" i="90" s="1"/>
  <c r="U40" i="90" s="1"/>
  <c r="T40" i="90" s="1"/>
  <c r="S40" i="90" s="1"/>
  <c r="R40" i="90" s="1"/>
  <c r="Q40" i="90" s="1"/>
  <c r="P40" i="90" s="1"/>
  <c r="O40" i="90" s="1"/>
  <c r="X41" i="90"/>
  <c r="W41" i="90" s="1"/>
  <c r="V41" i="90" s="1"/>
  <c r="U41" i="90" s="1"/>
  <c r="T41" i="90" s="1"/>
  <c r="S41" i="90" s="1"/>
  <c r="R41" i="90" s="1"/>
  <c r="Q41" i="90" s="1"/>
  <c r="P41" i="90" s="1"/>
  <c r="O41" i="90" s="1"/>
  <c r="X42" i="90"/>
  <c r="W42" i="90" s="1"/>
  <c r="V42" i="90" s="1"/>
  <c r="U42" i="90" s="1"/>
  <c r="T42" i="90" s="1"/>
  <c r="S42" i="90" s="1"/>
  <c r="R42" i="90" s="1"/>
  <c r="Q42" i="90" s="1"/>
  <c r="P42" i="90" s="1"/>
  <c r="O42" i="90" s="1"/>
  <c r="X43" i="90"/>
  <c r="W43" i="90" s="1"/>
  <c r="V43" i="90" s="1"/>
  <c r="U43" i="90" s="1"/>
  <c r="T43" i="90" s="1"/>
  <c r="S43" i="90" s="1"/>
  <c r="R43" i="90" s="1"/>
  <c r="Q43" i="90" s="1"/>
  <c r="P43" i="90" s="1"/>
  <c r="O43" i="90" s="1"/>
  <c r="X44" i="90"/>
  <c r="W44" i="90" s="1"/>
  <c r="V44" i="90" s="1"/>
  <c r="U44" i="90" s="1"/>
  <c r="T44" i="90" s="1"/>
  <c r="S44" i="90" s="1"/>
  <c r="R44" i="90" s="1"/>
  <c r="Q44" i="90" s="1"/>
  <c r="P44" i="90" s="1"/>
  <c r="O44" i="90" s="1"/>
  <c r="X45" i="90"/>
  <c r="W45" i="90" s="1"/>
  <c r="V45" i="90" s="1"/>
  <c r="U45" i="90" s="1"/>
  <c r="T45" i="90" s="1"/>
  <c r="S45" i="90" s="1"/>
  <c r="R45" i="90" s="1"/>
  <c r="Q45" i="90" s="1"/>
  <c r="P45" i="90" s="1"/>
  <c r="O45" i="90" s="1"/>
  <c r="X46" i="90"/>
  <c r="W46" i="90" s="1"/>
  <c r="V46" i="90" s="1"/>
  <c r="U46" i="90" s="1"/>
  <c r="T46" i="90" s="1"/>
  <c r="S46" i="90" s="1"/>
  <c r="R46" i="90" s="1"/>
  <c r="Q46" i="90" s="1"/>
  <c r="P46" i="90" s="1"/>
  <c r="O46" i="90" s="1"/>
  <c r="V47" i="90"/>
  <c r="U47" i="90" s="1"/>
  <c r="T47" i="90" s="1"/>
  <c r="S47" i="90" s="1"/>
  <c r="R47" i="90" s="1"/>
  <c r="Q47" i="90" s="1"/>
  <c r="P47" i="90" s="1"/>
  <c r="O47" i="90" s="1"/>
  <c r="W47" i="90"/>
  <c r="X47" i="90"/>
  <c r="W48" i="90"/>
  <c r="V48" i="90" s="1"/>
  <c r="U48" i="90" s="1"/>
  <c r="T48" i="90" s="1"/>
  <c r="S48" i="90" s="1"/>
  <c r="R48" i="90" s="1"/>
  <c r="Q48" i="90" s="1"/>
  <c r="P48" i="90" s="1"/>
  <c r="O48" i="90" s="1"/>
  <c r="X48" i="90"/>
  <c r="X49" i="90"/>
  <c r="W49" i="90" s="1"/>
  <c r="V49" i="90" s="1"/>
  <c r="U49" i="90" s="1"/>
  <c r="T49" i="90" s="1"/>
  <c r="S49" i="90" s="1"/>
  <c r="R49" i="90" s="1"/>
  <c r="Q49" i="90" s="1"/>
  <c r="P49" i="90" s="1"/>
  <c r="O49" i="90" s="1"/>
  <c r="X50" i="90"/>
  <c r="W50" i="90" s="1"/>
  <c r="V50" i="90" s="1"/>
  <c r="U50" i="90" s="1"/>
  <c r="T50" i="90" s="1"/>
  <c r="S50" i="90" s="1"/>
  <c r="R50" i="90" s="1"/>
  <c r="Q50" i="90" s="1"/>
  <c r="P50" i="90" s="1"/>
  <c r="O50" i="90" s="1"/>
  <c r="X51" i="90"/>
  <c r="W51" i="90" s="1"/>
  <c r="V51" i="90" s="1"/>
  <c r="U51" i="90" s="1"/>
  <c r="T51" i="90" s="1"/>
  <c r="S51" i="90" s="1"/>
  <c r="R51" i="90" s="1"/>
  <c r="Q51" i="90" s="1"/>
  <c r="P51" i="90" s="1"/>
  <c r="O51" i="90" s="1"/>
  <c r="X52" i="90"/>
  <c r="W52" i="90" s="1"/>
  <c r="V52" i="90" s="1"/>
  <c r="U52" i="90" s="1"/>
  <c r="T52" i="90" s="1"/>
  <c r="S52" i="90" s="1"/>
  <c r="R52" i="90" s="1"/>
  <c r="Q52" i="90" s="1"/>
  <c r="P52" i="90" s="1"/>
  <c r="O52" i="90" s="1"/>
  <c r="W53" i="90"/>
  <c r="V53" i="90" s="1"/>
  <c r="U53" i="90" s="1"/>
  <c r="T53" i="90" s="1"/>
  <c r="S53" i="90" s="1"/>
  <c r="R53" i="90" s="1"/>
  <c r="Q53" i="90" s="1"/>
  <c r="P53" i="90" s="1"/>
  <c r="O53" i="90" s="1"/>
  <c r="X53" i="90"/>
  <c r="W54" i="90"/>
  <c r="V54" i="90" s="1"/>
  <c r="U54" i="90" s="1"/>
  <c r="T54" i="90" s="1"/>
  <c r="S54" i="90" s="1"/>
  <c r="R54" i="90" s="1"/>
  <c r="Q54" i="90" s="1"/>
  <c r="P54" i="90" s="1"/>
  <c r="O54" i="90" s="1"/>
  <c r="X54" i="90"/>
  <c r="W55" i="90"/>
  <c r="V55" i="90" s="1"/>
  <c r="U55" i="90" s="1"/>
  <c r="T55" i="90" s="1"/>
  <c r="S55" i="90" s="1"/>
  <c r="R55" i="90" s="1"/>
  <c r="Q55" i="90" s="1"/>
  <c r="P55" i="90" s="1"/>
  <c r="O55" i="90" s="1"/>
  <c r="X55" i="90"/>
  <c r="X56" i="90"/>
  <c r="W56" i="90" s="1"/>
  <c r="V56" i="90" s="1"/>
  <c r="U56" i="90" s="1"/>
  <c r="T56" i="90" s="1"/>
  <c r="S56" i="90" s="1"/>
  <c r="R56" i="90" s="1"/>
  <c r="Q56" i="90" s="1"/>
  <c r="P56" i="90" s="1"/>
  <c r="O56" i="90" s="1"/>
  <c r="X57" i="90"/>
  <c r="W57" i="90" s="1"/>
  <c r="V57" i="90" s="1"/>
  <c r="U57" i="90" s="1"/>
  <c r="T57" i="90" s="1"/>
  <c r="S57" i="90" s="1"/>
  <c r="R57" i="90" s="1"/>
  <c r="Q57" i="90" s="1"/>
  <c r="P57" i="90" s="1"/>
  <c r="O57" i="90" s="1"/>
  <c r="X58" i="90"/>
  <c r="W58" i="90" s="1"/>
  <c r="V58" i="90" s="1"/>
  <c r="U58" i="90" s="1"/>
  <c r="T58" i="90" s="1"/>
  <c r="S58" i="90" s="1"/>
  <c r="R58" i="90" s="1"/>
  <c r="Q58" i="90" s="1"/>
  <c r="P58" i="90" s="1"/>
  <c r="O58" i="90" s="1"/>
  <c r="X59" i="90"/>
  <c r="W59" i="90" s="1"/>
  <c r="V59" i="90" s="1"/>
  <c r="U59" i="90" s="1"/>
  <c r="T59" i="90" s="1"/>
  <c r="S59" i="90" s="1"/>
  <c r="R59" i="90" s="1"/>
  <c r="Q59" i="90" s="1"/>
  <c r="P59" i="90" s="1"/>
  <c r="O59" i="90" s="1"/>
  <c r="X60" i="90"/>
  <c r="W60" i="90" s="1"/>
  <c r="V60" i="90" s="1"/>
  <c r="U60" i="90" s="1"/>
  <c r="T60" i="90" s="1"/>
  <c r="S60" i="90" s="1"/>
  <c r="R60" i="90" s="1"/>
  <c r="Q60" i="90" s="1"/>
  <c r="P60" i="90" s="1"/>
  <c r="O60" i="90" s="1"/>
  <c r="W61" i="90"/>
  <c r="V61" i="90" s="1"/>
  <c r="U61" i="90" s="1"/>
  <c r="T61" i="90" s="1"/>
  <c r="S61" i="90" s="1"/>
  <c r="R61" i="90" s="1"/>
  <c r="Q61" i="90" s="1"/>
  <c r="P61" i="90" s="1"/>
  <c r="O61" i="90" s="1"/>
  <c r="X61" i="90"/>
  <c r="W62" i="90"/>
  <c r="V62" i="90" s="1"/>
  <c r="U62" i="90" s="1"/>
  <c r="T62" i="90" s="1"/>
  <c r="S62" i="90" s="1"/>
  <c r="R62" i="90" s="1"/>
  <c r="Q62" i="90" s="1"/>
  <c r="P62" i="90" s="1"/>
  <c r="O62" i="90" s="1"/>
  <c r="X62" i="90"/>
  <c r="X63" i="90"/>
  <c r="W63" i="90" s="1"/>
  <c r="V63" i="90" s="1"/>
  <c r="U63" i="90" s="1"/>
  <c r="T63" i="90" s="1"/>
  <c r="S63" i="90" s="1"/>
  <c r="R63" i="90" s="1"/>
  <c r="Q63" i="90" s="1"/>
  <c r="P63" i="90" s="1"/>
  <c r="O63" i="90" s="1"/>
  <c r="V64" i="90"/>
  <c r="U64" i="90" s="1"/>
  <c r="T64" i="90" s="1"/>
  <c r="S64" i="90" s="1"/>
  <c r="R64" i="90" s="1"/>
  <c r="Q64" i="90" s="1"/>
  <c r="P64" i="90" s="1"/>
  <c r="O64" i="90" s="1"/>
  <c r="X64" i="90"/>
  <c r="W64" i="90" s="1"/>
  <c r="X65" i="90"/>
  <c r="W65" i="90" s="1"/>
  <c r="V65" i="90" s="1"/>
  <c r="U65" i="90" s="1"/>
  <c r="T65" i="90" s="1"/>
  <c r="S65" i="90" s="1"/>
  <c r="R65" i="90" s="1"/>
  <c r="Q65" i="90" s="1"/>
  <c r="P65" i="90" s="1"/>
  <c r="O65" i="90" s="1"/>
  <c r="W66" i="90"/>
  <c r="V66" i="90" s="1"/>
  <c r="U66" i="90" s="1"/>
  <c r="T66" i="90" s="1"/>
  <c r="S66" i="90" s="1"/>
  <c r="R66" i="90" s="1"/>
  <c r="Q66" i="90" s="1"/>
  <c r="P66" i="90" s="1"/>
  <c r="O66" i="90" s="1"/>
  <c r="X66" i="90"/>
  <c r="W67" i="90"/>
  <c r="V67" i="90" s="1"/>
  <c r="U67" i="90" s="1"/>
  <c r="T67" i="90" s="1"/>
  <c r="S67" i="90" s="1"/>
  <c r="R67" i="90" s="1"/>
  <c r="Q67" i="90" s="1"/>
  <c r="P67" i="90" s="1"/>
  <c r="O67" i="90" s="1"/>
  <c r="X67" i="90"/>
  <c r="W68" i="90"/>
  <c r="V68" i="90" s="1"/>
  <c r="U68" i="90" s="1"/>
  <c r="T68" i="90" s="1"/>
  <c r="S68" i="90" s="1"/>
  <c r="R68" i="90" s="1"/>
  <c r="Q68" i="90" s="1"/>
  <c r="P68" i="90" s="1"/>
  <c r="O68" i="90" s="1"/>
  <c r="X68" i="90"/>
  <c r="W69" i="90"/>
  <c r="V69" i="90" s="1"/>
  <c r="U69" i="90" s="1"/>
  <c r="T69" i="90" s="1"/>
  <c r="S69" i="90" s="1"/>
  <c r="R69" i="90" s="1"/>
  <c r="Q69" i="90" s="1"/>
  <c r="P69" i="90" s="1"/>
  <c r="O69" i="90" s="1"/>
  <c r="X69" i="90"/>
  <c r="X70" i="90"/>
  <c r="W70" i="90" s="1"/>
  <c r="V70" i="90" s="1"/>
  <c r="U70" i="90" s="1"/>
  <c r="T70" i="90" s="1"/>
  <c r="S70" i="90" s="1"/>
  <c r="R70" i="90" s="1"/>
  <c r="Q70" i="90" s="1"/>
  <c r="P70" i="90" s="1"/>
  <c r="O70" i="90" s="1"/>
  <c r="X71" i="90"/>
  <c r="W71" i="90" s="1"/>
  <c r="V71" i="90" s="1"/>
  <c r="U71" i="90" s="1"/>
  <c r="T71" i="90" s="1"/>
  <c r="S71" i="90" s="1"/>
  <c r="R71" i="90" s="1"/>
  <c r="Q71" i="90" s="1"/>
  <c r="P71" i="90" s="1"/>
  <c r="O71" i="90" s="1"/>
  <c r="X72" i="90"/>
  <c r="W72" i="90" s="1"/>
  <c r="V72" i="90" s="1"/>
  <c r="U72" i="90" s="1"/>
  <c r="T72" i="90" s="1"/>
  <c r="S72" i="90" s="1"/>
  <c r="R72" i="90" s="1"/>
  <c r="Q72" i="90" s="1"/>
  <c r="P72" i="90" s="1"/>
  <c r="O72" i="90" s="1"/>
  <c r="X73" i="90"/>
  <c r="W73" i="90" s="1"/>
  <c r="V73" i="90" s="1"/>
  <c r="U73" i="90" s="1"/>
  <c r="T73" i="90" s="1"/>
  <c r="S73" i="90" s="1"/>
  <c r="R73" i="90" s="1"/>
  <c r="Q73" i="90" s="1"/>
  <c r="P73" i="90" s="1"/>
  <c r="O73" i="90" s="1"/>
  <c r="X74" i="90"/>
  <c r="W74" i="90" s="1"/>
  <c r="V74" i="90" s="1"/>
  <c r="U74" i="90" s="1"/>
  <c r="T74" i="90" s="1"/>
  <c r="S74" i="90" s="1"/>
  <c r="R74" i="90" s="1"/>
  <c r="Q74" i="90" s="1"/>
  <c r="P74" i="90" s="1"/>
  <c r="O74" i="90" s="1"/>
  <c r="W75" i="90"/>
  <c r="V75" i="90" s="1"/>
  <c r="U75" i="90" s="1"/>
  <c r="T75" i="90" s="1"/>
  <c r="S75" i="90" s="1"/>
  <c r="R75" i="90" s="1"/>
  <c r="Q75" i="90" s="1"/>
  <c r="P75" i="90" s="1"/>
  <c r="O75" i="90" s="1"/>
  <c r="X75" i="90"/>
  <c r="W76" i="90"/>
  <c r="V76" i="90" s="1"/>
  <c r="U76" i="90" s="1"/>
  <c r="T76" i="90" s="1"/>
  <c r="S76" i="90" s="1"/>
  <c r="R76" i="90" s="1"/>
  <c r="Q76" i="90" s="1"/>
  <c r="P76" i="90" s="1"/>
  <c r="O76" i="90" s="1"/>
  <c r="X76" i="90"/>
  <c r="X77" i="90"/>
  <c r="W77" i="90" s="1"/>
  <c r="V77" i="90" s="1"/>
  <c r="U77" i="90" s="1"/>
  <c r="T77" i="90" s="1"/>
  <c r="S77" i="90" s="1"/>
  <c r="R77" i="90" s="1"/>
  <c r="Q77" i="90" s="1"/>
  <c r="P77" i="90" s="1"/>
  <c r="O77" i="90" s="1"/>
  <c r="O78" i="90"/>
  <c r="X78" i="90"/>
  <c r="W78" i="90" s="1"/>
  <c r="V78" i="90" s="1"/>
  <c r="U78" i="90" s="1"/>
  <c r="T78" i="90" s="1"/>
  <c r="S78" i="90" s="1"/>
  <c r="R78" i="90" s="1"/>
  <c r="Q78" i="90" s="1"/>
  <c r="P78" i="90" s="1"/>
  <c r="X79" i="90"/>
  <c r="W79" i="90" s="1"/>
  <c r="V79" i="90" s="1"/>
  <c r="U79" i="90" s="1"/>
  <c r="T79" i="90" s="1"/>
  <c r="S79" i="90" s="1"/>
  <c r="R79" i="90" s="1"/>
  <c r="Q79" i="90" s="1"/>
  <c r="P79" i="90" s="1"/>
  <c r="O79" i="90" s="1"/>
  <c r="P80" i="90"/>
  <c r="O80" i="90" s="1"/>
  <c r="S80" i="90"/>
  <c r="R80" i="90" s="1"/>
  <c r="Q80" i="90" s="1"/>
  <c r="W80" i="90"/>
  <c r="V80" i="90" s="1"/>
  <c r="U80" i="90" s="1"/>
  <c r="T80" i="90" s="1"/>
  <c r="X80" i="90"/>
  <c r="W81" i="90"/>
  <c r="V81" i="90" s="1"/>
  <c r="U81" i="90" s="1"/>
  <c r="T81" i="90" s="1"/>
  <c r="S81" i="90" s="1"/>
  <c r="R81" i="90" s="1"/>
  <c r="Q81" i="90" s="1"/>
  <c r="P81" i="90" s="1"/>
  <c r="O81" i="90" s="1"/>
  <c r="X81" i="90"/>
  <c r="W82" i="90"/>
  <c r="V82" i="90" s="1"/>
  <c r="U82" i="90" s="1"/>
  <c r="T82" i="90" s="1"/>
  <c r="S82" i="90" s="1"/>
  <c r="R82" i="90" s="1"/>
  <c r="Q82" i="90" s="1"/>
  <c r="P82" i="90" s="1"/>
  <c r="O82" i="90" s="1"/>
  <c r="X82" i="90"/>
  <c r="U83" i="90"/>
  <c r="T83" i="90" s="1"/>
  <c r="S83" i="90" s="1"/>
  <c r="R83" i="90" s="1"/>
  <c r="Q83" i="90" s="1"/>
  <c r="P83" i="90" s="1"/>
  <c r="O83" i="90" s="1"/>
  <c r="V83" i="90"/>
  <c r="W83" i="90"/>
  <c r="X83" i="90"/>
  <c r="V84" i="90"/>
  <c r="U84" i="90" s="1"/>
  <c r="T84" i="90" s="1"/>
  <c r="S84" i="90" s="1"/>
  <c r="R84" i="90" s="1"/>
  <c r="Q84" i="90" s="1"/>
  <c r="P84" i="90" s="1"/>
  <c r="O84" i="90" s="1"/>
  <c r="X84" i="90"/>
  <c r="W84" i="90" s="1"/>
  <c r="T85" i="90"/>
  <c r="S85" i="90" s="1"/>
  <c r="R85" i="90" s="1"/>
  <c r="Q85" i="90" s="1"/>
  <c r="P85" i="90" s="1"/>
  <c r="O85" i="90" s="1"/>
  <c r="V85" i="90"/>
  <c r="U85" i="90" s="1"/>
  <c r="X85" i="90"/>
  <c r="W85" i="90" s="1"/>
  <c r="X86" i="90"/>
  <c r="W86" i="90" s="1"/>
  <c r="V86" i="90" s="1"/>
  <c r="U86" i="90" s="1"/>
  <c r="T86" i="90" s="1"/>
  <c r="S86" i="90" s="1"/>
  <c r="R86" i="90" s="1"/>
  <c r="Q86" i="90" s="1"/>
  <c r="P86" i="90" s="1"/>
  <c r="O86" i="90" s="1"/>
  <c r="X87" i="90"/>
  <c r="W87" i="90" s="1"/>
  <c r="V87" i="90" s="1"/>
  <c r="U87" i="90" s="1"/>
  <c r="T87" i="90" s="1"/>
  <c r="S87" i="90" s="1"/>
  <c r="R87" i="90" s="1"/>
  <c r="Q87" i="90" s="1"/>
  <c r="P87" i="90" s="1"/>
  <c r="O87" i="90" s="1"/>
  <c r="X88" i="90"/>
  <c r="W88" i="90" s="1"/>
  <c r="V88" i="90" s="1"/>
  <c r="U88" i="90" s="1"/>
  <c r="T88" i="90" s="1"/>
  <c r="S88" i="90" s="1"/>
  <c r="R88" i="90" s="1"/>
  <c r="Q88" i="90" s="1"/>
  <c r="P88" i="90" s="1"/>
  <c r="O88" i="90" s="1"/>
  <c r="W89" i="90"/>
  <c r="V89" i="90" s="1"/>
  <c r="U89" i="90" s="1"/>
  <c r="T89" i="90" s="1"/>
  <c r="S89" i="90" s="1"/>
  <c r="R89" i="90" s="1"/>
  <c r="Q89" i="90" s="1"/>
  <c r="P89" i="90" s="1"/>
  <c r="O89" i="90" s="1"/>
  <c r="X89" i="90"/>
  <c r="V90" i="90"/>
  <c r="U90" i="90" s="1"/>
  <c r="T90" i="90" s="1"/>
  <c r="S90" i="90" s="1"/>
  <c r="R90" i="90" s="1"/>
  <c r="Q90" i="90" s="1"/>
  <c r="P90" i="90" s="1"/>
  <c r="O90" i="90" s="1"/>
  <c r="W90" i="90"/>
  <c r="X90" i="90"/>
  <c r="V91" i="90"/>
  <c r="U91" i="90" s="1"/>
  <c r="T91" i="90" s="1"/>
  <c r="S91" i="90" s="1"/>
  <c r="R91" i="90" s="1"/>
  <c r="Q91" i="90" s="1"/>
  <c r="P91" i="90" s="1"/>
  <c r="O91" i="90" s="1"/>
  <c r="X91" i="90"/>
  <c r="W91" i="90" s="1"/>
  <c r="X92" i="90"/>
  <c r="W92" i="90" s="1"/>
  <c r="V92" i="90" s="1"/>
  <c r="U92" i="90" s="1"/>
  <c r="T92" i="90" s="1"/>
  <c r="S92" i="90" s="1"/>
  <c r="R92" i="90" s="1"/>
  <c r="Q92" i="90" s="1"/>
  <c r="P92" i="90" s="1"/>
  <c r="O92" i="90" s="1"/>
  <c r="X93" i="90"/>
  <c r="W93" i="90" s="1"/>
  <c r="V93" i="90" s="1"/>
  <c r="U93" i="90" s="1"/>
  <c r="T93" i="90" s="1"/>
  <c r="S93" i="90" s="1"/>
  <c r="R93" i="90" s="1"/>
  <c r="Q93" i="90" s="1"/>
  <c r="P93" i="90" s="1"/>
  <c r="O93" i="90" s="1"/>
  <c r="X94" i="90"/>
  <c r="W94" i="90" s="1"/>
  <c r="V94" i="90" s="1"/>
  <c r="U94" i="90" s="1"/>
  <c r="T94" i="90" s="1"/>
  <c r="S94" i="90" s="1"/>
  <c r="R94" i="90" s="1"/>
  <c r="Q94" i="90" s="1"/>
  <c r="P94" i="90" s="1"/>
  <c r="O94" i="90" s="1"/>
  <c r="X95" i="90"/>
  <c r="W95" i="90" s="1"/>
  <c r="V95" i="90" s="1"/>
  <c r="U95" i="90" s="1"/>
  <c r="T95" i="90" s="1"/>
  <c r="S95" i="90" s="1"/>
  <c r="R95" i="90" s="1"/>
  <c r="Q95" i="90" s="1"/>
  <c r="P95" i="90" s="1"/>
  <c r="O95" i="90" s="1"/>
  <c r="T96" i="90"/>
  <c r="S96" i="90" s="1"/>
  <c r="R96" i="90" s="1"/>
  <c r="Q96" i="90" s="1"/>
  <c r="P96" i="90" s="1"/>
  <c r="O96" i="90" s="1"/>
  <c r="V96" i="90"/>
  <c r="U96" i="90" s="1"/>
  <c r="W96" i="90"/>
  <c r="X96" i="90"/>
  <c r="U97" i="90"/>
  <c r="T97" i="90" s="1"/>
  <c r="S97" i="90" s="1"/>
  <c r="R97" i="90" s="1"/>
  <c r="Q97" i="90" s="1"/>
  <c r="P97" i="90" s="1"/>
  <c r="O97" i="90" s="1"/>
  <c r="V97" i="90"/>
  <c r="W97" i="90"/>
  <c r="X97" i="90"/>
  <c r="X98" i="90"/>
  <c r="W98" i="90" s="1"/>
  <c r="V98" i="90" s="1"/>
  <c r="U98" i="90" s="1"/>
  <c r="T98" i="90" s="1"/>
  <c r="S98" i="90" s="1"/>
  <c r="R98" i="90" s="1"/>
  <c r="Q98" i="90" s="1"/>
  <c r="P98" i="90" s="1"/>
  <c r="O98" i="90" s="1"/>
  <c r="P99" i="90"/>
  <c r="O99" i="90" s="1"/>
  <c r="Q99" i="90"/>
  <c r="T99" i="90"/>
  <c r="S99" i="90" s="1"/>
  <c r="R99" i="90" s="1"/>
  <c r="V99" i="90"/>
  <c r="U99" i="90" s="1"/>
  <c r="X99" i="90"/>
  <c r="W99" i="90" s="1"/>
  <c r="X100" i="90"/>
  <c r="W100" i="90" s="1"/>
  <c r="V100" i="90" s="1"/>
  <c r="U100" i="90" s="1"/>
  <c r="T100" i="90" s="1"/>
  <c r="S100" i="90" s="1"/>
  <c r="R100" i="90" s="1"/>
  <c r="Q100" i="90" s="1"/>
  <c r="P100" i="90" s="1"/>
  <c r="O100" i="90" s="1"/>
  <c r="V101" i="90"/>
  <c r="U101" i="90" s="1"/>
  <c r="T101" i="90" s="1"/>
  <c r="S101" i="90" s="1"/>
  <c r="R101" i="90" s="1"/>
  <c r="Q101" i="90" s="1"/>
  <c r="P101" i="90" s="1"/>
  <c r="O101" i="90" s="1"/>
  <c r="W101" i="90"/>
  <c r="X101" i="90"/>
  <c r="X102" i="90"/>
  <c r="W102" i="90" s="1"/>
  <c r="V102" i="90" s="1"/>
  <c r="U102" i="90" s="1"/>
  <c r="T102" i="90" s="1"/>
  <c r="S102" i="90" s="1"/>
  <c r="R102" i="90" s="1"/>
  <c r="Q102" i="90" s="1"/>
  <c r="P102" i="90" s="1"/>
  <c r="O102" i="90" s="1"/>
  <c r="V103" i="90"/>
  <c r="U103" i="90" s="1"/>
  <c r="T103" i="90" s="1"/>
  <c r="S103" i="90" s="1"/>
  <c r="R103" i="90" s="1"/>
  <c r="Q103" i="90" s="1"/>
  <c r="P103" i="90" s="1"/>
  <c r="O103" i="90" s="1"/>
  <c r="W103" i="90"/>
  <c r="X103" i="90"/>
  <c r="X104" i="90"/>
  <c r="W104" i="90" s="1"/>
  <c r="V104" i="90" s="1"/>
  <c r="U104" i="90" s="1"/>
  <c r="T104" i="90" s="1"/>
  <c r="S104" i="90" s="1"/>
  <c r="R104" i="90" s="1"/>
  <c r="Q104" i="90" s="1"/>
  <c r="P104" i="90" s="1"/>
  <c r="O104" i="90" s="1"/>
  <c r="S105" i="90"/>
  <c r="R105" i="90" s="1"/>
  <c r="Q105" i="90" s="1"/>
  <c r="P105" i="90" s="1"/>
  <c r="O105" i="90" s="1"/>
  <c r="U105" i="90"/>
  <c r="T105" i="90" s="1"/>
  <c r="V105" i="90"/>
  <c r="X105" i="90"/>
  <c r="W105" i="90" s="1"/>
  <c r="X106" i="90"/>
  <c r="W106" i="90" s="1"/>
  <c r="V106" i="90" s="1"/>
  <c r="U106" i="90" s="1"/>
  <c r="T106" i="90" s="1"/>
  <c r="S106" i="90" s="1"/>
  <c r="R106" i="90" s="1"/>
  <c r="Q106" i="90" s="1"/>
  <c r="P106" i="90" s="1"/>
  <c r="O106" i="90" s="1"/>
  <c r="T107" i="90"/>
  <c r="S107" i="90" s="1"/>
  <c r="R107" i="90" s="1"/>
  <c r="Q107" i="90" s="1"/>
  <c r="P107" i="90" s="1"/>
  <c r="O107" i="90" s="1"/>
  <c r="V107" i="90"/>
  <c r="U107" i="90" s="1"/>
  <c r="X107" i="90"/>
  <c r="W107" i="90" s="1"/>
  <c r="W108" i="90"/>
  <c r="V108" i="90" s="1"/>
  <c r="U108" i="90" s="1"/>
  <c r="T108" i="90" s="1"/>
  <c r="S108" i="90" s="1"/>
  <c r="R108" i="90" s="1"/>
  <c r="Q108" i="90" s="1"/>
  <c r="P108" i="90" s="1"/>
  <c r="O108" i="90" s="1"/>
  <c r="X108" i="90"/>
  <c r="Q109" i="90"/>
  <c r="P109" i="90" s="1"/>
  <c r="O109" i="90" s="1"/>
  <c r="X109" i="90"/>
  <c r="W109" i="90" s="1"/>
  <c r="V109" i="90" s="1"/>
  <c r="U109" i="90" s="1"/>
  <c r="T109" i="90" s="1"/>
  <c r="S109" i="90" s="1"/>
  <c r="R109" i="90" s="1"/>
  <c r="X110" i="90"/>
  <c r="W110" i="90" s="1"/>
  <c r="V110" i="90" s="1"/>
  <c r="U110" i="90" s="1"/>
  <c r="T110" i="90" s="1"/>
  <c r="S110" i="90" s="1"/>
  <c r="R110" i="90" s="1"/>
  <c r="Q110" i="90" s="1"/>
  <c r="P110" i="90" s="1"/>
  <c r="O110" i="90" s="1"/>
  <c r="O111" i="90"/>
  <c r="P111" i="90"/>
  <c r="X111" i="90"/>
  <c r="W111" i="90" s="1"/>
  <c r="V111" i="90" s="1"/>
  <c r="U111" i="90" s="1"/>
  <c r="T111" i="90" s="1"/>
  <c r="S111" i="90" s="1"/>
  <c r="R111" i="90" s="1"/>
  <c r="Q111" i="90" s="1"/>
  <c r="X112" i="90"/>
  <c r="W112" i="90" s="1"/>
  <c r="V112" i="90" s="1"/>
  <c r="U112" i="90" s="1"/>
  <c r="T112" i="90" s="1"/>
  <c r="S112" i="90" s="1"/>
  <c r="R112" i="90" s="1"/>
  <c r="Q112" i="90" s="1"/>
  <c r="P112" i="90" s="1"/>
  <c r="O112" i="90" s="1"/>
  <c r="X113" i="90"/>
  <c r="W113" i="90" s="1"/>
  <c r="V113" i="90" s="1"/>
  <c r="U113" i="90" s="1"/>
  <c r="T113" i="90" s="1"/>
  <c r="S113" i="90" s="1"/>
  <c r="R113" i="90" s="1"/>
  <c r="Q113" i="90" s="1"/>
  <c r="P113" i="90" s="1"/>
  <c r="O113" i="90" s="1"/>
  <c r="X114" i="90"/>
  <c r="W114" i="90" s="1"/>
  <c r="V114" i="90" s="1"/>
  <c r="U114" i="90" s="1"/>
  <c r="T114" i="90" s="1"/>
  <c r="S114" i="90" s="1"/>
  <c r="R114" i="90" s="1"/>
  <c r="Q114" i="90" s="1"/>
  <c r="P114" i="90" s="1"/>
  <c r="O114" i="90" s="1"/>
  <c r="X115" i="90"/>
  <c r="W115" i="90" s="1"/>
  <c r="V115" i="90" s="1"/>
  <c r="U115" i="90" s="1"/>
  <c r="T115" i="90" s="1"/>
  <c r="S115" i="90" s="1"/>
  <c r="R115" i="90" s="1"/>
  <c r="Q115" i="90" s="1"/>
  <c r="P115" i="90" s="1"/>
  <c r="O115" i="90" s="1"/>
  <c r="X116" i="90"/>
  <c r="W116" i="90" s="1"/>
  <c r="V116" i="90" s="1"/>
  <c r="U116" i="90" s="1"/>
  <c r="T116" i="90" s="1"/>
  <c r="S116" i="90" s="1"/>
  <c r="R116" i="90" s="1"/>
  <c r="Q116" i="90" s="1"/>
  <c r="P116" i="90" s="1"/>
  <c r="O116" i="90" s="1"/>
  <c r="X117" i="90"/>
  <c r="W117" i="90" s="1"/>
  <c r="V117" i="90" s="1"/>
  <c r="U117" i="90" s="1"/>
  <c r="T117" i="90" s="1"/>
  <c r="S117" i="90" s="1"/>
  <c r="R117" i="90" s="1"/>
  <c r="Q117" i="90" s="1"/>
  <c r="P117" i="90" s="1"/>
  <c r="O117" i="90" s="1"/>
  <c r="V118" i="90"/>
  <c r="U118" i="90" s="1"/>
  <c r="T118" i="90" s="1"/>
  <c r="S118" i="90" s="1"/>
  <c r="R118" i="90" s="1"/>
  <c r="Q118" i="90" s="1"/>
  <c r="P118" i="90" s="1"/>
  <c r="O118" i="90" s="1"/>
  <c r="X118" i="90"/>
  <c r="W118" i="90" s="1"/>
  <c r="T119" i="90"/>
  <c r="S119" i="90" s="1"/>
  <c r="R119" i="90" s="1"/>
  <c r="Q119" i="90" s="1"/>
  <c r="P119" i="90" s="1"/>
  <c r="O119" i="90" s="1"/>
  <c r="V119" i="90"/>
  <c r="U119" i="90" s="1"/>
  <c r="X119" i="90"/>
  <c r="W119" i="90" s="1"/>
  <c r="W120" i="90"/>
  <c r="V120" i="90" s="1"/>
  <c r="U120" i="90" s="1"/>
  <c r="T120" i="90" s="1"/>
  <c r="S120" i="90" s="1"/>
  <c r="R120" i="90" s="1"/>
  <c r="Q120" i="90" s="1"/>
  <c r="P120" i="90" s="1"/>
  <c r="O120" i="90" s="1"/>
  <c r="X120" i="90"/>
  <c r="V121" i="90"/>
  <c r="U121" i="90" s="1"/>
  <c r="T121" i="90" s="1"/>
  <c r="S121" i="90" s="1"/>
  <c r="R121" i="90" s="1"/>
  <c r="Q121" i="90" s="1"/>
  <c r="P121" i="90" s="1"/>
  <c r="O121" i="90" s="1"/>
  <c r="X121" i="90"/>
  <c r="W121" i="90" s="1"/>
  <c r="W122" i="90"/>
  <c r="V122" i="90" s="1"/>
  <c r="U122" i="90" s="1"/>
  <c r="T122" i="90" s="1"/>
  <c r="S122" i="90" s="1"/>
  <c r="R122" i="90" s="1"/>
  <c r="Q122" i="90" s="1"/>
  <c r="P122" i="90" s="1"/>
  <c r="O122" i="90" s="1"/>
  <c r="X122" i="90"/>
  <c r="T123" i="90"/>
  <c r="S123" i="90" s="1"/>
  <c r="R123" i="90" s="1"/>
  <c r="Q123" i="90" s="1"/>
  <c r="P123" i="90" s="1"/>
  <c r="O123" i="90" s="1"/>
  <c r="W123" i="90"/>
  <c r="V123" i="90" s="1"/>
  <c r="U123" i="90" s="1"/>
  <c r="X123" i="90"/>
  <c r="U124" i="90"/>
  <c r="T124" i="90" s="1"/>
  <c r="S124" i="90" s="1"/>
  <c r="R124" i="90" s="1"/>
  <c r="Q124" i="90" s="1"/>
  <c r="P124" i="90" s="1"/>
  <c r="O124" i="90" s="1"/>
  <c r="V124" i="90"/>
  <c r="X124" i="90"/>
  <c r="W124" i="90" s="1"/>
  <c r="W125" i="90"/>
  <c r="V125" i="90" s="1"/>
  <c r="U125" i="90" s="1"/>
  <c r="T125" i="90" s="1"/>
  <c r="S125" i="90" s="1"/>
  <c r="R125" i="90" s="1"/>
  <c r="Q125" i="90" s="1"/>
  <c r="P125" i="90" s="1"/>
  <c r="O125" i="90" s="1"/>
  <c r="X125" i="90"/>
  <c r="X126" i="90"/>
  <c r="W126" i="90" s="1"/>
  <c r="V126" i="90" s="1"/>
  <c r="U126" i="90" s="1"/>
  <c r="T126" i="90" s="1"/>
  <c r="S126" i="90" s="1"/>
  <c r="R126" i="90" s="1"/>
  <c r="Q126" i="90" s="1"/>
  <c r="P126" i="90" s="1"/>
  <c r="O126" i="90" s="1"/>
  <c r="X127" i="90"/>
  <c r="W127" i="90" s="1"/>
  <c r="V127" i="90" s="1"/>
  <c r="U127" i="90" s="1"/>
  <c r="T127" i="90" s="1"/>
  <c r="S127" i="90" s="1"/>
  <c r="R127" i="90" s="1"/>
  <c r="Q127" i="90" s="1"/>
  <c r="P127" i="90" s="1"/>
  <c r="O127" i="90" s="1"/>
  <c r="W128" i="90"/>
  <c r="V128" i="90" s="1"/>
  <c r="U128" i="90" s="1"/>
  <c r="T128" i="90" s="1"/>
  <c r="S128" i="90" s="1"/>
  <c r="R128" i="90" s="1"/>
  <c r="Q128" i="90" s="1"/>
  <c r="P128" i="90" s="1"/>
  <c r="O128" i="90" s="1"/>
  <c r="X128" i="90"/>
  <c r="W129" i="90"/>
  <c r="V129" i="90" s="1"/>
  <c r="U129" i="90" s="1"/>
  <c r="T129" i="90" s="1"/>
  <c r="S129" i="90" s="1"/>
  <c r="R129" i="90" s="1"/>
  <c r="Q129" i="90" s="1"/>
  <c r="P129" i="90" s="1"/>
  <c r="O129" i="90" s="1"/>
  <c r="X129" i="90"/>
  <c r="X130" i="90"/>
  <c r="W130" i="90" s="1"/>
  <c r="V130" i="90" s="1"/>
  <c r="U130" i="90" s="1"/>
  <c r="T130" i="90" s="1"/>
  <c r="S130" i="90" s="1"/>
  <c r="R130" i="90" s="1"/>
  <c r="Q130" i="90" s="1"/>
  <c r="P130" i="90" s="1"/>
  <c r="O130" i="90" s="1"/>
  <c r="X131" i="90"/>
  <c r="W131" i="90" s="1"/>
  <c r="V131" i="90" s="1"/>
  <c r="U131" i="90" s="1"/>
  <c r="T131" i="90" s="1"/>
  <c r="S131" i="90" s="1"/>
  <c r="R131" i="90" s="1"/>
  <c r="Q131" i="90" s="1"/>
  <c r="P131" i="90" s="1"/>
  <c r="O131" i="90" s="1"/>
  <c r="U132" i="90"/>
  <c r="T132" i="90" s="1"/>
  <c r="S132" i="90" s="1"/>
  <c r="R132" i="90" s="1"/>
  <c r="Q132" i="90" s="1"/>
  <c r="P132" i="90" s="1"/>
  <c r="O132" i="90" s="1"/>
  <c r="X132" i="90"/>
  <c r="W132" i="90" s="1"/>
  <c r="V132" i="90" s="1"/>
  <c r="S133" i="90"/>
  <c r="R133" i="90" s="1"/>
  <c r="Q133" i="90" s="1"/>
  <c r="P133" i="90" s="1"/>
  <c r="O133" i="90" s="1"/>
  <c r="V133" i="90"/>
  <c r="U133" i="90" s="1"/>
  <c r="T133" i="90" s="1"/>
  <c r="W133" i="90"/>
  <c r="X133" i="90"/>
  <c r="W134" i="90"/>
  <c r="V134" i="90" s="1"/>
  <c r="U134" i="90" s="1"/>
  <c r="T134" i="90" s="1"/>
  <c r="S134" i="90" s="1"/>
  <c r="R134" i="90" s="1"/>
  <c r="Q134" i="90" s="1"/>
  <c r="P134" i="90" s="1"/>
  <c r="O134" i="90" s="1"/>
  <c r="X134" i="90"/>
  <c r="W135" i="90"/>
  <c r="V135" i="90" s="1"/>
  <c r="U135" i="90" s="1"/>
  <c r="T135" i="90" s="1"/>
  <c r="S135" i="90" s="1"/>
  <c r="R135" i="90" s="1"/>
  <c r="Q135" i="90" s="1"/>
  <c r="P135" i="90" s="1"/>
  <c r="O135" i="90" s="1"/>
  <c r="X135" i="90"/>
  <c r="V136" i="90"/>
  <c r="U136" i="90" s="1"/>
  <c r="T136" i="90" s="1"/>
  <c r="S136" i="90" s="1"/>
  <c r="R136" i="90" s="1"/>
  <c r="Q136" i="90" s="1"/>
  <c r="P136" i="90" s="1"/>
  <c r="O136" i="90" s="1"/>
  <c r="W136" i="90"/>
  <c r="X136" i="90"/>
  <c r="V137" i="90"/>
  <c r="U137" i="90" s="1"/>
  <c r="T137" i="90" s="1"/>
  <c r="S137" i="90" s="1"/>
  <c r="R137" i="90" s="1"/>
  <c r="Q137" i="90" s="1"/>
  <c r="P137" i="90" s="1"/>
  <c r="O137" i="90" s="1"/>
  <c r="X137" i="90"/>
  <c r="W137" i="90" s="1"/>
  <c r="U138" i="90"/>
  <c r="T138" i="90" s="1"/>
  <c r="S138" i="90" s="1"/>
  <c r="R138" i="90" s="1"/>
  <c r="Q138" i="90" s="1"/>
  <c r="P138" i="90" s="1"/>
  <c r="O138" i="90" s="1"/>
  <c r="V138" i="90"/>
  <c r="X138" i="90"/>
  <c r="W138" i="90" s="1"/>
  <c r="W139" i="90"/>
  <c r="V139" i="90" s="1"/>
  <c r="U139" i="90" s="1"/>
  <c r="T139" i="90" s="1"/>
  <c r="S139" i="90" s="1"/>
  <c r="R139" i="90" s="1"/>
  <c r="Q139" i="90" s="1"/>
  <c r="P139" i="90" s="1"/>
  <c r="O139" i="90" s="1"/>
  <c r="X139" i="90"/>
  <c r="W140" i="90"/>
  <c r="V140" i="90" s="1"/>
  <c r="U140" i="90" s="1"/>
  <c r="T140" i="90" s="1"/>
  <c r="S140" i="90" s="1"/>
  <c r="R140" i="90" s="1"/>
  <c r="Q140" i="90" s="1"/>
  <c r="P140" i="90" s="1"/>
  <c r="O140" i="90" s="1"/>
  <c r="X140" i="90"/>
  <c r="X141" i="90"/>
  <c r="W141" i="90" s="1"/>
  <c r="V141" i="90" s="1"/>
  <c r="U141" i="90" s="1"/>
  <c r="T141" i="90" s="1"/>
  <c r="S141" i="90" s="1"/>
  <c r="R141" i="90" s="1"/>
  <c r="Q141" i="90" s="1"/>
  <c r="P141" i="90" s="1"/>
  <c r="O141" i="90" s="1"/>
  <c r="U142" i="90"/>
  <c r="T142" i="90" s="1"/>
  <c r="S142" i="90" s="1"/>
  <c r="R142" i="90" s="1"/>
  <c r="Q142" i="90" s="1"/>
  <c r="P142" i="90" s="1"/>
  <c r="O142" i="90" s="1"/>
  <c r="X142" i="90"/>
  <c r="W142" i="90" s="1"/>
  <c r="V142" i="90" s="1"/>
  <c r="X143" i="90"/>
  <c r="W143" i="90" s="1"/>
  <c r="V143" i="90" s="1"/>
  <c r="U143" i="90" s="1"/>
  <c r="T143" i="90" s="1"/>
  <c r="S143" i="90" s="1"/>
  <c r="R143" i="90" s="1"/>
  <c r="Q143" i="90" s="1"/>
  <c r="P143" i="90" s="1"/>
  <c r="O143" i="90" s="1"/>
  <c r="V144" i="90"/>
  <c r="U144" i="90" s="1"/>
  <c r="T144" i="90" s="1"/>
  <c r="S144" i="90" s="1"/>
  <c r="R144" i="90" s="1"/>
  <c r="Q144" i="90" s="1"/>
  <c r="P144" i="90" s="1"/>
  <c r="O144" i="90" s="1"/>
  <c r="X144" i="90"/>
  <c r="W144" i="90" s="1"/>
  <c r="X145" i="90"/>
  <c r="W145" i="90" s="1"/>
  <c r="V145" i="90" s="1"/>
  <c r="U145" i="90" s="1"/>
  <c r="T145" i="90" s="1"/>
  <c r="S145" i="90" s="1"/>
  <c r="R145" i="90" s="1"/>
  <c r="Q145" i="90" s="1"/>
  <c r="P145" i="90" s="1"/>
  <c r="O145" i="90" s="1"/>
  <c r="W146" i="90"/>
  <c r="V146" i="90" s="1"/>
  <c r="U146" i="90" s="1"/>
  <c r="T146" i="90" s="1"/>
  <c r="S146" i="90" s="1"/>
  <c r="R146" i="90" s="1"/>
  <c r="Q146" i="90" s="1"/>
  <c r="P146" i="90" s="1"/>
  <c r="O146" i="90" s="1"/>
  <c r="X146" i="90"/>
  <c r="X147" i="90"/>
  <c r="W147" i="90" s="1"/>
  <c r="V147" i="90" s="1"/>
  <c r="U147" i="90" s="1"/>
  <c r="T147" i="90" s="1"/>
  <c r="S147" i="90" s="1"/>
  <c r="R147" i="90" s="1"/>
  <c r="Q147" i="90" s="1"/>
  <c r="P147" i="90" s="1"/>
  <c r="O147" i="90" s="1"/>
  <c r="Q148" i="90"/>
  <c r="P148" i="90" s="1"/>
  <c r="O148" i="90" s="1"/>
  <c r="X148" i="90"/>
  <c r="W148" i="90" s="1"/>
  <c r="V148" i="90" s="1"/>
  <c r="U148" i="90" s="1"/>
  <c r="T148" i="90" s="1"/>
  <c r="S148" i="90" s="1"/>
  <c r="R148" i="90" s="1"/>
  <c r="V149" i="90"/>
  <c r="U149" i="90" s="1"/>
  <c r="T149" i="90" s="1"/>
  <c r="S149" i="90" s="1"/>
  <c r="R149" i="90" s="1"/>
  <c r="Q149" i="90" s="1"/>
  <c r="P149" i="90" s="1"/>
  <c r="O149" i="90" s="1"/>
  <c r="W149" i="90"/>
  <c r="X149" i="90"/>
  <c r="W150" i="90"/>
  <c r="V150" i="90" s="1"/>
  <c r="U150" i="90" s="1"/>
  <c r="T150" i="90" s="1"/>
  <c r="S150" i="90" s="1"/>
  <c r="R150" i="90" s="1"/>
  <c r="Q150" i="90" s="1"/>
  <c r="P150" i="90" s="1"/>
  <c r="O150" i="90" s="1"/>
  <c r="X150" i="90"/>
  <c r="V151" i="90"/>
  <c r="U151" i="90" s="1"/>
  <c r="T151" i="90" s="1"/>
  <c r="S151" i="90" s="1"/>
  <c r="R151" i="90" s="1"/>
  <c r="Q151" i="90" s="1"/>
  <c r="P151" i="90" s="1"/>
  <c r="O151" i="90" s="1"/>
  <c r="X151" i="90"/>
  <c r="W151" i="90" s="1"/>
  <c r="X152" i="90"/>
  <c r="W152" i="90" s="1"/>
  <c r="V152" i="90" s="1"/>
  <c r="U152" i="90" s="1"/>
  <c r="T152" i="90" s="1"/>
  <c r="S152" i="90" s="1"/>
  <c r="R152" i="90" s="1"/>
  <c r="Q152" i="90" s="1"/>
  <c r="P152" i="90" s="1"/>
  <c r="O152" i="90" s="1"/>
  <c r="O153" i="90"/>
  <c r="P153" i="90"/>
  <c r="W153" i="90"/>
  <c r="V153" i="90" s="1"/>
  <c r="U153" i="90" s="1"/>
  <c r="T153" i="90" s="1"/>
  <c r="S153" i="90" s="1"/>
  <c r="R153" i="90" s="1"/>
  <c r="Q153" i="90" s="1"/>
  <c r="X153" i="90"/>
  <c r="W154" i="90"/>
  <c r="V154" i="90" s="1"/>
  <c r="U154" i="90" s="1"/>
  <c r="T154" i="90" s="1"/>
  <c r="S154" i="90" s="1"/>
  <c r="R154" i="90" s="1"/>
  <c r="Q154" i="90" s="1"/>
  <c r="P154" i="90" s="1"/>
  <c r="O154" i="90" s="1"/>
  <c r="X154" i="90"/>
  <c r="V155" i="90"/>
  <c r="U155" i="90" s="1"/>
  <c r="T155" i="90" s="1"/>
  <c r="S155" i="90" s="1"/>
  <c r="R155" i="90" s="1"/>
  <c r="Q155" i="90" s="1"/>
  <c r="P155" i="90" s="1"/>
  <c r="O155" i="90" s="1"/>
  <c r="W155" i="90"/>
  <c r="X155" i="90"/>
  <c r="X156" i="90"/>
  <c r="W156" i="90" s="1"/>
  <c r="V156" i="90" s="1"/>
  <c r="U156" i="90" s="1"/>
  <c r="T156" i="90" s="1"/>
  <c r="S156" i="90" s="1"/>
  <c r="R156" i="90" s="1"/>
  <c r="Q156" i="90" s="1"/>
  <c r="P156" i="90" s="1"/>
  <c r="O156" i="90" s="1"/>
  <c r="X157" i="90"/>
  <c r="W157" i="90" s="1"/>
  <c r="V157" i="90" s="1"/>
  <c r="U157" i="90" s="1"/>
  <c r="T157" i="90" s="1"/>
  <c r="S157" i="90" s="1"/>
  <c r="R157" i="90" s="1"/>
  <c r="Q157" i="90" s="1"/>
  <c r="P157" i="90" s="1"/>
  <c r="O157" i="90" s="1"/>
  <c r="V158" i="90"/>
  <c r="U158" i="90" s="1"/>
  <c r="T158" i="90" s="1"/>
  <c r="S158" i="90" s="1"/>
  <c r="R158" i="90" s="1"/>
  <c r="Q158" i="90" s="1"/>
  <c r="P158" i="90" s="1"/>
  <c r="O158" i="90" s="1"/>
  <c r="X158" i="90"/>
  <c r="W158" i="90" s="1"/>
  <c r="S159" i="90"/>
  <c r="R159" i="90" s="1"/>
  <c r="Q159" i="90" s="1"/>
  <c r="P159" i="90" s="1"/>
  <c r="O159" i="90" s="1"/>
  <c r="X159" i="90"/>
  <c r="W159" i="90" s="1"/>
  <c r="V159" i="90" s="1"/>
  <c r="U159" i="90" s="1"/>
  <c r="T159" i="90" s="1"/>
  <c r="W160" i="90"/>
  <c r="V160" i="90" s="1"/>
  <c r="U160" i="90" s="1"/>
  <c r="T160" i="90" s="1"/>
  <c r="S160" i="90" s="1"/>
  <c r="R160" i="90" s="1"/>
  <c r="Q160" i="90" s="1"/>
  <c r="P160" i="90" s="1"/>
  <c r="O160" i="90" s="1"/>
  <c r="X160" i="90"/>
  <c r="X161" i="90"/>
  <c r="W161" i="90" s="1"/>
  <c r="V161" i="90" s="1"/>
  <c r="U161" i="90" s="1"/>
  <c r="T161" i="90" s="1"/>
  <c r="S161" i="90" s="1"/>
  <c r="R161" i="90" s="1"/>
  <c r="Q161" i="90" s="1"/>
  <c r="P161" i="90" s="1"/>
  <c r="O161" i="90" s="1"/>
  <c r="W162" i="90"/>
  <c r="V162" i="90" s="1"/>
  <c r="U162" i="90" s="1"/>
  <c r="T162" i="90" s="1"/>
  <c r="S162" i="90" s="1"/>
  <c r="R162" i="90" s="1"/>
  <c r="Q162" i="90" s="1"/>
  <c r="P162" i="90" s="1"/>
  <c r="O162" i="90" s="1"/>
  <c r="X162" i="90"/>
  <c r="W163" i="90"/>
  <c r="V163" i="90" s="1"/>
  <c r="U163" i="90" s="1"/>
  <c r="T163" i="90" s="1"/>
  <c r="S163" i="90" s="1"/>
  <c r="R163" i="90" s="1"/>
  <c r="Q163" i="90" s="1"/>
  <c r="P163" i="90" s="1"/>
  <c r="O163" i="90" s="1"/>
  <c r="X163" i="90"/>
  <c r="V164" i="90"/>
  <c r="U164" i="90" s="1"/>
  <c r="T164" i="90" s="1"/>
  <c r="S164" i="90" s="1"/>
  <c r="R164" i="90" s="1"/>
  <c r="Q164" i="90" s="1"/>
  <c r="P164" i="90" s="1"/>
  <c r="O164" i="90" s="1"/>
  <c r="W164" i="90"/>
  <c r="X164" i="90"/>
  <c r="W165" i="90"/>
  <c r="V165" i="90" s="1"/>
  <c r="U165" i="90" s="1"/>
  <c r="T165" i="90" s="1"/>
  <c r="S165" i="90" s="1"/>
  <c r="R165" i="90" s="1"/>
  <c r="Q165" i="90" s="1"/>
  <c r="P165" i="90" s="1"/>
  <c r="O165" i="90" s="1"/>
  <c r="X165" i="90"/>
  <c r="S166" i="90"/>
  <c r="R166" i="90" s="1"/>
  <c r="Q166" i="90" s="1"/>
  <c r="P166" i="90" s="1"/>
  <c r="O166" i="90" s="1"/>
  <c r="X166" i="90"/>
  <c r="W166" i="90" s="1"/>
  <c r="V166" i="90" s="1"/>
  <c r="U166" i="90" s="1"/>
  <c r="T166" i="90" s="1"/>
  <c r="V167" i="90"/>
  <c r="U167" i="90" s="1"/>
  <c r="T167" i="90" s="1"/>
  <c r="S167" i="90" s="1"/>
  <c r="R167" i="90" s="1"/>
  <c r="Q167" i="90" s="1"/>
  <c r="P167" i="90" s="1"/>
  <c r="O167" i="90" s="1"/>
  <c r="W167" i="90"/>
  <c r="X167" i="90"/>
  <c r="X168" i="90"/>
  <c r="W168" i="90" s="1"/>
  <c r="V168" i="90" s="1"/>
  <c r="U168" i="90" s="1"/>
  <c r="T168" i="90" s="1"/>
  <c r="S168" i="90" s="1"/>
  <c r="R168" i="90" s="1"/>
  <c r="Q168" i="90" s="1"/>
  <c r="P168" i="90" s="1"/>
  <c r="O168" i="90" s="1"/>
  <c r="W169" i="90"/>
  <c r="V169" i="90" s="1"/>
  <c r="U169" i="90" s="1"/>
  <c r="T169" i="90" s="1"/>
  <c r="S169" i="90" s="1"/>
  <c r="R169" i="90" s="1"/>
  <c r="Q169" i="90" s="1"/>
  <c r="P169" i="90" s="1"/>
  <c r="O169" i="90" s="1"/>
  <c r="X169" i="90"/>
  <c r="U170" i="90"/>
  <c r="T170" i="90" s="1"/>
  <c r="S170" i="90" s="1"/>
  <c r="R170" i="90" s="1"/>
  <c r="Q170" i="90" s="1"/>
  <c r="P170" i="90" s="1"/>
  <c r="O170" i="90" s="1"/>
  <c r="W170" i="90"/>
  <c r="V170" i="90" s="1"/>
  <c r="X170" i="90"/>
  <c r="W171" i="90"/>
  <c r="V171" i="90" s="1"/>
  <c r="U171" i="90" s="1"/>
  <c r="T171" i="90" s="1"/>
  <c r="S171" i="90" s="1"/>
  <c r="R171" i="90" s="1"/>
  <c r="Q171" i="90" s="1"/>
  <c r="P171" i="90" s="1"/>
  <c r="O171" i="90" s="1"/>
  <c r="X171" i="90"/>
  <c r="W172" i="90"/>
  <c r="V172" i="90" s="1"/>
  <c r="U172" i="90" s="1"/>
  <c r="T172" i="90" s="1"/>
  <c r="S172" i="90" s="1"/>
  <c r="R172" i="90" s="1"/>
  <c r="Q172" i="90" s="1"/>
  <c r="P172" i="90" s="1"/>
  <c r="O172" i="90" s="1"/>
  <c r="X172" i="90"/>
  <c r="X173" i="90"/>
  <c r="W173" i="90" s="1"/>
  <c r="V173" i="90" s="1"/>
  <c r="U173" i="90" s="1"/>
  <c r="T173" i="90" s="1"/>
  <c r="S173" i="90" s="1"/>
  <c r="R173" i="90" s="1"/>
  <c r="Q173" i="90" s="1"/>
  <c r="P173" i="90" s="1"/>
  <c r="O173" i="90" s="1"/>
  <c r="W174" i="90"/>
  <c r="V174" i="90" s="1"/>
  <c r="U174" i="90" s="1"/>
  <c r="T174" i="90" s="1"/>
  <c r="S174" i="90" s="1"/>
  <c r="R174" i="90" s="1"/>
  <c r="Q174" i="90" s="1"/>
  <c r="P174" i="90" s="1"/>
  <c r="O174" i="90" s="1"/>
  <c r="X174" i="90"/>
  <c r="X175" i="90"/>
  <c r="W175" i="90" s="1"/>
  <c r="V175" i="90" s="1"/>
  <c r="U175" i="90" s="1"/>
  <c r="T175" i="90" s="1"/>
  <c r="S175" i="90" s="1"/>
  <c r="R175" i="90" s="1"/>
  <c r="Q175" i="90" s="1"/>
  <c r="P175" i="90" s="1"/>
  <c r="O175" i="90" s="1"/>
  <c r="W176" i="90"/>
  <c r="V176" i="90" s="1"/>
  <c r="U176" i="90" s="1"/>
  <c r="T176" i="90" s="1"/>
  <c r="S176" i="90" s="1"/>
  <c r="R176" i="90" s="1"/>
  <c r="Q176" i="90" s="1"/>
  <c r="P176" i="90" s="1"/>
  <c r="O176" i="90" s="1"/>
  <c r="X176" i="90"/>
  <c r="W177" i="90"/>
  <c r="V177" i="90" s="1"/>
  <c r="U177" i="90" s="1"/>
  <c r="T177" i="90" s="1"/>
  <c r="S177" i="90" s="1"/>
  <c r="R177" i="90" s="1"/>
  <c r="Q177" i="90" s="1"/>
  <c r="P177" i="90" s="1"/>
  <c r="O177" i="90" s="1"/>
  <c r="X177" i="90"/>
  <c r="W178" i="90"/>
  <c r="V178" i="90" s="1"/>
  <c r="U178" i="90" s="1"/>
  <c r="T178" i="90" s="1"/>
  <c r="S178" i="90" s="1"/>
  <c r="R178" i="90" s="1"/>
  <c r="Q178" i="90" s="1"/>
  <c r="P178" i="90" s="1"/>
  <c r="O178" i="90" s="1"/>
  <c r="X178" i="90"/>
  <c r="W179" i="90"/>
  <c r="V179" i="90" s="1"/>
  <c r="U179" i="90" s="1"/>
  <c r="T179" i="90" s="1"/>
  <c r="S179" i="90" s="1"/>
  <c r="R179" i="90" s="1"/>
  <c r="Q179" i="90" s="1"/>
  <c r="P179" i="90" s="1"/>
  <c r="O179" i="90" s="1"/>
  <c r="X179" i="90"/>
  <c r="X180" i="90"/>
  <c r="W180" i="90" s="1"/>
  <c r="V180" i="90" s="1"/>
  <c r="U180" i="90" s="1"/>
  <c r="T180" i="90" s="1"/>
  <c r="S180" i="90" s="1"/>
  <c r="R180" i="90" s="1"/>
  <c r="Q180" i="90" s="1"/>
  <c r="P180" i="90" s="1"/>
  <c r="O180" i="90" s="1"/>
  <c r="W181" i="90"/>
  <c r="V181" i="90" s="1"/>
  <c r="U181" i="90" s="1"/>
  <c r="T181" i="90" s="1"/>
  <c r="S181" i="90" s="1"/>
  <c r="R181" i="90" s="1"/>
  <c r="Q181" i="90" s="1"/>
  <c r="P181" i="90" s="1"/>
  <c r="O181" i="90" s="1"/>
  <c r="X181" i="90"/>
  <c r="X182" i="90"/>
  <c r="W182" i="90" s="1"/>
  <c r="V182" i="90" s="1"/>
  <c r="U182" i="90" s="1"/>
  <c r="T182" i="90" s="1"/>
  <c r="S182" i="90" s="1"/>
  <c r="R182" i="90" s="1"/>
  <c r="Q182" i="90" s="1"/>
  <c r="P182" i="90" s="1"/>
  <c r="O182" i="90" s="1"/>
  <c r="P183" i="90"/>
  <c r="O183" i="90" s="1"/>
  <c r="Q183" i="90"/>
  <c r="W183" i="90"/>
  <c r="V183" i="90" s="1"/>
  <c r="U183" i="90" s="1"/>
  <c r="T183" i="90" s="1"/>
  <c r="S183" i="90" s="1"/>
  <c r="R183" i="90" s="1"/>
  <c r="X183" i="90"/>
  <c r="W184" i="90"/>
  <c r="V184" i="90" s="1"/>
  <c r="U184" i="90" s="1"/>
  <c r="T184" i="90" s="1"/>
  <c r="S184" i="90" s="1"/>
  <c r="R184" i="90" s="1"/>
  <c r="Q184" i="90" s="1"/>
  <c r="P184" i="90" s="1"/>
  <c r="O184" i="90" s="1"/>
  <c r="X184" i="90"/>
  <c r="X185" i="90"/>
  <c r="W185" i="90" s="1"/>
  <c r="V185" i="90" s="1"/>
  <c r="U185" i="90" s="1"/>
  <c r="T185" i="90" s="1"/>
  <c r="S185" i="90" s="1"/>
  <c r="R185" i="90" s="1"/>
  <c r="Q185" i="90" s="1"/>
  <c r="P185" i="90" s="1"/>
  <c r="O185" i="90" s="1"/>
  <c r="O186" i="90"/>
  <c r="W186" i="90"/>
  <c r="V186" i="90" s="1"/>
  <c r="U186" i="90" s="1"/>
  <c r="T186" i="90" s="1"/>
  <c r="S186" i="90" s="1"/>
  <c r="R186" i="90" s="1"/>
  <c r="Q186" i="90" s="1"/>
  <c r="P186" i="90" s="1"/>
  <c r="X186" i="90"/>
  <c r="X187" i="90"/>
  <c r="W187" i="90" s="1"/>
  <c r="V187" i="90" s="1"/>
  <c r="U187" i="90" s="1"/>
  <c r="T187" i="90" s="1"/>
  <c r="S187" i="90" s="1"/>
  <c r="R187" i="90" s="1"/>
  <c r="Q187" i="90" s="1"/>
  <c r="P187" i="90" s="1"/>
  <c r="O187" i="90" s="1"/>
  <c r="W188" i="90"/>
  <c r="V188" i="90" s="1"/>
  <c r="U188" i="90" s="1"/>
  <c r="T188" i="90" s="1"/>
  <c r="S188" i="90" s="1"/>
  <c r="R188" i="90" s="1"/>
  <c r="Q188" i="90" s="1"/>
  <c r="P188" i="90" s="1"/>
  <c r="O188" i="90" s="1"/>
  <c r="X188" i="90"/>
  <c r="X10" i="90"/>
  <c r="W10" i="90" s="1"/>
  <c r="V10" i="90" s="1"/>
  <c r="U10" i="90" s="1"/>
  <c r="T10" i="90" s="1"/>
  <c r="S10" i="90" s="1"/>
  <c r="R10" i="90" s="1"/>
  <c r="Q10" i="90" s="1"/>
  <c r="P10" i="90" s="1"/>
  <c r="O10" i="90" s="1"/>
  <c r="X11" i="90"/>
  <c r="W11" i="90" s="1"/>
  <c r="V11" i="90" s="1"/>
  <c r="U11" i="90" s="1"/>
  <c r="T11" i="90" s="1"/>
  <c r="S11" i="90" s="1"/>
  <c r="R11" i="90" s="1"/>
  <c r="Q11" i="90" s="1"/>
  <c r="P11" i="90" s="1"/>
  <c r="O11" i="90" s="1"/>
  <c r="D75" i="108"/>
  <c r="X23" i="104"/>
  <c r="W23" i="104" s="1"/>
  <c r="V23" i="104" s="1"/>
  <c r="U23" i="104" s="1"/>
  <c r="T23" i="104" s="1"/>
  <c r="S23" i="104" s="1"/>
  <c r="R23" i="104"/>
  <c r="Q23" i="104" s="1"/>
  <c r="P23" i="104" s="1"/>
  <c r="O23" i="104" s="1"/>
  <c r="X183" i="103"/>
  <c r="W183" i="103" s="1"/>
  <c r="V183" i="103" s="1"/>
  <c r="U183" i="103" s="1"/>
  <c r="T183" i="103" s="1"/>
  <c r="S183" i="103" s="1"/>
  <c r="R183" i="103" s="1"/>
  <c r="Q183" i="103" s="1"/>
  <c r="P183" i="103" s="1"/>
  <c r="O183" i="103" s="1"/>
  <c r="X182" i="103"/>
  <c r="W182" i="103" s="1"/>
  <c r="V182" i="103" s="1"/>
  <c r="U182" i="103" s="1"/>
  <c r="T182" i="103" s="1"/>
  <c r="S182" i="103" s="1"/>
  <c r="R182" i="103" s="1"/>
  <c r="Q182" i="103" s="1"/>
  <c r="P182" i="103" s="1"/>
  <c r="O182" i="103" s="1"/>
  <c r="X181" i="103"/>
  <c r="W181" i="103" s="1"/>
  <c r="V181" i="103" s="1"/>
  <c r="U181" i="103" s="1"/>
  <c r="T181" i="103" s="1"/>
  <c r="S181" i="103" s="1"/>
  <c r="R181" i="103" s="1"/>
  <c r="Q181" i="103" s="1"/>
  <c r="P181" i="103" s="1"/>
  <c r="O181" i="103" s="1"/>
  <c r="X180" i="103"/>
  <c r="W180" i="103" s="1"/>
  <c r="V180" i="103" s="1"/>
  <c r="U180" i="103" s="1"/>
  <c r="T180" i="103" s="1"/>
  <c r="S180" i="103" s="1"/>
  <c r="R180" i="103" s="1"/>
  <c r="Q180" i="103" s="1"/>
  <c r="P180" i="103" s="1"/>
  <c r="O180" i="103" s="1"/>
  <c r="X179" i="103"/>
  <c r="W179" i="103" s="1"/>
  <c r="V179" i="103" s="1"/>
  <c r="U179" i="103" s="1"/>
  <c r="T179" i="103" s="1"/>
  <c r="S179" i="103" s="1"/>
  <c r="R179" i="103" s="1"/>
  <c r="Q179" i="103" s="1"/>
  <c r="P179" i="103" s="1"/>
  <c r="O179" i="103" s="1"/>
  <c r="X178" i="103"/>
  <c r="W178" i="103" s="1"/>
  <c r="V178" i="103" s="1"/>
  <c r="U178" i="103" s="1"/>
  <c r="T178" i="103" s="1"/>
  <c r="S178" i="103" s="1"/>
  <c r="R178" i="103" s="1"/>
  <c r="Q178" i="103" s="1"/>
  <c r="P178" i="103" s="1"/>
  <c r="O178" i="103" s="1"/>
  <c r="X177" i="103"/>
  <c r="W177" i="103" s="1"/>
  <c r="V177" i="103" s="1"/>
  <c r="U177" i="103" s="1"/>
  <c r="T177" i="103" s="1"/>
  <c r="S177" i="103" s="1"/>
  <c r="R177" i="103" s="1"/>
  <c r="Q177" i="103" s="1"/>
  <c r="P177" i="103" s="1"/>
  <c r="O177" i="103" s="1"/>
  <c r="X176" i="103"/>
  <c r="W176" i="103" s="1"/>
  <c r="V176" i="103" s="1"/>
  <c r="U176" i="103" s="1"/>
  <c r="T176" i="103" s="1"/>
  <c r="S176" i="103" s="1"/>
  <c r="R176" i="103" s="1"/>
  <c r="Q176" i="103" s="1"/>
  <c r="P176" i="103" s="1"/>
  <c r="O176" i="103" s="1"/>
  <c r="X175" i="103"/>
  <c r="W175" i="103" s="1"/>
  <c r="V175" i="103" s="1"/>
  <c r="U175" i="103" s="1"/>
  <c r="T175" i="103" s="1"/>
  <c r="S175" i="103" s="1"/>
  <c r="R175" i="103" s="1"/>
  <c r="Q175" i="103" s="1"/>
  <c r="P175" i="103" s="1"/>
  <c r="O175" i="103" s="1"/>
  <c r="X174" i="103"/>
  <c r="W174" i="103" s="1"/>
  <c r="V174" i="103" s="1"/>
  <c r="U174" i="103" s="1"/>
  <c r="T174" i="103" s="1"/>
  <c r="S174" i="103" s="1"/>
  <c r="R174" i="103" s="1"/>
  <c r="Q174" i="103" s="1"/>
  <c r="P174" i="103" s="1"/>
  <c r="O174" i="103" s="1"/>
  <c r="X173" i="103"/>
  <c r="W173" i="103" s="1"/>
  <c r="V173" i="103" s="1"/>
  <c r="U173" i="103" s="1"/>
  <c r="T173" i="103" s="1"/>
  <c r="S173" i="103" s="1"/>
  <c r="R173" i="103" s="1"/>
  <c r="Q173" i="103" s="1"/>
  <c r="P173" i="103" s="1"/>
  <c r="O173" i="103" s="1"/>
  <c r="X172" i="103"/>
  <c r="W172" i="103" s="1"/>
  <c r="V172" i="103" s="1"/>
  <c r="U172" i="103" s="1"/>
  <c r="T172" i="103" s="1"/>
  <c r="S172" i="103" s="1"/>
  <c r="R172" i="103" s="1"/>
  <c r="Q172" i="103" s="1"/>
  <c r="P172" i="103" s="1"/>
  <c r="O172" i="103" s="1"/>
  <c r="X171" i="103"/>
  <c r="W171" i="103" s="1"/>
  <c r="V171" i="103" s="1"/>
  <c r="U171" i="103" s="1"/>
  <c r="T171" i="103" s="1"/>
  <c r="S171" i="103" s="1"/>
  <c r="R171" i="103" s="1"/>
  <c r="Q171" i="103" s="1"/>
  <c r="P171" i="103" s="1"/>
  <c r="O171" i="103" s="1"/>
  <c r="X170" i="103"/>
  <c r="W170" i="103" s="1"/>
  <c r="V170" i="103" s="1"/>
  <c r="U170" i="103" s="1"/>
  <c r="T170" i="103" s="1"/>
  <c r="S170" i="103" s="1"/>
  <c r="R170" i="103" s="1"/>
  <c r="Q170" i="103" s="1"/>
  <c r="P170" i="103" s="1"/>
  <c r="O170" i="103" s="1"/>
  <c r="X169" i="103"/>
  <c r="W169" i="103" s="1"/>
  <c r="V169" i="103" s="1"/>
  <c r="U169" i="103" s="1"/>
  <c r="T169" i="103" s="1"/>
  <c r="S169" i="103" s="1"/>
  <c r="R169" i="103" s="1"/>
  <c r="Q169" i="103" s="1"/>
  <c r="P169" i="103" s="1"/>
  <c r="O169" i="103" s="1"/>
  <c r="X168" i="103"/>
  <c r="W168" i="103" s="1"/>
  <c r="V168" i="103" s="1"/>
  <c r="U168" i="103" s="1"/>
  <c r="T168" i="103" s="1"/>
  <c r="S168" i="103" s="1"/>
  <c r="R168" i="103" s="1"/>
  <c r="Q168" i="103" s="1"/>
  <c r="P168" i="103" s="1"/>
  <c r="O168" i="103" s="1"/>
  <c r="X167" i="103"/>
  <c r="W167" i="103" s="1"/>
  <c r="V167" i="103" s="1"/>
  <c r="U167" i="103" s="1"/>
  <c r="T167" i="103" s="1"/>
  <c r="S167" i="103" s="1"/>
  <c r="R167" i="103" s="1"/>
  <c r="Q167" i="103" s="1"/>
  <c r="P167" i="103" s="1"/>
  <c r="O167" i="103" s="1"/>
  <c r="X166" i="103"/>
  <c r="W166" i="103" s="1"/>
  <c r="V166" i="103" s="1"/>
  <c r="U166" i="103" s="1"/>
  <c r="T166" i="103" s="1"/>
  <c r="S166" i="103" s="1"/>
  <c r="R166" i="103" s="1"/>
  <c r="Q166" i="103" s="1"/>
  <c r="P166" i="103" s="1"/>
  <c r="O166" i="103" s="1"/>
  <c r="X165" i="103"/>
  <c r="W165" i="103" s="1"/>
  <c r="V165" i="103" s="1"/>
  <c r="U165" i="103" s="1"/>
  <c r="T165" i="103" s="1"/>
  <c r="S165" i="103" s="1"/>
  <c r="R165" i="103" s="1"/>
  <c r="Q165" i="103" s="1"/>
  <c r="P165" i="103" s="1"/>
  <c r="O165" i="103" s="1"/>
  <c r="X164" i="103"/>
  <c r="W164" i="103" s="1"/>
  <c r="V164" i="103" s="1"/>
  <c r="U164" i="103" s="1"/>
  <c r="T164" i="103" s="1"/>
  <c r="S164" i="103" s="1"/>
  <c r="R164" i="103" s="1"/>
  <c r="Q164" i="103" s="1"/>
  <c r="P164" i="103" s="1"/>
  <c r="O164" i="103" s="1"/>
  <c r="X163" i="103"/>
  <c r="W163" i="103" s="1"/>
  <c r="V163" i="103" s="1"/>
  <c r="U163" i="103" s="1"/>
  <c r="T163" i="103" s="1"/>
  <c r="S163" i="103" s="1"/>
  <c r="R163" i="103" s="1"/>
  <c r="Q163" i="103" s="1"/>
  <c r="P163" i="103" s="1"/>
  <c r="O163" i="103" s="1"/>
  <c r="X162" i="103"/>
  <c r="W162" i="103" s="1"/>
  <c r="V162" i="103" s="1"/>
  <c r="U162" i="103" s="1"/>
  <c r="T162" i="103" s="1"/>
  <c r="S162" i="103" s="1"/>
  <c r="R162" i="103" s="1"/>
  <c r="Q162" i="103" s="1"/>
  <c r="P162" i="103" s="1"/>
  <c r="O162" i="103" s="1"/>
  <c r="X161" i="103"/>
  <c r="W161" i="103" s="1"/>
  <c r="V161" i="103" s="1"/>
  <c r="U161" i="103" s="1"/>
  <c r="T161" i="103" s="1"/>
  <c r="S161" i="103" s="1"/>
  <c r="R161" i="103" s="1"/>
  <c r="Q161" i="103" s="1"/>
  <c r="P161" i="103" s="1"/>
  <c r="O161" i="103" s="1"/>
  <c r="X23" i="103"/>
  <c r="W23" i="103" s="1"/>
  <c r="V23" i="103" s="1"/>
  <c r="U23" i="103" s="1"/>
  <c r="T23" i="103" s="1"/>
  <c r="S23" i="103" s="1"/>
  <c r="R23" i="103" s="1"/>
  <c r="Q23" i="103" s="1"/>
  <c r="P23" i="103" s="1"/>
  <c r="O23" i="103" s="1"/>
  <c r="X22" i="103"/>
  <c r="W22" i="103" s="1"/>
  <c r="V22" i="103" s="1"/>
  <c r="U22" i="103" s="1"/>
  <c r="T22" i="103" s="1"/>
  <c r="S22" i="103" s="1"/>
  <c r="R22" i="103" s="1"/>
  <c r="Q22" i="103" s="1"/>
  <c r="P22" i="103" s="1"/>
  <c r="O22" i="103" s="1"/>
  <c r="X34" i="102"/>
  <c r="W34" i="102" s="1"/>
  <c r="V34" i="102" s="1"/>
  <c r="U34" i="102" s="1"/>
  <c r="T34" i="102" s="1"/>
  <c r="S34" i="102" s="1"/>
  <c r="R34" i="102" s="1"/>
  <c r="Q34" i="102" s="1"/>
  <c r="P34" i="102" s="1"/>
  <c r="O34" i="102" s="1"/>
  <c r="D34" i="102"/>
  <c r="X24" i="102"/>
  <c r="W24" i="102" s="1"/>
  <c r="V24" i="102" s="1"/>
  <c r="U24" i="102" s="1"/>
  <c r="T24" i="102" s="1"/>
  <c r="S24" i="102" s="1"/>
  <c r="R24" i="102" s="1"/>
  <c r="Q24" i="102" s="1"/>
  <c r="P24" i="102" s="1"/>
  <c r="O24" i="102" s="1"/>
  <c r="X27" i="102"/>
  <c r="W27" i="102" s="1"/>
  <c r="V27" i="102" s="1"/>
  <c r="U27" i="102" s="1"/>
  <c r="T27" i="102" s="1"/>
  <c r="S27" i="102" s="1"/>
  <c r="R27" i="102" s="1"/>
  <c r="Q27" i="102" s="1"/>
  <c r="P27" i="102" s="1"/>
  <c r="O27" i="102" s="1"/>
  <c r="X28" i="102"/>
  <c r="W28" i="102" s="1"/>
  <c r="V28" i="102" s="1"/>
  <c r="U28" i="102" s="1"/>
  <c r="T28" i="102" s="1"/>
  <c r="S28" i="102" s="1"/>
  <c r="R28" i="102" s="1"/>
  <c r="Q28" i="102" s="1"/>
  <c r="P28" i="102" s="1"/>
  <c r="O28" i="102" s="1"/>
  <c r="X29" i="102"/>
  <c r="W29" i="102" s="1"/>
  <c r="V29" i="102" s="1"/>
  <c r="U29" i="102" s="1"/>
  <c r="T29" i="102" s="1"/>
  <c r="S29" i="102" s="1"/>
  <c r="R29" i="102" s="1"/>
  <c r="Q29" i="102" s="1"/>
  <c r="P29" i="102" s="1"/>
  <c r="O29" i="102" s="1"/>
  <c r="X30" i="102"/>
  <c r="W30" i="102" s="1"/>
  <c r="V30" i="102" s="1"/>
  <c r="U30" i="102" s="1"/>
  <c r="T30" i="102" s="1"/>
  <c r="S30" i="102" s="1"/>
  <c r="R30" i="102" s="1"/>
  <c r="Q30" i="102" s="1"/>
  <c r="P30" i="102" s="1"/>
  <c r="O30" i="102" s="1"/>
  <c r="X31" i="102"/>
  <c r="W31" i="102" s="1"/>
  <c r="V31" i="102" s="1"/>
  <c r="U31" i="102" s="1"/>
  <c r="T31" i="102" s="1"/>
  <c r="S31" i="102" s="1"/>
  <c r="R31" i="102" s="1"/>
  <c r="Q31" i="102" s="1"/>
  <c r="P31" i="102" s="1"/>
  <c r="O31" i="102" s="1"/>
  <c r="X32" i="102"/>
  <c r="W32" i="102" s="1"/>
  <c r="V32" i="102" s="1"/>
  <c r="U32" i="102" s="1"/>
  <c r="T32" i="102" s="1"/>
  <c r="S32" i="102" s="1"/>
  <c r="R32" i="102" s="1"/>
  <c r="Q32" i="102" s="1"/>
  <c r="P32" i="102" s="1"/>
  <c r="O32" i="102" s="1"/>
  <c r="X33" i="102"/>
  <c r="W33" i="102" s="1"/>
  <c r="V33" i="102" s="1"/>
  <c r="U33" i="102" s="1"/>
  <c r="T33" i="102" s="1"/>
  <c r="S33" i="102" s="1"/>
  <c r="R33" i="102" s="1"/>
  <c r="Q33" i="102" s="1"/>
  <c r="P33" i="102" s="1"/>
  <c r="O33" i="102" s="1"/>
  <c r="X35" i="102"/>
  <c r="W35" i="102" s="1"/>
  <c r="V35" i="102" s="1"/>
  <c r="U35" i="102" s="1"/>
  <c r="T35" i="102" s="1"/>
  <c r="S35" i="102" s="1"/>
  <c r="R35" i="102" s="1"/>
  <c r="Q35" i="102" s="1"/>
  <c r="P35" i="102" s="1"/>
  <c r="O35" i="102" s="1"/>
  <c r="X36" i="102"/>
  <c r="W36" i="102" s="1"/>
  <c r="V36" i="102" s="1"/>
  <c r="U36" i="102" s="1"/>
  <c r="T36" i="102" s="1"/>
  <c r="S36" i="102" s="1"/>
  <c r="R36" i="102" s="1"/>
  <c r="Q36" i="102" s="1"/>
  <c r="P36" i="102" s="1"/>
  <c r="O36" i="102" s="1"/>
  <c r="X37" i="102"/>
  <c r="W37" i="102" s="1"/>
  <c r="V37" i="102" s="1"/>
  <c r="U37" i="102" s="1"/>
  <c r="T37" i="102" s="1"/>
  <c r="S37" i="102" s="1"/>
  <c r="R37" i="102" s="1"/>
  <c r="Q37" i="102" s="1"/>
  <c r="P37" i="102" s="1"/>
  <c r="O37" i="102" s="1"/>
  <c r="X38" i="102"/>
  <c r="W38" i="102" s="1"/>
  <c r="V38" i="102" s="1"/>
  <c r="U38" i="102" s="1"/>
  <c r="T38" i="102" s="1"/>
  <c r="S38" i="102" s="1"/>
  <c r="R38" i="102" s="1"/>
  <c r="Q38" i="102" s="1"/>
  <c r="P38" i="102" s="1"/>
  <c r="O38" i="102" s="1"/>
  <c r="X39" i="102"/>
  <c r="W39" i="102" s="1"/>
  <c r="V39" i="102" s="1"/>
  <c r="U39" i="102" s="1"/>
  <c r="T39" i="102" s="1"/>
  <c r="S39" i="102" s="1"/>
  <c r="R39" i="102" s="1"/>
  <c r="Q39" i="102" s="1"/>
  <c r="P39" i="102" s="1"/>
  <c r="O39" i="102" s="1"/>
  <c r="X40" i="102"/>
  <c r="W40" i="102" s="1"/>
  <c r="V40" i="102" s="1"/>
  <c r="U40" i="102" s="1"/>
  <c r="T40" i="102" s="1"/>
  <c r="S40" i="102" s="1"/>
  <c r="R40" i="102" s="1"/>
  <c r="Q40" i="102" s="1"/>
  <c r="P40" i="102" s="1"/>
  <c r="O40" i="102" s="1"/>
  <c r="X41" i="102"/>
  <c r="W41" i="102" s="1"/>
  <c r="V41" i="102" s="1"/>
  <c r="U41" i="102" s="1"/>
  <c r="T41" i="102" s="1"/>
  <c r="S41" i="102" s="1"/>
  <c r="R41" i="102" s="1"/>
  <c r="Q41" i="102" s="1"/>
  <c r="P41" i="102" s="1"/>
  <c r="O41" i="102" s="1"/>
  <c r="X42" i="102"/>
  <c r="W42" i="102" s="1"/>
  <c r="V42" i="102" s="1"/>
  <c r="U42" i="102" s="1"/>
  <c r="T42" i="102" s="1"/>
  <c r="S42" i="102" s="1"/>
  <c r="R42" i="102" s="1"/>
  <c r="Q42" i="102" s="1"/>
  <c r="P42" i="102" s="1"/>
  <c r="O42" i="102" s="1"/>
  <c r="X43" i="102"/>
  <c r="W43" i="102" s="1"/>
  <c r="V43" i="102" s="1"/>
  <c r="U43" i="102" s="1"/>
  <c r="T43" i="102" s="1"/>
  <c r="S43" i="102" s="1"/>
  <c r="R43" i="102" s="1"/>
  <c r="Q43" i="102" s="1"/>
  <c r="P43" i="102" s="1"/>
  <c r="O43" i="102" s="1"/>
  <c r="X44" i="102"/>
  <c r="W44" i="102" s="1"/>
  <c r="V44" i="102" s="1"/>
  <c r="U44" i="102" s="1"/>
  <c r="T44" i="102" s="1"/>
  <c r="S44" i="102" s="1"/>
  <c r="R44" i="102" s="1"/>
  <c r="Q44" i="102" s="1"/>
  <c r="P44" i="102" s="1"/>
  <c r="O44" i="102" s="1"/>
  <c r="X45" i="102"/>
  <c r="W45" i="102" s="1"/>
  <c r="V45" i="102" s="1"/>
  <c r="U45" i="102" s="1"/>
  <c r="T45" i="102" s="1"/>
  <c r="S45" i="102" s="1"/>
  <c r="R45" i="102" s="1"/>
  <c r="Q45" i="102" s="1"/>
  <c r="P45" i="102" s="1"/>
  <c r="O45" i="102" s="1"/>
  <c r="X46" i="102"/>
  <c r="W46" i="102" s="1"/>
  <c r="V46" i="102" s="1"/>
  <c r="U46" i="102" s="1"/>
  <c r="T46" i="102" s="1"/>
  <c r="S46" i="102" s="1"/>
  <c r="R46" i="102" s="1"/>
  <c r="Q46" i="102" s="1"/>
  <c r="P46" i="102" s="1"/>
  <c r="O46" i="102" s="1"/>
  <c r="X47" i="102"/>
  <c r="W47" i="102" s="1"/>
  <c r="V47" i="102" s="1"/>
  <c r="U47" i="102" s="1"/>
  <c r="T47" i="102" s="1"/>
  <c r="S47" i="102" s="1"/>
  <c r="R47" i="102" s="1"/>
  <c r="Q47" i="102" s="1"/>
  <c r="P47" i="102" s="1"/>
  <c r="O47" i="102" s="1"/>
  <c r="X48" i="102"/>
  <c r="W48" i="102" s="1"/>
  <c r="V48" i="102" s="1"/>
  <c r="U48" i="102" s="1"/>
  <c r="T48" i="102" s="1"/>
  <c r="S48" i="102" s="1"/>
  <c r="R48" i="102" s="1"/>
  <c r="Q48" i="102" s="1"/>
  <c r="P48" i="102" s="1"/>
  <c r="O48" i="102" s="1"/>
  <c r="X49" i="102"/>
  <c r="W49" i="102" s="1"/>
  <c r="V49" i="102" s="1"/>
  <c r="U49" i="102" s="1"/>
  <c r="T49" i="102" s="1"/>
  <c r="S49" i="102" s="1"/>
  <c r="R49" i="102" s="1"/>
  <c r="Q49" i="102" s="1"/>
  <c r="P49" i="102" s="1"/>
  <c r="O49" i="102" s="1"/>
  <c r="X50" i="102"/>
  <c r="W50" i="102" s="1"/>
  <c r="V50" i="102" s="1"/>
  <c r="U50" i="102" s="1"/>
  <c r="T50" i="102" s="1"/>
  <c r="S50" i="102" s="1"/>
  <c r="R50" i="102" s="1"/>
  <c r="Q50" i="102" s="1"/>
  <c r="P50" i="102" s="1"/>
  <c r="O50" i="102" s="1"/>
  <c r="X51" i="102"/>
  <c r="W51" i="102" s="1"/>
  <c r="V51" i="102" s="1"/>
  <c r="U51" i="102" s="1"/>
  <c r="T51" i="102" s="1"/>
  <c r="S51" i="102" s="1"/>
  <c r="R51" i="102" s="1"/>
  <c r="Q51" i="102" s="1"/>
  <c r="P51" i="102" s="1"/>
  <c r="O51" i="102" s="1"/>
  <c r="X52" i="102"/>
  <c r="W52" i="102" s="1"/>
  <c r="V52" i="102" s="1"/>
  <c r="U52" i="102" s="1"/>
  <c r="T52" i="102" s="1"/>
  <c r="S52" i="102" s="1"/>
  <c r="R52" i="102" s="1"/>
  <c r="Q52" i="102" s="1"/>
  <c r="P52" i="102" s="1"/>
  <c r="O52" i="102" s="1"/>
  <c r="X53" i="102"/>
  <c r="W53" i="102" s="1"/>
  <c r="V53" i="102" s="1"/>
  <c r="U53" i="102" s="1"/>
  <c r="T53" i="102" s="1"/>
  <c r="S53" i="102" s="1"/>
  <c r="R53" i="102" s="1"/>
  <c r="Q53" i="102" s="1"/>
  <c r="P53" i="102" s="1"/>
  <c r="O53" i="102" s="1"/>
  <c r="X54" i="102"/>
  <c r="W54" i="102" s="1"/>
  <c r="V54" i="102" s="1"/>
  <c r="U54" i="102" s="1"/>
  <c r="T54" i="102" s="1"/>
  <c r="S54" i="102" s="1"/>
  <c r="R54" i="102" s="1"/>
  <c r="Q54" i="102" s="1"/>
  <c r="P54" i="102" s="1"/>
  <c r="O54" i="102" s="1"/>
  <c r="X55" i="102"/>
  <c r="W55" i="102" s="1"/>
  <c r="V55" i="102" s="1"/>
  <c r="U55" i="102" s="1"/>
  <c r="T55" i="102" s="1"/>
  <c r="S55" i="102" s="1"/>
  <c r="R55" i="102" s="1"/>
  <c r="Q55" i="102" s="1"/>
  <c r="P55" i="102" s="1"/>
  <c r="O55" i="102" s="1"/>
  <c r="X56" i="102"/>
  <c r="W56" i="102" s="1"/>
  <c r="V56" i="102" s="1"/>
  <c r="U56" i="102" s="1"/>
  <c r="T56" i="102" s="1"/>
  <c r="S56" i="102" s="1"/>
  <c r="R56" i="102" s="1"/>
  <c r="Q56" i="102" s="1"/>
  <c r="P56" i="102" s="1"/>
  <c r="O56" i="102" s="1"/>
  <c r="X57" i="102"/>
  <c r="W57" i="102" s="1"/>
  <c r="V57" i="102" s="1"/>
  <c r="U57" i="102" s="1"/>
  <c r="T57" i="102" s="1"/>
  <c r="S57" i="102" s="1"/>
  <c r="R57" i="102" s="1"/>
  <c r="Q57" i="102" s="1"/>
  <c r="P57" i="102" s="1"/>
  <c r="O57" i="102" s="1"/>
  <c r="X58" i="102"/>
  <c r="W58" i="102" s="1"/>
  <c r="V58" i="102" s="1"/>
  <c r="U58" i="102" s="1"/>
  <c r="T58" i="102" s="1"/>
  <c r="S58" i="102" s="1"/>
  <c r="R58" i="102" s="1"/>
  <c r="Q58" i="102" s="1"/>
  <c r="P58" i="102" s="1"/>
  <c r="O58" i="102" s="1"/>
  <c r="X59" i="102"/>
  <c r="W59" i="102" s="1"/>
  <c r="V59" i="102" s="1"/>
  <c r="U59" i="102" s="1"/>
  <c r="T59" i="102" s="1"/>
  <c r="S59" i="102" s="1"/>
  <c r="R59" i="102" s="1"/>
  <c r="Q59" i="102" s="1"/>
  <c r="P59" i="102" s="1"/>
  <c r="O59" i="102" s="1"/>
  <c r="X60" i="102"/>
  <c r="W60" i="102" s="1"/>
  <c r="V60" i="102" s="1"/>
  <c r="U60" i="102" s="1"/>
  <c r="T60" i="102" s="1"/>
  <c r="S60" i="102" s="1"/>
  <c r="R60" i="102" s="1"/>
  <c r="Q60" i="102" s="1"/>
  <c r="P60" i="102" s="1"/>
  <c r="O60" i="102" s="1"/>
  <c r="X61" i="102"/>
  <c r="W61" i="102" s="1"/>
  <c r="V61" i="102" s="1"/>
  <c r="U61" i="102" s="1"/>
  <c r="T61" i="102" s="1"/>
  <c r="S61" i="102" s="1"/>
  <c r="R61" i="102" s="1"/>
  <c r="Q61" i="102" s="1"/>
  <c r="P61" i="102" s="1"/>
  <c r="O61" i="102" s="1"/>
  <c r="X62" i="102"/>
  <c r="W62" i="102" s="1"/>
  <c r="V62" i="102" s="1"/>
  <c r="U62" i="102" s="1"/>
  <c r="T62" i="102" s="1"/>
  <c r="S62" i="102" s="1"/>
  <c r="R62" i="102" s="1"/>
  <c r="Q62" i="102" s="1"/>
  <c r="P62" i="102" s="1"/>
  <c r="O62" i="102" s="1"/>
  <c r="X63" i="102"/>
  <c r="W63" i="102" s="1"/>
  <c r="V63" i="102" s="1"/>
  <c r="U63" i="102" s="1"/>
  <c r="T63" i="102" s="1"/>
  <c r="S63" i="102" s="1"/>
  <c r="R63" i="102" s="1"/>
  <c r="Q63" i="102" s="1"/>
  <c r="P63" i="102" s="1"/>
  <c r="O63" i="102" s="1"/>
  <c r="X64" i="102"/>
  <c r="W64" i="102" s="1"/>
  <c r="V64" i="102" s="1"/>
  <c r="U64" i="102" s="1"/>
  <c r="T64" i="102" s="1"/>
  <c r="S64" i="102" s="1"/>
  <c r="R64" i="102" s="1"/>
  <c r="Q64" i="102" s="1"/>
  <c r="P64" i="102" s="1"/>
  <c r="O64" i="102" s="1"/>
  <c r="X65" i="102"/>
  <c r="W65" i="102" s="1"/>
  <c r="V65" i="102" s="1"/>
  <c r="U65" i="102" s="1"/>
  <c r="T65" i="102" s="1"/>
  <c r="S65" i="102" s="1"/>
  <c r="R65" i="102" s="1"/>
  <c r="Q65" i="102" s="1"/>
  <c r="P65" i="102" s="1"/>
  <c r="O65" i="102" s="1"/>
  <c r="X66" i="102"/>
  <c r="W66" i="102" s="1"/>
  <c r="V66" i="102" s="1"/>
  <c r="U66" i="102" s="1"/>
  <c r="T66" i="102" s="1"/>
  <c r="S66" i="102" s="1"/>
  <c r="R66" i="102" s="1"/>
  <c r="Q66" i="102" s="1"/>
  <c r="P66" i="102" s="1"/>
  <c r="O66" i="102" s="1"/>
  <c r="X67" i="102"/>
  <c r="W67" i="102" s="1"/>
  <c r="V67" i="102" s="1"/>
  <c r="U67" i="102" s="1"/>
  <c r="T67" i="102" s="1"/>
  <c r="S67" i="102" s="1"/>
  <c r="R67" i="102" s="1"/>
  <c r="Q67" i="102" s="1"/>
  <c r="P67" i="102" s="1"/>
  <c r="O67" i="102" s="1"/>
  <c r="X68" i="102"/>
  <c r="W68" i="102" s="1"/>
  <c r="V68" i="102" s="1"/>
  <c r="U68" i="102" s="1"/>
  <c r="T68" i="102" s="1"/>
  <c r="S68" i="102" s="1"/>
  <c r="R68" i="102" s="1"/>
  <c r="Q68" i="102" s="1"/>
  <c r="P68" i="102" s="1"/>
  <c r="O68" i="102" s="1"/>
  <c r="X69" i="102"/>
  <c r="W69" i="102" s="1"/>
  <c r="V69" i="102" s="1"/>
  <c r="U69" i="102" s="1"/>
  <c r="T69" i="102" s="1"/>
  <c r="S69" i="102" s="1"/>
  <c r="R69" i="102" s="1"/>
  <c r="Q69" i="102" s="1"/>
  <c r="P69" i="102" s="1"/>
  <c r="O69" i="102" s="1"/>
  <c r="X70" i="102"/>
  <c r="W70" i="102" s="1"/>
  <c r="V70" i="102" s="1"/>
  <c r="U70" i="102" s="1"/>
  <c r="T70" i="102" s="1"/>
  <c r="S70" i="102" s="1"/>
  <c r="R70" i="102" s="1"/>
  <c r="Q70" i="102" s="1"/>
  <c r="P70" i="102" s="1"/>
  <c r="O70" i="102" s="1"/>
  <c r="X71" i="102"/>
  <c r="W71" i="102" s="1"/>
  <c r="V71" i="102" s="1"/>
  <c r="U71" i="102" s="1"/>
  <c r="T71" i="102" s="1"/>
  <c r="S71" i="102" s="1"/>
  <c r="R71" i="102" s="1"/>
  <c r="Q71" i="102" s="1"/>
  <c r="P71" i="102" s="1"/>
  <c r="O71" i="102" s="1"/>
  <c r="X72" i="102"/>
  <c r="W72" i="102" s="1"/>
  <c r="V72" i="102" s="1"/>
  <c r="U72" i="102" s="1"/>
  <c r="T72" i="102" s="1"/>
  <c r="S72" i="102" s="1"/>
  <c r="R72" i="102" s="1"/>
  <c r="Q72" i="102" s="1"/>
  <c r="P72" i="102" s="1"/>
  <c r="O72" i="102" s="1"/>
  <c r="X73" i="102"/>
  <c r="W73" i="102" s="1"/>
  <c r="V73" i="102" s="1"/>
  <c r="U73" i="102" s="1"/>
  <c r="T73" i="102" s="1"/>
  <c r="S73" i="102" s="1"/>
  <c r="R73" i="102" s="1"/>
  <c r="Q73" i="102" s="1"/>
  <c r="P73" i="102" s="1"/>
  <c r="O73" i="102" s="1"/>
  <c r="X74" i="102"/>
  <c r="W74" i="102" s="1"/>
  <c r="V74" i="102" s="1"/>
  <c r="U74" i="102" s="1"/>
  <c r="T74" i="102" s="1"/>
  <c r="S74" i="102" s="1"/>
  <c r="R74" i="102" s="1"/>
  <c r="Q74" i="102" s="1"/>
  <c r="P74" i="102" s="1"/>
  <c r="O74" i="102" s="1"/>
  <c r="X75" i="102"/>
  <c r="W75" i="102" s="1"/>
  <c r="V75" i="102" s="1"/>
  <c r="U75" i="102" s="1"/>
  <c r="T75" i="102" s="1"/>
  <c r="S75" i="102" s="1"/>
  <c r="R75" i="102" s="1"/>
  <c r="Q75" i="102" s="1"/>
  <c r="P75" i="102" s="1"/>
  <c r="O75" i="102" s="1"/>
  <c r="X76" i="102"/>
  <c r="W76" i="102" s="1"/>
  <c r="V76" i="102" s="1"/>
  <c r="U76" i="102" s="1"/>
  <c r="T76" i="102" s="1"/>
  <c r="S76" i="102" s="1"/>
  <c r="R76" i="102" s="1"/>
  <c r="Q76" i="102" s="1"/>
  <c r="P76" i="102" s="1"/>
  <c r="O76" i="102" s="1"/>
  <c r="X77" i="102"/>
  <c r="W77" i="102" s="1"/>
  <c r="V77" i="102" s="1"/>
  <c r="U77" i="102" s="1"/>
  <c r="T77" i="102" s="1"/>
  <c r="S77" i="102" s="1"/>
  <c r="R77" i="102" s="1"/>
  <c r="Q77" i="102" s="1"/>
  <c r="P77" i="102" s="1"/>
  <c r="O77" i="102" s="1"/>
  <c r="X78" i="102"/>
  <c r="W78" i="102" s="1"/>
  <c r="V78" i="102" s="1"/>
  <c r="U78" i="102" s="1"/>
  <c r="T78" i="102" s="1"/>
  <c r="S78" i="102" s="1"/>
  <c r="R78" i="102" s="1"/>
  <c r="Q78" i="102" s="1"/>
  <c r="P78" i="102" s="1"/>
  <c r="O78" i="102" s="1"/>
  <c r="X79" i="102"/>
  <c r="W79" i="102" s="1"/>
  <c r="V79" i="102" s="1"/>
  <c r="U79" i="102" s="1"/>
  <c r="T79" i="102" s="1"/>
  <c r="S79" i="102" s="1"/>
  <c r="R79" i="102" s="1"/>
  <c r="Q79" i="102" s="1"/>
  <c r="P79" i="102" s="1"/>
  <c r="O79" i="102" s="1"/>
  <c r="X80" i="102"/>
  <c r="W80" i="102" s="1"/>
  <c r="V80" i="102" s="1"/>
  <c r="U80" i="102" s="1"/>
  <c r="T80" i="102" s="1"/>
  <c r="S80" i="102" s="1"/>
  <c r="R80" i="102" s="1"/>
  <c r="Q80" i="102" s="1"/>
  <c r="P80" i="102" s="1"/>
  <c r="O80" i="102" s="1"/>
  <c r="X81" i="102"/>
  <c r="W81" i="102" s="1"/>
  <c r="V81" i="102" s="1"/>
  <c r="U81" i="102" s="1"/>
  <c r="T81" i="102" s="1"/>
  <c r="S81" i="102" s="1"/>
  <c r="R81" i="102" s="1"/>
  <c r="Q81" i="102" s="1"/>
  <c r="P81" i="102" s="1"/>
  <c r="O81" i="102" s="1"/>
  <c r="X82" i="102"/>
  <c r="W82" i="102" s="1"/>
  <c r="V82" i="102" s="1"/>
  <c r="U82" i="102" s="1"/>
  <c r="T82" i="102" s="1"/>
  <c r="S82" i="102" s="1"/>
  <c r="R82" i="102" s="1"/>
  <c r="Q82" i="102" s="1"/>
  <c r="P82" i="102" s="1"/>
  <c r="O82" i="102" s="1"/>
  <c r="X83" i="102"/>
  <c r="W83" i="102" s="1"/>
  <c r="V83" i="102" s="1"/>
  <c r="U83" i="102" s="1"/>
  <c r="T83" i="102" s="1"/>
  <c r="S83" i="102" s="1"/>
  <c r="R83" i="102" s="1"/>
  <c r="Q83" i="102" s="1"/>
  <c r="P83" i="102" s="1"/>
  <c r="O83" i="102" s="1"/>
  <c r="X84" i="102"/>
  <c r="W84" i="102" s="1"/>
  <c r="V84" i="102" s="1"/>
  <c r="U84" i="102" s="1"/>
  <c r="T84" i="102" s="1"/>
  <c r="S84" i="102" s="1"/>
  <c r="R84" i="102" s="1"/>
  <c r="Q84" i="102" s="1"/>
  <c r="P84" i="102" s="1"/>
  <c r="O84" i="102" s="1"/>
  <c r="X85" i="102"/>
  <c r="W85" i="102" s="1"/>
  <c r="V85" i="102" s="1"/>
  <c r="U85" i="102" s="1"/>
  <c r="T85" i="102" s="1"/>
  <c r="S85" i="102" s="1"/>
  <c r="R85" i="102" s="1"/>
  <c r="Q85" i="102" s="1"/>
  <c r="P85" i="102" s="1"/>
  <c r="O85" i="102" s="1"/>
  <c r="X86" i="102"/>
  <c r="W86" i="102" s="1"/>
  <c r="V86" i="102" s="1"/>
  <c r="U86" i="102" s="1"/>
  <c r="T86" i="102" s="1"/>
  <c r="S86" i="102" s="1"/>
  <c r="R86" i="102" s="1"/>
  <c r="Q86" i="102" s="1"/>
  <c r="P86" i="102" s="1"/>
  <c r="O86" i="102" s="1"/>
  <c r="X87" i="102"/>
  <c r="W87" i="102" s="1"/>
  <c r="V87" i="102" s="1"/>
  <c r="U87" i="102" s="1"/>
  <c r="T87" i="102" s="1"/>
  <c r="S87" i="102" s="1"/>
  <c r="R87" i="102" s="1"/>
  <c r="Q87" i="102" s="1"/>
  <c r="P87" i="102" s="1"/>
  <c r="O87" i="102" s="1"/>
  <c r="X88" i="102"/>
  <c r="W88" i="102" s="1"/>
  <c r="V88" i="102" s="1"/>
  <c r="U88" i="102" s="1"/>
  <c r="T88" i="102" s="1"/>
  <c r="S88" i="102" s="1"/>
  <c r="R88" i="102" s="1"/>
  <c r="Q88" i="102" s="1"/>
  <c r="P88" i="102" s="1"/>
  <c r="O88" i="102" s="1"/>
  <c r="X89" i="102"/>
  <c r="W89" i="102" s="1"/>
  <c r="V89" i="102" s="1"/>
  <c r="U89" i="102" s="1"/>
  <c r="T89" i="102" s="1"/>
  <c r="S89" i="102" s="1"/>
  <c r="R89" i="102" s="1"/>
  <c r="Q89" i="102" s="1"/>
  <c r="P89" i="102" s="1"/>
  <c r="O89" i="102" s="1"/>
  <c r="X90" i="102"/>
  <c r="W90" i="102" s="1"/>
  <c r="V90" i="102" s="1"/>
  <c r="U90" i="102" s="1"/>
  <c r="T90" i="102" s="1"/>
  <c r="S90" i="102" s="1"/>
  <c r="R90" i="102" s="1"/>
  <c r="Q90" i="102" s="1"/>
  <c r="P90" i="102" s="1"/>
  <c r="O90" i="102" s="1"/>
  <c r="X91" i="102"/>
  <c r="W91" i="102" s="1"/>
  <c r="V91" i="102" s="1"/>
  <c r="U91" i="102" s="1"/>
  <c r="T91" i="102" s="1"/>
  <c r="S91" i="102" s="1"/>
  <c r="R91" i="102" s="1"/>
  <c r="Q91" i="102" s="1"/>
  <c r="P91" i="102" s="1"/>
  <c r="O91" i="102" s="1"/>
  <c r="X92" i="102"/>
  <c r="W92" i="102" s="1"/>
  <c r="V92" i="102" s="1"/>
  <c r="U92" i="102" s="1"/>
  <c r="T92" i="102" s="1"/>
  <c r="S92" i="102" s="1"/>
  <c r="R92" i="102" s="1"/>
  <c r="Q92" i="102" s="1"/>
  <c r="P92" i="102" s="1"/>
  <c r="O92" i="102" s="1"/>
  <c r="X93" i="102"/>
  <c r="W93" i="102" s="1"/>
  <c r="V93" i="102" s="1"/>
  <c r="U93" i="102" s="1"/>
  <c r="T93" i="102" s="1"/>
  <c r="S93" i="102" s="1"/>
  <c r="R93" i="102" s="1"/>
  <c r="Q93" i="102" s="1"/>
  <c r="P93" i="102" s="1"/>
  <c r="O93" i="102" s="1"/>
  <c r="X94" i="102"/>
  <c r="W94" i="102" s="1"/>
  <c r="V94" i="102" s="1"/>
  <c r="U94" i="102" s="1"/>
  <c r="T94" i="102" s="1"/>
  <c r="S94" i="102" s="1"/>
  <c r="R94" i="102" s="1"/>
  <c r="Q94" i="102" s="1"/>
  <c r="P94" i="102" s="1"/>
  <c r="O94" i="102" s="1"/>
  <c r="X95" i="102"/>
  <c r="W95" i="102" s="1"/>
  <c r="V95" i="102" s="1"/>
  <c r="U95" i="102" s="1"/>
  <c r="T95" i="102" s="1"/>
  <c r="S95" i="102" s="1"/>
  <c r="R95" i="102" s="1"/>
  <c r="Q95" i="102" s="1"/>
  <c r="P95" i="102" s="1"/>
  <c r="O95" i="102" s="1"/>
  <c r="X96" i="102"/>
  <c r="W96" i="102" s="1"/>
  <c r="V96" i="102" s="1"/>
  <c r="U96" i="102" s="1"/>
  <c r="T96" i="102" s="1"/>
  <c r="S96" i="102" s="1"/>
  <c r="R96" i="102" s="1"/>
  <c r="Q96" i="102" s="1"/>
  <c r="P96" i="102" s="1"/>
  <c r="O96" i="102" s="1"/>
  <c r="X97" i="102"/>
  <c r="W97" i="102" s="1"/>
  <c r="V97" i="102" s="1"/>
  <c r="U97" i="102" s="1"/>
  <c r="T97" i="102" s="1"/>
  <c r="S97" i="102" s="1"/>
  <c r="R97" i="102" s="1"/>
  <c r="Q97" i="102" s="1"/>
  <c r="P97" i="102" s="1"/>
  <c r="O97" i="102" s="1"/>
  <c r="X98" i="102"/>
  <c r="W98" i="102" s="1"/>
  <c r="V98" i="102" s="1"/>
  <c r="U98" i="102" s="1"/>
  <c r="T98" i="102" s="1"/>
  <c r="S98" i="102" s="1"/>
  <c r="R98" i="102" s="1"/>
  <c r="Q98" i="102" s="1"/>
  <c r="P98" i="102" s="1"/>
  <c r="O98" i="102" s="1"/>
  <c r="X99" i="102"/>
  <c r="W99" i="102" s="1"/>
  <c r="V99" i="102" s="1"/>
  <c r="U99" i="102" s="1"/>
  <c r="T99" i="102" s="1"/>
  <c r="S99" i="102" s="1"/>
  <c r="R99" i="102" s="1"/>
  <c r="Q99" i="102" s="1"/>
  <c r="P99" i="102" s="1"/>
  <c r="O99" i="102" s="1"/>
  <c r="X100" i="102"/>
  <c r="W100" i="102" s="1"/>
  <c r="V100" i="102" s="1"/>
  <c r="U100" i="102" s="1"/>
  <c r="T100" i="102" s="1"/>
  <c r="S100" i="102" s="1"/>
  <c r="R100" i="102" s="1"/>
  <c r="Q100" i="102" s="1"/>
  <c r="P100" i="102" s="1"/>
  <c r="O100" i="102" s="1"/>
  <c r="X101" i="102"/>
  <c r="W101" i="102" s="1"/>
  <c r="V101" i="102" s="1"/>
  <c r="U101" i="102" s="1"/>
  <c r="T101" i="102" s="1"/>
  <c r="S101" i="102" s="1"/>
  <c r="R101" i="102" s="1"/>
  <c r="Q101" i="102" s="1"/>
  <c r="P101" i="102" s="1"/>
  <c r="O101" i="102" s="1"/>
  <c r="X102" i="102"/>
  <c r="W102" i="102" s="1"/>
  <c r="V102" i="102" s="1"/>
  <c r="U102" i="102" s="1"/>
  <c r="T102" i="102" s="1"/>
  <c r="S102" i="102" s="1"/>
  <c r="R102" i="102" s="1"/>
  <c r="Q102" i="102" s="1"/>
  <c r="P102" i="102" s="1"/>
  <c r="O102" i="102" s="1"/>
  <c r="X103" i="102"/>
  <c r="W103" i="102" s="1"/>
  <c r="V103" i="102" s="1"/>
  <c r="U103" i="102" s="1"/>
  <c r="T103" i="102" s="1"/>
  <c r="S103" i="102" s="1"/>
  <c r="R103" i="102" s="1"/>
  <c r="Q103" i="102" s="1"/>
  <c r="P103" i="102" s="1"/>
  <c r="O103" i="102" s="1"/>
  <c r="X104" i="102"/>
  <c r="W104" i="102" s="1"/>
  <c r="V104" i="102" s="1"/>
  <c r="U104" i="102" s="1"/>
  <c r="T104" i="102" s="1"/>
  <c r="S104" i="102" s="1"/>
  <c r="R104" i="102" s="1"/>
  <c r="Q104" i="102" s="1"/>
  <c r="P104" i="102" s="1"/>
  <c r="O104" i="102" s="1"/>
  <c r="X105" i="102"/>
  <c r="W105" i="102" s="1"/>
  <c r="V105" i="102" s="1"/>
  <c r="U105" i="102" s="1"/>
  <c r="T105" i="102" s="1"/>
  <c r="S105" i="102" s="1"/>
  <c r="R105" i="102" s="1"/>
  <c r="Q105" i="102" s="1"/>
  <c r="P105" i="102" s="1"/>
  <c r="O105" i="102" s="1"/>
  <c r="X106" i="102"/>
  <c r="W106" i="102" s="1"/>
  <c r="V106" i="102" s="1"/>
  <c r="U106" i="102" s="1"/>
  <c r="T106" i="102" s="1"/>
  <c r="S106" i="102" s="1"/>
  <c r="R106" i="102" s="1"/>
  <c r="Q106" i="102" s="1"/>
  <c r="P106" i="102" s="1"/>
  <c r="O106" i="102" s="1"/>
  <c r="X107" i="102"/>
  <c r="W107" i="102" s="1"/>
  <c r="V107" i="102" s="1"/>
  <c r="U107" i="102" s="1"/>
  <c r="T107" i="102" s="1"/>
  <c r="S107" i="102" s="1"/>
  <c r="R107" i="102" s="1"/>
  <c r="Q107" i="102" s="1"/>
  <c r="P107" i="102" s="1"/>
  <c r="O107" i="102" s="1"/>
  <c r="X108" i="102"/>
  <c r="W108" i="102" s="1"/>
  <c r="V108" i="102" s="1"/>
  <c r="U108" i="102" s="1"/>
  <c r="T108" i="102" s="1"/>
  <c r="S108" i="102" s="1"/>
  <c r="R108" i="102" s="1"/>
  <c r="Q108" i="102" s="1"/>
  <c r="P108" i="102" s="1"/>
  <c r="O108" i="102" s="1"/>
  <c r="X109" i="102"/>
  <c r="W109" i="102" s="1"/>
  <c r="V109" i="102" s="1"/>
  <c r="U109" i="102" s="1"/>
  <c r="T109" i="102" s="1"/>
  <c r="S109" i="102" s="1"/>
  <c r="R109" i="102" s="1"/>
  <c r="Q109" i="102" s="1"/>
  <c r="P109" i="102" s="1"/>
  <c r="O109" i="102" s="1"/>
  <c r="X110" i="102"/>
  <c r="W110" i="102" s="1"/>
  <c r="V110" i="102" s="1"/>
  <c r="U110" i="102" s="1"/>
  <c r="T110" i="102" s="1"/>
  <c r="S110" i="102" s="1"/>
  <c r="R110" i="102" s="1"/>
  <c r="Q110" i="102" s="1"/>
  <c r="P110" i="102" s="1"/>
  <c r="O110" i="102" s="1"/>
  <c r="X111" i="102"/>
  <c r="W111" i="102" s="1"/>
  <c r="V111" i="102" s="1"/>
  <c r="U111" i="102" s="1"/>
  <c r="T111" i="102" s="1"/>
  <c r="S111" i="102" s="1"/>
  <c r="R111" i="102" s="1"/>
  <c r="Q111" i="102" s="1"/>
  <c r="P111" i="102" s="1"/>
  <c r="O111" i="102" s="1"/>
  <c r="X112" i="102"/>
  <c r="W112" i="102" s="1"/>
  <c r="V112" i="102" s="1"/>
  <c r="U112" i="102" s="1"/>
  <c r="T112" i="102" s="1"/>
  <c r="S112" i="102" s="1"/>
  <c r="R112" i="102" s="1"/>
  <c r="Q112" i="102" s="1"/>
  <c r="P112" i="102" s="1"/>
  <c r="O112" i="102" s="1"/>
  <c r="X113" i="102"/>
  <c r="W113" i="102" s="1"/>
  <c r="V113" i="102" s="1"/>
  <c r="U113" i="102" s="1"/>
  <c r="T113" i="102" s="1"/>
  <c r="S113" i="102" s="1"/>
  <c r="R113" i="102" s="1"/>
  <c r="Q113" i="102" s="1"/>
  <c r="P113" i="102" s="1"/>
  <c r="O113" i="102" s="1"/>
  <c r="X114" i="102"/>
  <c r="W114" i="102" s="1"/>
  <c r="V114" i="102" s="1"/>
  <c r="U114" i="102" s="1"/>
  <c r="T114" i="102" s="1"/>
  <c r="S114" i="102" s="1"/>
  <c r="R114" i="102" s="1"/>
  <c r="Q114" i="102" s="1"/>
  <c r="P114" i="102" s="1"/>
  <c r="O114" i="102" s="1"/>
  <c r="X115" i="102"/>
  <c r="W115" i="102" s="1"/>
  <c r="V115" i="102" s="1"/>
  <c r="U115" i="102" s="1"/>
  <c r="T115" i="102" s="1"/>
  <c r="S115" i="102" s="1"/>
  <c r="R115" i="102" s="1"/>
  <c r="Q115" i="102" s="1"/>
  <c r="P115" i="102" s="1"/>
  <c r="O115" i="102" s="1"/>
  <c r="X116" i="102"/>
  <c r="W116" i="102" s="1"/>
  <c r="V116" i="102" s="1"/>
  <c r="U116" i="102" s="1"/>
  <c r="T116" i="102" s="1"/>
  <c r="S116" i="102" s="1"/>
  <c r="R116" i="102" s="1"/>
  <c r="Q116" i="102" s="1"/>
  <c r="P116" i="102" s="1"/>
  <c r="O116" i="102" s="1"/>
  <c r="X117" i="102"/>
  <c r="W117" i="102" s="1"/>
  <c r="V117" i="102" s="1"/>
  <c r="U117" i="102" s="1"/>
  <c r="T117" i="102" s="1"/>
  <c r="S117" i="102" s="1"/>
  <c r="R117" i="102" s="1"/>
  <c r="Q117" i="102" s="1"/>
  <c r="P117" i="102" s="1"/>
  <c r="O117" i="102" s="1"/>
  <c r="X118" i="102"/>
  <c r="W118" i="102" s="1"/>
  <c r="V118" i="102" s="1"/>
  <c r="U118" i="102" s="1"/>
  <c r="T118" i="102" s="1"/>
  <c r="S118" i="102" s="1"/>
  <c r="R118" i="102" s="1"/>
  <c r="Q118" i="102" s="1"/>
  <c r="P118" i="102" s="1"/>
  <c r="O118" i="102" s="1"/>
  <c r="X119" i="102"/>
  <c r="W119" i="102" s="1"/>
  <c r="V119" i="102" s="1"/>
  <c r="U119" i="102" s="1"/>
  <c r="T119" i="102" s="1"/>
  <c r="S119" i="102" s="1"/>
  <c r="R119" i="102" s="1"/>
  <c r="Q119" i="102" s="1"/>
  <c r="P119" i="102" s="1"/>
  <c r="O119" i="102" s="1"/>
  <c r="X120" i="102"/>
  <c r="W120" i="102" s="1"/>
  <c r="V120" i="102" s="1"/>
  <c r="U120" i="102" s="1"/>
  <c r="T120" i="102" s="1"/>
  <c r="S120" i="102" s="1"/>
  <c r="R120" i="102" s="1"/>
  <c r="Q120" i="102" s="1"/>
  <c r="P120" i="102" s="1"/>
  <c r="O120" i="102" s="1"/>
  <c r="X121" i="102"/>
  <c r="W121" i="102" s="1"/>
  <c r="V121" i="102" s="1"/>
  <c r="U121" i="102" s="1"/>
  <c r="T121" i="102" s="1"/>
  <c r="S121" i="102" s="1"/>
  <c r="R121" i="102" s="1"/>
  <c r="Q121" i="102" s="1"/>
  <c r="P121" i="102" s="1"/>
  <c r="O121" i="102" s="1"/>
  <c r="X122" i="102"/>
  <c r="W122" i="102" s="1"/>
  <c r="V122" i="102" s="1"/>
  <c r="U122" i="102" s="1"/>
  <c r="T122" i="102" s="1"/>
  <c r="S122" i="102" s="1"/>
  <c r="R122" i="102" s="1"/>
  <c r="Q122" i="102" s="1"/>
  <c r="P122" i="102" s="1"/>
  <c r="O122" i="102" s="1"/>
  <c r="X123" i="102"/>
  <c r="W123" i="102" s="1"/>
  <c r="V123" i="102" s="1"/>
  <c r="U123" i="102" s="1"/>
  <c r="T123" i="102" s="1"/>
  <c r="S123" i="102" s="1"/>
  <c r="R123" i="102" s="1"/>
  <c r="Q123" i="102" s="1"/>
  <c r="P123" i="102" s="1"/>
  <c r="O123" i="102" s="1"/>
  <c r="X124" i="102"/>
  <c r="W124" i="102" s="1"/>
  <c r="V124" i="102" s="1"/>
  <c r="U124" i="102" s="1"/>
  <c r="T124" i="102" s="1"/>
  <c r="S124" i="102" s="1"/>
  <c r="R124" i="102" s="1"/>
  <c r="Q124" i="102" s="1"/>
  <c r="P124" i="102" s="1"/>
  <c r="O124" i="102" s="1"/>
  <c r="X125" i="102"/>
  <c r="W125" i="102" s="1"/>
  <c r="V125" i="102" s="1"/>
  <c r="U125" i="102" s="1"/>
  <c r="T125" i="102" s="1"/>
  <c r="S125" i="102" s="1"/>
  <c r="R125" i="102" s="1"/>
  <c r="Q125" i="102" s="1"/>
  <c r="P125" i="102" s="1"/>
  <c r="O125" i="102" s="1"/>
  <c r="X126" i="102"/>
  <c r="W126" i="102" s="1"/>
  <c r="V126" i="102" s="1"/>
  <c r="U126" i="102" s="1"/>
  <c r="T126" i="102" s="1"/>
  <c r="S126" i="102" s="1"/>
  <c r="R126" i="102" s="1"/>
  <c r="Q126" i="102" s="1"/>
  <c r="P126" i="102" s="1"/>
  <c r="O126" i="102" s="1"/>
  <c r="X127" i="102"/>
  <c r="W127" i="102" s="1"/>
  <c r="V127" i="102" s="1"/>
  <c r="U127" i="102" s="1"/>
  <c r="T127" i="102" s="1"/>
  <c r="S127" i="102" s="1"/>
  <c r="R127" i="102" s="1"/>
  <c r="Q127" i="102" s="1"/>
  <c r="P127" i="102" s="1"/>
  <c r="O127" i="102" s="1"/>
  <c r="X128" i="102"/>
  <c r="W128" i="102" s="1"/>
  <c r="V128" i="102" s="1"/>
  <c r="U128" i="102" s="1"/>
  <c r="T128" i="102" s="1"/>
  <c r="S128" i="102" s="1"/>
  <c r="R128" i="102" s="1"/>
  <c r="Q128" i="102" s="1"/>
  <c r="P128" i="102" s="1"/>
  <c r="O128" i="102" s="1"/>
  <c r="X129" i="102"/>
  <c r="W129" i="102" s="1"/>
  <c r="V129" i="102" s="1"/>
  <c r="U129" i="102" s="1"/>
  <c r="T129" i="102" s="1"/>
  <c r="S129" i="102" s="1"/>
  <c r="R129" i="102" s="1"/>
  <c r="Q129" i="102" s="1"/>
  <c r="P129" i="102" s="1"/>
  <c r="O129" i="102" s="1"/>
  <c r="X130" i="102"/>
  <c r="W130" i="102" s="1"/>
  <c r="V130" i="102" s="1"/>
  <c r="U130" i="102" s="1"/>
  <c r="T130" i="102" s="1"/>
  <c r="S130" i="102" s="1"/>
  <c r="R130" i="102" s="1"/>
  <c r="Q130" i="102" s="1"/>
  <c r="P130" i="102" s="1"/>
  <c r="O130" i="102" s="1"/>
  <c r="X131" i="102"/>
  <c r="W131" i="102" s="1"/>
  <c r="V131" i="102" s="1"/>
  <c r="U131" i="102" s="1"/>
  <c r="T131" i="102" s="1"/>
  <c r="S131" i="102" s="1"/>
  <c r="R131" i="102" s="1"/>
  <c r="Q131" i="102" s="1"/>
  <c r="P131" i="102" s="1"/>
  <c r="O131" i="102" s="1"/>
  <c r="X132" i="102"/>
  <c r="W132" i="102" s="1"/>
  <c r="V132" i="102" s="1"/>
  <c r="U132" i="102" s="1"/>
  <c r="T132" i="102" s="1"/>
  <c r="S132" i="102" s="1"/>
  <c r="R132" i="102" s="1"/>
  <c r="Q132" i="102" s="1"/>
  <c r="P132" i="102" s="1"/>
  <c r="O132" i="102" s="1"/>
  <c r="X133" i="102"/>
  <c r="W133" i="102" s="1"/>
  <c r="V133" i="102" s="1"/>
  <c r="U133" i="102" s="1"/>
  <c r="T133" i="102" s="1"/>
  <c r="S133" i="102" s="1"/>
  <c r="R133" i="102" s="1"/>
  <c r="Q133" i="102" s="1"/>
  <c r="P133" i="102" s="1"/>
  <c r="O133" i="102" s="1"/>
  <c r="X134" i="102"/>
  <c r="W134" i="102" s="1"/>
  <c r="V134" i="102" s="1"/>
  <c r="U134" i="102" s="1"/>
  <c r="T134" i="102" s="1"/>
  <c r="S134" i="102" s="1"/>
  <c r="R134" i="102" s="1"/>
  <c r="Q134" i="102" s="1"/>
  <c r="P134" i="102" s="1"/>
  <c r="O134" i="102" s="1"/>
  <c r="X135" i="102"/>
  <c r="W135" i="102" s="1"/>
  <c r="V135" i="102" s="1"/>
  <c r="U135" i="102" s="1"/>
  <c r="T135" i="102" s="1"/>
  <c r="S135" i="102" s="1"/>
  <c r="R135" i="102" s="1"/>
  <c r="Q135" i="102" s="1"/>
  <c r="P135" i="102" s="1"/>
  <c r="O135" i="102" s="1"/>
  <c r="X136" i="102"/>
  <c r="W136" i="102" s="1"/>
  <c r="V136" i="102" s="1"/>
  <c r="U136" i="102" s="1"/>
  <c r="T136" i="102" s="1"/>
  <c r="S136" i="102" s="1"/>
  <c r="R136" i="102" s="1"/>
  <c r="Q136" i="102" s="1"/>
  <c r="P136" i="102" s="1"/>
  <c r="O136" i="102" s="1"/>
  <c r="X137" i="102"/>
  <c r="W137" i="102" s="1"/>
  <c r="V137" i="102" s="1"/>
  <c r="U137" i="102" s="1"/>
  <c r="T137" i="102" s="1"/>
  <c r="S137" i="102" s="1"/>
  <c r="R137" i="102" s="1"/>
  <c r="Q137" i="102" s="1"/>
  <c r="P137" i="102" s="1"/>
  <c r="O137" i="102" s="1"/>
  <c r="X138" i="102"/>
  <c r="W138" i="102" s="1"/>
  <c r="V138" i="102" s="1"/>
  <c r="U138" i="102" s="1"/>
  <c r="T138" i="102" s="1"/>
  <c r="S138" i="102" s="1"/>
  <c r="R138" i="102" s="1"/>
  <c r="Q138" i="102" s="1"/>
  <c r="P138" i="102" s="1"/>
  <c r="O138" i="102" s="1"/>
  <c r="X139" i="102"/>
  <c r="W139" i="102" s="1"/>
  <c r="V139" i="102" s="1"/>
  <c r="U139" i="102" s="1"/>
  <c r="T139" i="102" s="1"/>
  <c r="S139" i="102" s="1"/>
  <c r="R139" i="102" s="1"/>
  <c r="Q139" i="102" s="1"/>
  <c r="P139" i="102" s="1"/>
  <c r="O139" i="102" s="1"/>
  <c r="X140" i="102"/>
  <c r="W140" i="102" s="1"/>
  <c r="V140" i="102" s="1"/>
  <c r="U140" i="102" s="1"/>
  <c r="T140" i="102" s="1"/>
  <c r="S140" i="102" s="1"/>
  <c r="R140" i="102" s="1"/>
  <c r="Q140" i="102" s="1"/>
  <c r="P140" i="102" s="1"/>
  <c r="O140" i="102" s="1"/>
  <c r="X141" i="102"/>
  <c r="W141" i="102" s="1"/>
  <c r="V141" i="102" s="1"/>
  <c r="U141" i="102" s="1"/>
  <c r="T141" i="102" s="1"/>
  <c r="S141" i="102" s="1"/>
  <c r="R141" i="102" s="1"/>
  <c r="Q141" i="102" s="1"/>
  <c r="P141" i="102" s="1"/>
  <c r="O141" i="102" s="1"/>
  <c r="X142" i="102"/>
  <c r="W142" i="102" s="1"/>
  <c r="V142" i="102" s="1"/>
  <c r="U142" i="102" s="1"/>
  <c r="T142" i="102" s="1"/>
  <c r="S142" i="102" s="1"/>
  <c r="R142" i="102" s="1"/>
  <c r="Q142" i="102" s="1"/>
  <c r="P142" i="102" s="1"/>
  <c r="O142" i="102" s="1"/>
  <c r="X143" i="102"/>
  <c r="W143" i="102" s="1"/>
  <c r="V143" i="102" s="1"/>
  <c r="U143" i="102" s="1"/>
  <c r="T143" i="102" s="1"/>
  <c r="S143" i="102" s="1"/>
  <c r="R143" i="102" s="1"/>
  <c r="Q143" i="102" s="1"/>
  <c r="P143" i="102" s="1"/>
  <c r="O143" i="102" s="1"/>
  <c r="X144" i="102"/>
  <c r="W144" i="102" s="1"/>
  <c r="V144" i="102" s="1"/>
  <c r="U144" i="102" s="1"/>
  <c r="T144" i="102" s="1"/>
  <c r="S144" i="102" s="1"/>
  <c r="R144" i="102" s="1"/>
  <c r="Q144" i="102" s="1"/>
  <c r="P144" i="102" s="1"/>
  <c r="O144" i="102" s="1"/>
  <c r="X145" i="102"/>
  <c r="W145" i="102" s="1"/>
  <c r="V145" i="102" s="1"/>
  <c r="U145" i="102" s="1"/>
  <c r="T145" i="102" s="1"/>
  <c r="S145" i="102" s="1"/>
  <c r="R145" i="102" s="1"/>
  <c r="Q145" i="102" s="1"/>
  <c r="P145" i="102" s="1"/>
  <c r="O145" i="102" s="1"/>
  <c r="X146" i="102"/>
  <c r="W146" i="102" s="1"/>
  <c r="V146" i="102" s="1"/>
  <c r="U146" i="102" s="1"/>
  <c r="T146" i="102" s="1"/>
  <c r="S146" i="102" s="1"/>
  <c r="R146" i="102" s="1"/>
  <c r="Q146" i="102" s="1"/>
  <c r="P146" i="102" s="1"/>
  <c r="O146" i="102" s="1"/>
  <c r="X147" i="102"/>
  <c r="W147" i="102" s="1"/>
  <c r="V147" i="102" s="1"/>
  <c r="U147" i="102" s="1"/>
  <c r="T147" i="102" s="1"/>
  <c r="S147" i="102" s="1"/>
  <c r="R147" i="102" s="1"/>
  <c r="Q147" i="102" s="1"/>
  <c r="P147" i="102" s="1"/>
  <c r="O147" i="102" s="1"/>
  <c r="X148" i="102"/>
  <c r="W148" i="102" s="1"/>
  <c r="V148" i="102" s="1"/>
  <c r="U148" i="102" s="1"/>
  <c r="T148" i="102" s="1"/>
  <c r="S148" i="102" s="1"/>
  <c r="R148" i="102" s="1"/>
  <c r="Q148" i="102" s="1"/>
  <c r="P148" i="102" s="1"/>
  <c r="O148" i="102" s="1"/>
  <c r="X149" i="102"/>
  <c r="W149" i="102" s="1"/>
  <c r="V149" i="102" s="1"/>
  <c r="U149" i="102" s="1"/>
  <c r="T149" i="102" s="1"/>
  <c r="S149" i="102" s="1"/>
  <c r="R149" i="102" s="1"/>
  <c r="Q149" i="102" s="1"/>
  <c r="P149" i="102" s="1"/>
  <c r="O149" i="102" s="1"/>
  <c r="X150" i="102"/>
  <c r="W150" i="102" s="1"/>
  <c r="V150" i="102" s="1"/>
  <c r="U150" i="102" s="1"/>
  <c r="T150" i="102" s="1"/>
  <c r="S150" i="102" s="1"/>
  <c r="R150" i="102" s="1"/>
  <c r="Q150" i="102" s="1"/>
  <c r="P150" i="102" s="1"/>
  <c r="O150" i="102" s="1"/>
  <c r="X151" i="102"/>
  <c r="W151" i="102" s="1"/>
  <c r="V151" i="102" s="1"/>
  <c r="U151" i="102" s="1"/>
  <c r="T151" i="102" s="1"/>
  <c r="S151" i="102" s="1"/>
  <c r="R151" i="102" s="1"/>
  <c r="Q151" i="102" s="1"/>
  <c r="P151" i="102" s="1"/>
  <c r="O151" i="102" s="1"/>
  <c r="X152" i="102"/>
  <c r="W152" i="102" s="1"/>
  <c r="V152" i="102" s="1"/>
  <c r="U152" i="102" s="1"/>
  <c r="T152" i="102" s="1"/>
  <c r="S152" i="102" s="1"/>
  <c r="R152" i="102" s="1"/>
  <c r="Q152" i="102" s="1"/>
  <c r="P152" i="102" s="1"/>
  <c r="O152" i="102" s="1"/>
  <c r="X153" i="102"/>
  <c r="W153" i="102" s="1"/>
  <c r="V153" i="102" s="1"/>
  <c r="U153" i="102" s="1"/>
  <c r="T153" i="102" s="1"/>
  <c r="S153" i="102" s="1"/>
  <c r="R153" i="102" s="1"/>
  <c r="Q153" i="102" s="1"/>
  <c r="P153" i="102" s="1"/>
  <c r="O153" i="102" s="1"/>
  <c r="X154" i="102"/>
  <c r="W154" i="102" s="1"/>
  <c r="V154" i="102" s="1"/>
  <c r="U154" i="102" s="1"/>
  <c r="T154" i="102" s="1"/>
  <c r="S154" i="102" s="1"/>
  <c r="R154" i="102" s="1"/>
  <c r="Q154" i="102" s="1"/>
  <c r="P154" i="102" s="1"/>
  <c r="O154" i="102" s="1"/>
  <c r="X155" i="102"/>
  <c r="W155" i="102" s="1"/>
  <c r="V155" i="102" s="1"/>
  <c r="U155" i="102" s="1"/>
  <c r="T155" i="102" s="1"/>
  <c r="S155" i="102" s="1"/>
  <c r="R155" i="102" s="1"/>
  <c r="Q155" i="102" s="1"/>
  <c r="P155" i="102" s="1"/>
  <c r="O155" i="102" s="1"/>
  <c r="X156" i="102"/>
  <c r="W156" i="102" s="1"/>
  <c r="V156" i="102" s="1"/>
  <c r="U156" i="102" s="1"/>
  <c r="T156" i="102" s="1"/>
  <c r="S156" i="102" s="1"/>
  <c r="R156" i="102" s="1"/>
  <c r="Q156" i="102" s="1"/>
  <c r="P156" i="102" s="1"/>
  <c r="O156" i="102" s="1"/>
  <c r="X157" i="102"/>
  <c r="W157" i="102" s="1"/>
  <c r="V157" i="102" s="1"/>
  <c r="U157" i="102" s="1"/>
  <c r="T157" i="102" s="1"/>
  <c r="S157" i="102" s="1"/>
  <c r="R157" i="102" s="1"/>
  <c r="Q157" i="102" s="1"/>
  <c r="P157" i="102" s="1"/>
  <c r="O157" i="102" s="1"/>
  <c r="X158" i="102"/>
  <c r="W158" i="102" s="1"/>
  <c r="V158" i="102" s="1"/>
  <c r="U158" i="102" s="1"/>
  <c r="T158" i="102" s="1"/>
  <c r="S158" i="102" s="1"/>
  <c r="R158" i="102" s="1"/>
  <c r="Q158" i="102" s="1"/>
  <c r="P158" i="102" s="1"/>
  <c r="O158" i="102" s="1"/>
  <c r="X159" i="102"/>
  <c r="W159" i="102" s="1"/>
  <c r="V159" i="102" s="1"/>
  <c r="U159" i="102" s="1"/>
  <c r="T159" i="102" s="1"/>
  <c r="S159" i="102" s="1"/>
  <c r="R159" i="102" s="1"/>
  <c r="Q159" i="102" s="1"/>
  <c r="P159" i="102" s="1"/>
  <c r="O159" i="102" s="1"/>
  <c r="X160" i="102"/>
  <c r="W160" i="102" s="1"/>
  <c r="V160" i="102" s="1"/>
  <c r="U160" i="102" s="1"/>
  <c r="T160" i="102" s="1"/>
  <c r="S160" i="102" s="1"/>
  <c r="R160" i="102" s="1"/>
  <c r="Q160" i="102" s="1"/>
  <c r="P160" i="102" s="1"/>
  <c r="O160" i="102" s="1"/>
  <c r="X161" i="102"/>
  <c r="W161" i="102" s="1"/>
  <c r="V161" i="102" s="1"/>
  <c r="U161" i="102" s="1"/>
  <c r="T161" i="102" s="1"/>
  <c r="S161" i="102" s="1"/>
  <c r="R161" i="102" s="1"/>
  <c r="Q161" i="102" s="1"/>
  <c r="P161" i="102" s="1"/>
  <c r="O161" i="102" s="1"/>
  <c r="X162" i="102"/>
  <c r="W162" i="102" s="1"/>
  <c r="V162" i="102" s="1"/>
  <c r="U162" i="102" s="1"/>
  <c r="T162" i="102" s="1"/>
  <c r="S162" i="102" s="1"/>
  <c r="R162" i="102" s="1"/>
  <c r="Q162" i="102" s="1"/>
  <c r="P162" i="102" s="1"/>
  <c r="O162" i="102" s="1"/>
  <c r="X163" i="102"/>
  <c r="W163" i="102" s="1"/>
  <c r="V163" i="102" s="1"/>
  <c r="U163" i="102" s="1"/>
  <c r="T163" i="102" s="1"/>
  <c r="S163" i="102" s="1"/>
  <c r="R163" i="102" s="1"/>
  <c r="Q163" i="102" s="1"/>
  <c r="P163" i="102" s="1"/>
  <c r="O163" i="102" s="1"/>
  <c r="X164" i="102"/>
  <c r="W164" i="102" s="1"/>
  <c r="V164" i="102" s="1"/>
  <c r="U164" i="102" s="1"/>
  <c r="T164" i="102" s="1"/>
  <c r="S164" i="102" s="1"/>
  <c r="R164" i="102" s="1"/>
  <c r="Q164" i="102" s="1"/>
  <c r="P164" i="102" s="1"/>
  <c r="O164" i="102" s="1"/>
  <c r="X165" i="102"/>
  <c r="W165" i="102" s="1"/>
  <c r="V165" i="102" s="1"/>
  <c r="U165" i="102" s="1"/>
  <c r="T165" i="102" s="1"/>
  <c r="S165" i="102" s="1"/>
  <c r="R165" i="102" s="1"/>
  <c r="Q165" i="102" s="1"/>
  <c r="P165" i="102" s="1"/>
  <c r="O165" i="102" s="1"/>
  <c r="X166" i="102"/>
  <c r="W166" i="102" s="1"/>
  <c r="V166" i="102" s="1"/>
  <c r="U166" i="102" s="1"/>
  <c r="T166" i="102" s="1"/>
  <c r="S166" i="102" s="1"/>
  <c r="R166" i="102" s="1"/>
  <c r="Q166" i="102" s="1"/>
  <c r="P166" i="102" s="1"/>
  <c r="O166" i="102" s="1"/>
  <c r="X167" i="102"/>
  <c r="W167" i="102" s="1"/>
  <c r="V167" i="102" s="1"/>
  <c r="U167" i="102" s="1"/>
  <c r="T167" i="102" s="1"/>
  <c r="S167" i="102" s="1"/>
  <c r="R167" i="102" s="1"/>
  <c r="Q167" i="102" s="1"/>
  <c r="P167" i="102" s="1"/>
  <c r="O167" i="102" s="1"/>
  <c r="X168" i="102"/>
  <c r="W168" i="102" s="1"/>
  <c r="V168" i="102" s="1"/>
  <c r="U168" i="102" s="1"/>
  <c r="T168" i="102" s="1"/>
  <c r="S168" i="102" s="1"/>
  <c r="R168" i="102" s="1"/>
  <c r="Q168" i="102" s="1"/>
  <c r="P168" i="102" s="1"/>
  <c r="O168" i="102" s="1"/>
  <c r="X169" i="102"/>
  <c r="W169" i="102" s="1"/>
  <c r="V169" i="102" s="1"/>
  <c r="U169" i="102" s="1"/>
  <c r="T169" i="102" s="1"/>
  <c r="S169" i="102" s="1"/>
  <c r="R169" i="102" s="1"/>
  <c r="Q169" i="102" s="1"/>
  <c r="P169" i="102" s="1"/>
  <c r="O169" i="102" s="1"/>
  <c r="X170" i="102"/>
  <c r="W170" i="102" s="1"/>
  <c r="V170" i="102" s="1"/>
  <c r="U170" i="102" s="1"/>
  <c r="T170" i="102" s="1"/>
  <c r="S170" i="102" s="1"/>
  <c r="R170" i="102" s="1"/>
  <c r="Q170" i="102" s="1"/>
  <c r="P170" i="102" s="1"/>
  <c r="O170" i="102" s="1"/>
  <c r="X171" i="102"/>
  <c r="W171" i="102" s="1"/>
  <c r="V171" i="102" s="1"/>
  <c r="U171" i="102" s="1"/>
  <c r="T171" i="102" s="1"/>
  <c r="S171" i="102" s="1"/>
  <c r="R171" i="102" s="1"/>
  <c r="Q171" i="102" s="1"/>
  <c r="P171" i="102" s="1"/>
  <c r="O171" i="102" s="1"/>
  <c r="X172" i="102"/>
  <c r="W172" i="102" s="1"/>
  <c r="V172" i="102" s="1"/>
  <c r="U172" i="102" s="1"/>
  <c r="T172" i="102" s="1"/>
  <c r="S172" i="102" s="1"/>
  <c r="R172" i="102" s="1"/>
  <c r="Q172" i="102" s="1"/>
  <c r="P172" i="102" s="1"/>
  <c r="O172" i="102" s="1"/>
  <c r="X23" i="102"/>
  <c r="W23" i="102" s="1"/>
  <c r="V23" i="102" s="1"/>
  <c r="U23" i="102" s="1"/>
  <c r="T23" i="102" s="1"/>
  <c r="S23" i="102" s="1"/>
  <c r="R23" i="102" s="1"/>
  <c r="Q23" i="102" s="1"/>
  <c r="P23" i="102" s="1"/>
  <c r="O23" i="102" s="1"/>
  <c r="X22" i="102"/>
  <c r="W22" i="102" s="1"/>
  <c r="V22" i="102" s="1"/>
  <c r="U22" i="102" s="1"/>
  <c r="T22" i="102" s="1"/>
  <c r="S22" i="102" s="1"/>
  <c r="R22" i="102" s="1"/>
  <c r="Q22" i="102" s="1"/>
  <c r="P22" i="102" s="1"/>
  <c r="O22" i="102" s="1"/>
  <c r="X173" i="101"/>
  <c r="W173" i="101"/>
  <c r="V173" i="101" s="1"/>
  <c r="U173" i="101"/>
  <c r="T173" i="101"/>
  <c r="S173" i="101"/>
  <c r="R173" i="101" s="1"/>
  <c r="Q173" i="101"/>
  <c r="P173" i="101" s="1"/>
  <c r="O173" i="101"/>
  <c r="X172" i="101"/>
  <c r="W172" i="101"/>
  <c r="V172" i="101" s="1"/>
  <c r="U172" i="101"/>
  <c r="T172" i="101" s="1"/>
  <c r="S172" i="101"/>
  <c r="R172" i="101" s="1"/>
  <c r="Q172" i="101" s="1"/>
  <c r="P172" i="101" s="1"/>
  <c r="O172" i="101" s="1"/>
  <c r="X171" i="101"/>
  <c r="W171" i="101"/>
  <c r="V171" i="101" s="1"/>
  <c r="U171" i="101"/>
  <c r="T171" i="101"/>
  <c r="S171" i="101" s="1"/>
  <c r="R171" i="101" s="1"/>
  <c r="Q171" i="101"/>
  <c r="P171" i="101" s="1"/>
  <c r="O171" i="101"/>
  <c r="X170" i="101"/>
  <c r="W170" i="101"/>
  <c r="V170" i="101"/>
  <c r="U170" i="101" s="1"/>
  <c r="T170" i="101" s="1"/>
  <c r="S170" i="101" s="1"/>
  <c r="R170" i="101" s="1"/>
  <c r="Q170" i="101" s="1"/>
  <c r="P170" i="101" s="1"/>
  <c r="O170" i="101" s="1"/>
  <c r="X169" i="101"/>
  <c r="W169" i="101"/>
  <c r="V169" i="101" s="1"/>
  <c r="U169" i="101" s="1"/>
  <c r="T169" i="101" s="1"/>
  <c r="S169" i="101" s="1"/>
  <c r="R169" i="101" s="1"/>
  <c r="Q169" i="101" s="1"/>
  <c r="P169" i="101" s="1"/>
  <c r="O169" i="101" s="1"/>
  <c r="X168" i="101"/>
  <c r="W168" i="101"/>
  <c r="V168" i="101"/>
  <c r="U168" i="101" s="1"/>
  <c r="T168" i="101" s="1"/>
  <c r="S168" i="101" s="1"/>
  <c r="R168" i="101" s="1"/>
  <c r="Q168" i="101" s="1"/>
  <c r="P168" i="101" s="1"/>
  <c r="O168" i="101" s="1"/>
  <c r="X167" i="101"/>
  <c r="W167" i="101" s="1"/>
  <c r="V167" i="101"/>
  <c r="U167" i="101" s="1"/>
  <c r="T167" i="101" s="1"/>
  <c r="S167" i="101" s="1"/>
  <c r="R167" i="101" s="1"/>
  <c r="Q167" i="101" s="1"/>
  <c r="P167" i="101" s="1"/>
  <c r="O167" i="101" s="1"/>
  <c r="X166" i="101"/>
  <c r="W166" i="101"/>
  <c r="V166" i="101" s="1"/>
  <c r="U166" i="101" s="1"/>
  <c r="T166" i="101" s="1"/>
  <c r="S166" i="101" s="1"/>
  <c r="R166" i="101" s="1"/>
  <c r="Q166" i="101" s="1"/>
  <c r="P166" i="101" s="1"/>
  <c r="O166" i="101" s="1"/>
  <c r="X165" i="101"/>
  <c r="W165" i="101" s="1"/>
  <c r="V165" i="101" s="1"/>
  <c r="U165" i="101" s="1"/>
  <c r="T165" i="101" s="1"/>
  <c r="S165" i="101" s="1"/>
  <c r="R165" i="101" s="1"/>
  <c r="Q165" i="101" s="1"/>
  <c r="P165" i="101" s="1"/>
  <c r="O165" i="101" s="1"/>
  <c r="X164" i="101"/>
  <c r="W164" i="101" s="1"/>
  <c r="V164" i="101" s="1"/>
  <c r="U164" i="101" s="1"/>
  <c r="T164" i="101" s="1"/>
  <c r="S164" i="101" s="1"/>
  <c r="R164" i="101" s="1"/>
  <c r="Q164" i="101" s="1"/>
  <c r="P164" i="101" s="1"/>
  <c r="O164" i="101" s="1"/>
  <c r="X163" i="101"/>
  <c r="W163" i="101"/>
  <c r="V163" i="101" s="1"/>
  <c r="U163" i="101"/>
  <c r="T163" i="101" s="1"/>
  <c r="S163" i="101" s="1"/>
  <c r="R163" i="101" s="1"/>
  <c r="Q163" i="101" s="1"/>
  <c r="P163" i="101" s="1"/>
  <c r="O163" i="101" s="1"/>
  <c r="X162" i="101"/>
  <c r="W162" i="101"/>
  <c r="V162" i="101" s="1"/>
  <c r="U162" i="101"/>
  <c r="T162" i="101" s="1"/>
  <c r="S162" i="101"/>
  <c r="R162" i="101" s="1"/>
  <c r="Q162" i="101"/>
  <c r="P162" i="101" s="1"/>
  <c r="O162" i="101" s="1"/>
  <c r="X161" i="101"/>
  <c r="W161" i="101"/>
  <c r="V161" i="101"/>
  <c r="U161" i="101"/>
  <c r="T161" i="101" s="1"/>
  <c r="S161" i="101" s="1"/>
  <c r="R161" i="101" s="1"/>
  <c r="Q161" i="101" s="1"/>
  <c r="P161" i="101" s="1"/>
  <c r="O161" i="101" s="1"/>
  <c r="X160" i="101"/>
  <c r="W160" i="101"/>
  <c r="V160" i="101" s="1"/>
  <c r="U160" i="101" s="1"/>
  <c r="T160" i="101" s="1"/>
  <c r="S160" i="101" s="1"/>
  <c r="R160" i="101" s="1"/>
  <c r="Q160" i="101" s="1"/>
  <c r="P160" i="101" s="1"/>
  <c r="O160" i="101" s="1"/>
  <c r="X159" i="101"/>
  <c r="W159" i="101"/>
  <c r="V159" i="101" s="1"/>
  <c r="U159" i="101" s="1"/>
  <c r="T159" i="101" s="1"/>
  <c r="S159" i="101" s="1"/>
  <c r="R159" i="101" s="1"/>
  <c r="Q159" i="101" s="1"/>
  <c r="P159" i="101" s="1"/>
  <c r="O159" i="101" s="1"/>
  <c r="X157" i="101"/>
  <c r="W157" i="101" s="1"/>
  <c r="V157" i="101" s="1"/>
  <c r="U157" i="101"/>
  <c r="T157" i="101" s="1"/>
  <c r="S157" i="101" s="1"/>
  <c r="R157" i="101" s="1"/>
  <c r="Q157" i="101" s="1"/>
  <c r="P157" i="101" s="1"/>
  <c r="O157" i="101" s="1"/>
  <c r="X156" i="101"/>
  <c r="W156" i="101"/>
  <c r="V156" i="101" s="1"/>
  <c r="U156" i="101"/>
  <c r="T156" i="101" s="1"/>
  <c r="S156" i="101" s="1"/>
  <c r="R156" i="101" s="1"/>
  <c r="Q156" i="101" s="1"/>
  <c r="P156" i="101" s="1"/>
  <c r="O156" i="101"/>
  <c r="X155" i="101"/>
  <c r="W155" i="101"/>
  <c r="V155" i="101"/>
  <c r="U155" i="101"/>
  <c r="T155" i="101" s="1"/>
  <c r="S155" i="101"/>
  <c r="R155" i="101" s="1"/>
  <c r="Q155" i="101"/>
  <c r="P155" i="101"/>
  <c r="O155" i="101" s="1"/>
  <c r="X154" i="101"/>
  <c r="W154" i="101"/>
  <c r="V154" i="101" s="1"/>
  <c r="U154" i="101"/>
  <c r="T154" i="101" s="1"/>
  <c r="S154" i="101"/>
  <c r="R154" i="101"/>
  <c r="Q154" i="101"/>
  <c r="P154" i="101" s="1"/>
  <c r="O154" i="101"/>
  <c r="X153" i="101"/>
  <c r="W153" i="101"/>
  <c r="V153" i="101"/>
  <c r="U153" i="101"/>
  <c r="T153" i="101" s="1"/>
  <c r="S153" i="101" s="1"/>
  <c r="R153" i="101" s="1"/>
  <c r="Q153" i="101" s="1"/>
  <c r="P153" i="101" s="1"/>
  <c r="O153" i="101" s="1"/>
  <c r="X152" i="101"/>
  <c r="W152" i="101"/>
  <c r="V152" i="101"/>
  <c r="U152" i="101"/>
  <c r="T152" i="101" s="1"/>
  <c r="S152" i="101"/>
  <c r="R152" i="101" s="1"/>
  <c r="Q152" i="101"/>
  <c r="P152" i="101" s="1"/>
  <c r="O152" i="101"/>
  <c r="X151" i="101"/>
  <c r="W151" i="101"/>
  <c r="V151" i="101" s="1"/>
  <c r="U151" i="101"/>
  <c r="T151" i="101"/>
  <c r="S151" i="101" s="1"/>
  <c r="R151" i="101" s="1"/>
  <c r="Q151" i="101" s="1"/>
  <c r="P151" i="101" s="1"/>
  <c r="O151" i="101" s="1"/>
  <c r="X150" i="101"/>
  <c r="W150" i="101"/>
  <c r="V150" i="101" s="1"/>
  <c r="U150" i="101"/>
  <c r="T150" i="101" s="1"/>
  <c r="S150" i="101" s="1"/>
  <c r="R150" i="101" s="1"/>
  <c r="Q150" i="101" s="1"/>
  <c r="P150" i="101" s="1"/>
  <c r="O150" i="101" s="1"/>
  <c r="X149" i="101"/>
  <c r="W149" i="101"/>
  <c r="V149" i="101" s="1"/>
  <c r="U149" i="101"/>
  <c r="T149" i="101"/>
  <c r="S149" i="101" s="1"/>
  <c r="R149" i="101" s="1"/>
  <c r="Q149" i="101" s="1"/>
  <c r="P149" i="101" s="1"/>
  <c r="O149" i="101" s="1"/>
  <c r="X148" i="101"/>
  <c r="W148" i="101"/>
  <c r="V148" i="101" s="1"/>
  <c r="U148" i="101" s="1"/>
  <c r="T148" i="101" s="1"/>
  <c r="S148" i="101" s="1"/>
  <c r="R148" i="101" s="1"/>
  <c r="Q148" i="101" s="1"/>
  <c r="P148" i="101" s="1"/>
  <c r="O148" i="101" s="1"/>
  <c r="X147" i="101"/>
  <c r="W147" i="101"/>
  <c r="V147" i="101" s="1"/>
  <c r="U147" i="101"/>
  <c r="T147" i="101" s="1"/>
  <c r="S147" i="101" s="1"/>
  <c r="R147" i="101" s="1"/>
  <c r="Q147" i="101" s="1"/>
  <c r="P147" i="101"/>
  <c r="O147" i="101"/>
  <c r="X146" i="101"/>
  <c r="W146" i="101"/>
  <c r="V146" i="101"/>
  <c r="U146" i="101" s="1"/>
  <c r="T146" i="101" s="1"/>
  <c r="S146" i="101"/>
  <c r="R146" i="101" s="1"/>
  <c r="Q146" i="101" s="1"/>
  <c r="P146" i="101" s="1"/>
  <c r="O146" i="101" s="1"/>
  <c r="X145" i="101"/>
  <c r="W145" i="101" s="1"/>
  <c r="V145" i="101" s="1"/>
  <c r="U145" i="101" s="1"/>
  <c r="T145" i="101" s="1"/>
  <c r="S145" i="101" s="1"/>
  <c r="R145" i="101" s="1"/>
  <c r="Q145" i="101" s="1"/>
  <c r="P145" i="101" s="1"/>
  <c r="O145" i="101" s="1"/>
  <c r="X144" i="101"/>
  <c r="W144" i="101"/>
  <c r="V144" i="101" s="1"/>
  <c r="U144" i="101" s="1"/>
  <c r="T144" i="101"/>
  <c r="S144" i="101"/>
  <c r="R144" i="101"/>
  <c r="Q144" i="101" s="1"/>
  <c r="P144" i="101" s="1"/>
  <c r="O144" i="101" s="1"/>
  <c r="X143" i="101"/>
  <c r="W143" i="101"/>
  <c r="V143" i="101" s="1"/>
  <c r="U143" i="101"/>
  <c r="T143" i="101" s="1"/>
  <c r="S143" i="101"/>
  <c r="R143" i="101" s="1"/>
  <c r="Q143" i="101" s="1"/>
  <c r="P143" i="101" s="1"/>
  <c r="O143" i="101" s="1"/>
  <c r="X142" i="101"/>
  <c r="W142" i="101" s="1"/>
  <c r="V142" i="101" s="1"/>
  <c r="U142" i="101"/>
  <c r="T142" i="101"/>
  <c r="S142" i="101"/>
  <c r="R142" i="101" s="1"/>
  <c r="Q142" i="101"/>
  <c r="P142" i="101" s="1"/>
  <c r="O142" i="101"/>
  <c r="X141" i="101"/>
  <c r="W141" i="101"/>
  <c r="V141" i="101"/>
  <c r="U141" i="101"/>
  <c r="T141" i="101"/>
  <c r="S141" i="101" s="1"/>
  <c r="R141" i="101" s="1"/>
  <c r="Q141" i="101" s="1"/>
  <c r="P141" i="101" s="1"/>
  <c r="O141" i="101" s="1"/>
  <c r="X140" i="101"/>
  <c r="W140" i="101"/>
  <c r="V140" i="101" s="1"/>
  <c r="U140" i="101"/>
  <c r="T140" i="101" s="1"/>
  <c r="S140" i="101"/>
  <c r="R140" i="101"/>
  <c r="Q140" i="101" s="1"/>
  <c r="P140" i="101" s="1"/>
  <c r="O140" i="101" s="1"/>
  <c r="X139" i="101"/>
  <c r="W139" i="101"/>
  <c r="V139" i="101" s="1"/>
  <c r="U139" i="101" s="1"/>
  <c r="T139" i="101" s="1"/>
  <c r="S139" i="101" s="1"/>
  <c r="R139" i="101" s="1"/>
  <c r="Q139" i="101" s="1"/>
  <c r="P139" i="101" s="1"/>
  <c r="O139" i="101" s="1"/>
  <c r="X138" i="101"/>
  <c r="W138" i="101"/>
  <c r="V138" i="101" s="1"/>
  <c r="U138" i="101" s="1"/>
  <c r="T138" i="101" s="1"/>
  <c r="S138" i="101" s="1"/>
  <c r="R138" i="101" s="1"/>
  <c r="Q138" i="101" s="1"/>
  <c r="P138" i="101" s="1"/>
  <c r="O138" i="101" s="1"/>
  <c r="X137" i="101"/>
  <c r="W137" i="101"/>
  <c r="V137" i="101" s="1"/>
  <c r="U137" i="101"/>
  <c r="T137" i="101"/>
  <c r="S137" i="101" s="1"/>
  <c r="R137" i="101"/>
  <c r="Q137" i="101"/>
  <c r="P137" i="101" s="1"/>
  <c r="O137" i="101" s="1"/>
  <c r="X136" i="101"/>
  <c r="W136" i="101"/>
  <c r="V136" i="101" s="1"/>
  <c r="U136" i="101" s="1"/>
  <c r="T136" i="101" s="1"/>
  <c r="S136" i="101" s="1"/>
  <c r="R136" i="101" s="1"/>
  <c r="Q136" i="101" s="1"/>
  <c r="P136" i="101" s="1"/>
  <c r="O136" i="101" s="1"/>
  <c r="X135" i="101"/>
  <c r="W135" i="101"/>
  <c r="V135" i="101" s="1"/>
  <c r="U135" i="101"/>
  <c r="T135" i="101" s="1"/>
  <c r="S135" i="101" s="1"/>
  <c r="R135" i="101" s="1"/>
  <c r="Q135" i="101" s="1"/>
  <c r="P135" i="101" s="1"/>
  <c r="O135" i="101" s="1"/>
  <c r="X134" i="101"/>
  <c r="W134" i="101"/>
  <c r="V134" i="101" s="1"/>
  <c r="U134" i="101" s="1"/>
  <c r="T134" i="101" s="1"/>
  <c r="S134" i="101"/>
  <c r="R134" i="101" s="1"/>
  <c r="Q134" i="101" s="1"/>
  <c r="P134" i="101" s="1"/>
  <c r="O134" i="101" s="1"/>
  <c r="X133" i="101"/>
  <c r="W133" i="101"/>
  <c r="V133" i="101" s="1"/>
  <c r="U133" i="101"/>
  <c r="T133" i="101" s="1"/>
  <c r="S133" i="101" s="1"/>
  <c r="R133" i="101" s="1"/>
  <c r="Q133" i="101" s="1"/>
  <c r="P133" i="101" s="1"/>
  <c r="O133" i="101" s="1"/>
  <c r="X132" i="101"/>
  <c r="W132" i="101"/>
  <c r="V132" i="101"/>
  <c r="U132" i="101"/>
  <c r="T132" i="101" s="1"/>
  <c r="S132" i="101"/>
  <c r="R132" i="101" s="1"/>
  <c r="Q132" i="101" s="1"/>
  <c r="P132" i="101" s="1"/>
  <c r="O132" i="101" s="1"/>
  <c r="X131" i="101"/>
  <c r="W131" i="101"/>
  <c r="V131" i="101" s="1"/>
  <c r="U131" i="101"/>
  <c r="T131" i="101" s="1"/>
  <c r="S131" i="101" s="1"/>
  <c r="R131" i="101" s="1"/>
  <c r="Q131" i="101" s="1"/>
  <c r="P131" i="101" s="1"/>
  <c r="O131" i="101" s="1"/>
  <c r="X130" i="101"/>
  <c r="W130" i="101"/>
  <c r="V130" i="101" s="1"/>
  <c r="U130" i="101"/>
  <c r="T130" i="101"/>
  <c r="S130" i="101" s="1"/>
  <c r="R130" i="101"/>
  <c r="Q130" i="101"/>
  <c r="P130" i="101" s="1"/>
  <c r="O130" i="101"/>
  <c r="X129" i="101"/>
  <c r="W129" i="101"/>
  <c r="V129" i="101" s="1"/>
  <c r="U129" i="101" s="1"/>
  <c r="T129" i="101" s="1"/>
  <c r="S129" i="101" s="1"/>
  <c r="R129" i="101" s="1"/>
  <c r="Q129" i="101"/>
  <c r="P129" i="101" s="1"/>
  <c r="O129" i="101" s="1"/>
  <c r="X128" i="101"/>
  <c r="W128" i="101" s="1"/>
  <c r="V128" i="101" s="1"/>
  <c r="U128" i="101" s="1"/>
  <c r="T128" i="101" s="1"/>
  <c r="S128" i="101" s="1"/>
  <c r="R128" i="101" s="1"/>
  <c r="Q128" i="101" s="1"/>
  <c r="P128" i="101" s="1"/>
  <c r="O128" i="101" s="1"/>
  <c r="X127" i="101"/>
  <c r="W127" i="101"/>
  <c r="V127" i="101"/>
  <c r="U127" i="101"/>
  <c r="T127" i="101"/>
  <c r="S127" i="101" s="1"/>
  <c r="R127" i="101" s="1"/>
  <c r="Q127" i="101"/>
  <c r="P127" i="101" s="1"/>
  <c r="O127" i="101" s="1"/>
  <c r="X126" i="101"/>
  <c r="W126" i="101" s="1"/>
  <c r="V126" i="101" s="1"/>
  <c r="U126" i="101" s="1"/>
  <c r="T126" i="101" s="1"/>
  <c r="S126" i="101" s="1"/>
  <c r="R126" i="101" s="1"/>
  <c r="Q126" i="101" s="1"/>
  <c r="P126" i="101" s="1"/>
  <c r="O126" i="101" s="1"/>
  <c r="X125" i="101"/>
  <c r="W125" i="101"/>
  <c r="V125" i="101" s="1"/>
  <c r="U125" i="101"/>
  <c r="T125" i="101"/>
  <c r="S125" i="101" s="1"/>
  <c r="R125" i="101" s="1"/>
  <c r="Q125" i="101" s="1"/>
  <c r="P125" i="101" s="1"/>
  <c r="O125" i="101" s="1"/>
  <c r="X124" i="101"/>
  <c r="W124" i="101" s="1"/>
  <c r="V124" i="101"/>
  <c r="U124" i="101" s="1"/>
  <c r="T124" i="101" s="1"/>
  <c r="S124" i="101" s="1"/>
  <c r="R124" i="101" s="1"/>
  <c r="Q124" i="101" s="1"/>
  <c r="P124" i="101" s="1"/>
  <c r="O124" i="101" s="1"/>
  <c r="X123" i="101"/>
  <c r="W123" i="101"/>
  <c r="V123" i="101" s="1"/>
  <c r="U123" i="101" s="1"/>
  <c r="T123" i="101"/>
  <c r="S123" i="101"/>
  <c r="R123" i="101"/>
  <c r="Q123" i="101"/>
  <c r="P123" i="101" s="1"/>
  <c r="O123" i="101"/>
  <c r="X122" i="101"/>
  <c r="W122" i="101"/>
  <c r="V122" i="101"/>
  <c r="U122" i="101"/>
  <c r="T122" i="101" s="1"/>
  <c r="S122" i="101"/>
  <c r="R122" i="101" s="1"/>
  <c r="Q122" i="101" s="1"/>
  <c r="P122" i="101" s="1"/>
  <c r="O122" i="101" s="1"/>
  <c r="X121" i="101"/>
  <c r="W121" i="101"/>
  <c r="V121" i="101" s="1"/>
  <c r="U121" i="101"/>
  <c r="T121" i="101"/>
  <c r="S121" i="101"/>
  <c r="R121" i="101"/>
  <c r="Q121" i="101" s="1"/>
  <c r="P121" i="101" s="1"/>
  <c r="O121" i="101" s="1"/>
  <c r="X120" i="101"/>
  <c r="W120" i="101"/>
  <c r="V120" i="101"/>
  <c r="U120" i="101" s="1"/>
  <c r="T120" i="101"/>
  <c r="S120" i="101" s="1"/>
  <c r="R120" i="101" s="1"/>
  <c r="Q120" i="101" s="1"/>
  <c r="P120" i="101"/>
  <c r="O120" i="101" s="1"/>
  <c r="X119" i="101"/>
  <c r="W119" i="101"/>
  <c r="V119" i="101" s="1"/>
  <c r="U119" i="101" s="1"/>
  <c r="T119" i="101" s="1"/>
  <c r="S119" i="101" s="1"/>
  <c r="R119" i="101" s="1"/>
  <c r="Q119" i="101" s="1"/>
  <c r="P119" i="101" s="1"/>
  <c r="O119" i="101" s="1"/>
  <c r="X118" i="101"/>
  <c r="W118" i="101"/>
  <c r="V118" i="101"/>
  <c r="U118" i="101" s="1"/>
  <c r="T118" i="101" s="1"/>
  <c r="S118" i="101" s="1"/>
  <c r="R118" i="101" s="1"/>
  <c r="Q118" i="101" s="1"/>
  <c r="P118" i="101" s="1"/>
  <c r="O118" i="101" s="1"/>
  <c r="X117" i="101"/>
  <c r="W117" i="101" s="1"/>
  <c r="V117" i="101" s="1"/>
  <c r="U117" i="101" s="1"/>
  <c r="T117" i="101" s="1"/>
  <c r="S117" i="101" s="1"/>
  <c r="R117" i="101" s="1"/>
  <c r="Q117" i="101" s="1"/>
  <c r="P117" i="101" s="1"/>
  <c r="O117" i="101" s="1"/>
  <c r="X116" i="101"/>
  <c r="W116" i="101"/>
  <c r="V116" i="101" s="1"/>
  <c r="U116" i="101"/>
  <c r="T116" i="101"/>
  <c r="S116" i="101"/>
  <c r="R116" i="101" s="1"/>
  <c r="Q116" i="101" s="1"/>
  <c r="P116" i="101" s="1"/>
  <c r="O116" i="101" s="1"/>
  <c r="X115" i="101"/>
  <c r="W115" i="101"/>
  <c r="V115" i="101" s="1"/>
  <c r="U115" i="101" s="1"/>
  <c r="T115" i="101" s="1"/>
  <c r="S115" i="101"/>
  <c r="R115" i="101" s="1"/>
  <c r="Q115" i="101" s="1"/>
  <c r="P115" i="101" s="1"/>
  <c r="O115" i="101" s="1"/>
  <c r="X114" i="101"/>
  <c r="W114" i="101" s="1"/>
  <c r="V114" i="101" s="1"/>
  <c r="U114" i="101" s="1"/>
  <c r="T114" i="101" s="1"/>
  <c r="S114" i="101" s="1"/>
  <c r="R114" i="101" s="1"/>
  <c r="Q114" i="101" s="1"/>
  <c r="P114" i="101" s="1"/>
  <c r="O114" i="101" s="1"/>
  <c r="X113" i="101"/>
  <c r="W113" i="101"/>
  <c r="V113" i="101"/>
  <c r="U113" i="101"/>
  <c r="T113" i="101" s="1"/>
  <c r="S113" i="101"/>
  <c r="R113" i="101" s="1"/>
  <c r="Q113" i="101" s="1"/>
  <c r="P113" i="101" s="1"/>
  <c r="O113" i="101" s="1"/>
  <c r="X112" i="101"/>
  <c r="W112" i="101" s="1"/>
  <c r="V112" i="101" s="1"/>
  <c r="U112" i="101" s="1"/>
  <c r="T112" i="101" s="1"/>
  <c r="S112" i="101" s="1"/>
  <c r="R112" i="101"/>
  <c r="Q112" i="101" s="1"/>
  <c r="P112" i="101" s="1"/>
  <c r="O112" i="101" s="1"/>
  <c r="X111" i="101"/>
  <c r="W111" i="101"/>
  <c r="V111" i="101"/>
  <c r="U111" i="101"/>
  <c r="T111" i="101" s="1"/>
  <c r="S111" i="101" s="1"/>
  <c r="R111" i="101" s="1"/>
  <c r="Q111" i="101" s="1"/>
  <c r="P111" i="101" s="1"/>
  <c r="O111" i="101" s="1"/>
  <c r="X110" i="101"/>
  <c r="W110" i="101"/>
  <c r="V110" i="101"/>
  <c r="U110" i="101" s="1"/>
  <c r="T110" i="101" s="1"/>
  <c r="S110" i="101" s="1"/>
  <c r="R110" i="101" s="1"/>
  <c r="Q110" i="101" s="1"/>
  <c r="P110" i="101" s="1"/>
  <c r="O110" i="101" s="1"/>
  <c r="X109" i="101"/>
  <c r="W109" i="101"/>
  <c r="V109" i="101" s="1"/>
  <c r="U109" i="101"/>
  <c r="T109" i="101"/>
  <c r="S109" i="101" s="1"/>
  <c r="R109" i="101" s="1"/>
  <c r="Q109" i="101" s="1"/>
  <c r="P109" i="101" s="1"/>
  <c r="O109" i="101" s="1"/>
  <c r="X108" i="101"/>
  <c r="W108" i="101" s="1"/>
  <c r="V108" i="101"/>
  <c r="U108" i="101" s="1"/>
  <c r="T108" i="101" s="1"/>
  <c r="S108" i="101" s="1"/>
  <c r="R108" i="101" s="1"/>
  <c r="Q108" i="101"/>
  <c r="P108" i="101" s="1"/>
  <c r="O108" i="101" s="1"/>
  <c r="X107" i="101"/>
  <c r="W107" i="101" s="1"/>
  <c r="V107" i="101" s="1"/>
  <c r="U107" i="101" s="1"/>
  <c r="T107" i="101" s="1"/>
  <c r="S107" i="101" s="1"/>
  <c r="R107" i="101" s="1"/>
  <c r="Q107" i="101" s="1"/>
  <c r="P107" i="101" s="1"/>
  <c r="O107" i="101" s="1"/>
  <c r="X106" i="101"/>
  <c r="W106" i="101"/>
  <c r="V106" i="101"/>
  <c r="U106" i="101"/>
  <c r="T106" i="101"/>
  <c r="S106" i="101" s="1"/>
  <c r="R106" i="101" s="1"/>
  <c r="Q106" i="101" s="1"/>
  <c r="P106" i="101" s="1"/>
  <c r="O106" i="101" s="1"/>
  <c r="X105" i="101"/>
  <c r="W105" i="101" s="1"/>
  <c r="V105" i="101" s="1"/>
  <c r="U105" i="101" s="1"/>
  <c r="T105" i="101" s="1"/>
  <c r="S105" i="101" s="1"/>
  <c r="R105" i="101" s="1"/>
  <c r="Q105" i="101" s="1"/>
  <c r="P105" i="101" s="1"/>
  <c r="O105" i="101" s="1"/>
  <c r="X104" i="101"/>
  <c r="W104" i="101"/>
  <c r="V104" i="101"/>
  <c r="U104" i="101" s="1"/>
  <c r="T104" i="101" s="1"/>
  <c r="S104" i="101" s="1"/>
  <c r="R104" i="101" s="1"/>
  <c r="Q104" i="101" s="1"/>
  <c r="P104" i="101" s="1"/>
  <c r="O104" i="101" s="1"/>
  <c r="X103" i="101"/>
  <c r="W103" i="101"/>
  <c r="V103" i="101"/>
  <c r="U103" i="101" s="1"/>
  <c r="T103" i="101" s="1"/>
  <c r="S103" i="101" s="1"/>
  <c r="R103" i="101" s="1"/>
  <c r="Q103" i="101" s="1"/>
  <c r="P103" i="101" s="1"/>
  <c r="O103" i="101" s="1"/>
  <c r="X102" i="101"/>
  <c r="W102" i="101"/>
  <c r="V102" i="101" s="1"/>
  <c r="U102" i="101"/>
  <c r="T102" i="101"/>
  <c r="S102" i="101" s="1"/>
  <c r="R102" i="101" s="1"/>
  <c r="Q102" i="101" s="1"/>
  <c r="P102" i="101" s="1"/>
  <c r="O102" i="101" s="1"/>
  <c r="X101" i="101"/>
  <c r="W101" i="101"/>
  <c r="V101" i="101" s="1"/>
  <c r="U101" i="101" s="1"/>
  <c r="T101" i="101" s="1"/>
  <c r="S101" i="101" s="1"/>
  <c r="R101" i="101" s="1"/>
  <c r="Q101" i="101" s="1"/>
  <c r="P101" i="101" s="1"/>
  <c r="O101" i="101" s="1"/>
  <c r="X100" i="101"/>
  <c r="W100" i="101" s="1"/>
  <c r="V100" i="101"/>
  <c r="U100" i="101"/>
  <c r="T100" i="101" s="1"/>
  <c r="S100" i="101"/>
  <c r="R100" i="101"/>
  <c r="Q100" i="101"/>
  <c r="P100" i="101" s="1"/>
  <c r="O100" i="101" s="1"/>
  <c r="X99" i="101"/>
  <c r="W99" i="101"/>
  <c r="V99" i="101"/>
  <c r="U99" i="101"/>
  <c r="T99" i="101"/>
  <c r="S99" i="101" s="1"/>
  <c r="R99" i="101" s="1"/>
  <c r="Q99" i="101" s="1"/>
  <c r="P99" i="101" s="1"/>
  <c r="O99" i="101" s="1"/>
  <c r="X98" i="101"/>
  <c r="W98" i="101"/>
  <c r="V98" i="101" s="1"/>
  <c r="U98" i="101"/>
  <c r="T98" i="101" s="1"/>
  <c r="S98" i="101"/>
  <c r="R98" i="101"/>
  <c r="Q98" i="101" s="1"/>
  <c r="P98" i="101" s="1"/>
  <c r="O98" i="101" s="1"/>
  <c r="X97" i="101"/>
  <c r="W97" i="101"/>
  <c r="V97" i="101" s="1"/>
  <c r="U97" i="101"/>
  <c r="T97" i="101" s="1"/>
  <c r="S97" i="101" s="1"/>
  <c r="R97" i="101" s="1"/>
  <c r="Q97" i="101" s="1"/>
  <c r="P97" i="101" s="1"/>
  <c r="O97" i="101" s="1"/>
  <c r="X96" i="101"/>
  <c r="W96" i="101"/>
  <c r="V96" i="101" s="1"/>
  <c r="U96" i="101" s="1"/>
  <c r="T96" i="101" s="1"/>
  <c r="S96" i="101" s="1"/>
  <c r="R96" i="101" s="1"/>
  <c r="Q96" i="101" s="1"/>
  <c r="P96" i="101" s="1"/>
  <c r="O96" i="101" s="1"/>
  <c r="X95" i="101"/>
  <c r="W95" i="101"/>
  <c r="V95" i="101" s="1"/>
  <c r="U95" i="101"/>
  <c r="T95" i="101"/>
  <c r="S95" i="101"/>
  <c r="R95" i="101" s="1"/>
  <c r="Q95" i="101"/>
  <c r="P95" i="101" s="1"/>
  <c r="O95" i="101" s="1"/>
  <c r="X94" i="101"/>
  <c r="W94" i="101"/>
  <c r="V94" i="101"/>
  <c r="U94" i="101" s="1"/>
  <c r="T94" i="101" s="1"/>
  <c r="S94" i="101" s="1"/>
  <c r="R94" i="101" s="1"/>
  <c r="Q94" i="101" s="1"/>
  <c r="P94" i="101" s="1"/>
  <c r="O94" i="101" s="1"/>
  <c r="X93" i="101"/>
  <c r="W93" i="101"/>
  <c r="V93" i="101"/>
  <c r="U93" i="101" s="1"/>
  <c r="T93" i="101" s="1"/>
  <c r="S93" i="101" s="1"/>
  <c r="R93" i="101" s="1"/>
  <c r="Q93" i="101" s="1"/>
  <c r="P93" i="101" s="1"/>
  <c r="O93" i="101" s="1"/>
  <c r="X92" i="101"/>
  <c r="W92" i="101"/>
  <c r="V92" i="101" s="1"/>
  <c r="U92" i="101" s="1"/>
  <c r="T92" i="101" s="1"/>
  <c r="S92" i="101" s="1"/>
  <c r="R92" i="101" s="1"/>
  <c r="Q92" i="101" s="1"/>
  <c r="P92" i="101" s="1"/>
  <c r="O92" i="101" s="1"/>
  <c r="X91" i="101"/>
  <c r="W91" i="101"/>
  <c r="V91" i="101" s="1"/>
  <c r="U91" i="101"/>
  <c r="T91" i="101" s="1"/>
  <c r="S91" i="101" s="1"/>
  <c r="R91" i="101" s="1"/>
  <c r="Q91" i="101" s="1"/>
  <c r="P91" i="101" s="1"/>
  <c r="O91" i="101" s="1"/>
  <c r="X90" i="101"/>
  <c r="W90" i="101"/>
  <c r="V90" i="101" s="1"/>
  <c r="U90" i="101" s="1"/>
  <c r="T90" i="101" s="1"/>
  <c r="S90" i="101" s="1"/>
  <c r="R90" i="101" s="1"/>
  <c r="Q90" i="101" s="1"/>
  <c r="P90" i="101" s="1"/>
  <c r="O90" i="101" s="1"/>
  <c r="X89" i="101"/>
  <c r="W89" i="101"/>
  <c r="V89" i="101" s="1"/>
  <c r="U89" i="101"/>
  <c r="T89" i="101"/>
  <c r="S89" i="101"/>
  <c r="R89" i="101"/>
  <c r="Q89" i="101" s="1"/>
  <c r="P89" i="101" s="1"/>
  <c r="O89" i="101" s="1"/>
  <c r="X88" i="101"/>
  <c r="W88" i="101"/>
  <c r="V88" i="101" s="1"/>
  <c r="U88" i="101"/>
  <c r="T88" i="101"/>
  <c r="S88" i="101"/>
  <c r="R88" i="101" s="1"/>
  <c r="Q88" i="101" s="1"/>
  <c r="P88" i="101" s="1"/>
  <c r="O88" i="101" s="1"/>
  <c r="X87" i="101"/>
  <c r="W87" i="101"/>
  <c r="V87" i="101"/>
  <c r="U87" i="101" s="1"/>
  <c r="T87" i="101" s="1"/>
  <c r="S87" i="101" s="1"/>
  <c r="R87" i="101" s="1"/>
  <c r="Q87" i="101" s="1"/>
  <c r="P87" i="101" s="1"/>
  <c r="O87" i="101" s="1"/>
  <c r="X86" i="101"/>
  <c r="W86" i="101"/>
  <c r="V86" i="101" s="1"/>
  <c r="U86" i="101" s="1"/>
  <c r="T86" i="101" s="1"/>
  <c r="S86" i="101" s="1"/>
  <c r="R86" i="101" s="1"/>
  <c r="Q86" i="101" s="1"/>
  <c r="P86" i="101" s="1"/>
  <c r="O86" i="101" s="1"/>
  <c r="X85" i="101"/>
  <c r="W85" i="101"/>
  <c r="V85" i="101"/>
  <c r="U85" i="101" s="1"/>
  <c r="T85" i="101" s="1"/>
  <c r="S85" i="101" s="1"/>
  <c r="R85" i="101" s="1"/>
  <c r="Q85" i="101" s="1"/>
  <c r="P85" i="101" s="1"/>
  <c r="O85" i="101" s="1"/>
  <c r="X84" i="101"/>
  <c r="W84" i="101"/>
  <c r="V84" i="101" s="1"/>
  <c r="U84" i="101" s="1"/>
  <c r="T84" i="101" s="1"/>
  <c r="S84" i="101" s="1"/>
  <c r="R84" i="101" s="1"/>
  <c r="Q84" i="101" s="1"/>
  <c r="P84" i="101" s="1"/>
  <c r="O84" i="101" s="1"/>
  <c r="X83" i="101"/>
  <c r="W83" i="101"/>
  <c r="V83" i="101"/>
  <c r="U83" i="101"/>
  <c r="T83" i="101" s="1"/>
  <c r="S83" i="101" s="1"/>
  <c r="R83" i="101" s="1"/>
  <c r="Q83" i="101" s="1"/>
  <c r="P83" i="101" s="1"/>
  <c r="O83" i="101" s="1"/>
  <c r="X82" i="101"/>
  <c r="W82" i="101"/>
  <c r="V82" i="101" s="1"/>
  <c r="U82" i="101" s="1"/>
  <c r="T82" i="101" s="1"/>
  <c r="S82" i="101" s="1"/>
  <c r="R82" i="101" s="1"/>
  <c r="Q82" i="101" s="1"/>
  <c r="P82" i="101" s="1"/>
  <c r="O82" i="101" s="1"/>
  <c r="X81" i="101"/>
  <c r="W81" i="101"/>
  <c r="V81" i="101" s="1"/>
  <c r="U81" i="101"/>
  <c r="T81" i="101"/>
  <c r="S81" i="101" s="1"/>
  <c r="R81" i="101" s="1"/>
  <c r="Q81" i="101" s="1"/>
  <c r="P81" i="101" s="1"/>
  <c r="O81" i="101" s="1"/>
  <c r="X80" i="101"/>
  <c r="W80" i="101"/>
  <c r="V80" i="101"/>
  <c r="U80" i="101"/>
  <c r="T80" i="101" s="1"/>
  <c r="S80" i="101"/>
  <c r="R80" i="101" s="1"/>
  <c r="Q80" i="101" s="1"/>
  <c r="P80" i="101"/>
  <c r="O80" i="101"/>
  <c r="X79" i="101"/>
  <c r="W79" i="101"/>
  <c r="V79" i="101" s="1"/>
  <c r="U79" i="101" s="1"/>
  <c r="T79" i="101" s="1"/>
  <c r="S79" i="101" s="1"/>
  <c r="R79" i="101" s="1"/>
  <c r="Q79" i="101" s="1"/>
  <c r="P79" i="101" s="1"/>
  <c r="O79" i="101" s="1"/>
  <c r="X78" i="101"/>
  <c r="W78" i="101"/>
  <c r="V78" i="101" s="1"/>
  <c r="U78" i="101" s="1"/>
  <c r="T78" i="101" s="1"/>
  <c r="S78" i="101" s="1"/>
  <c r="R78" i="101" s="1"/>
  <c r="Q78" i="101" s="1"/>
  <c r="P78" i="101" s="1"/>
  <c r="O78" i="101" s="1"/>
  <c r="X77" i="101"/>
  <c r="W77" i="101" s="1"/>
  <c r="V77" i="101" s="1"/>
  <c r="U77" i="101" s="1"/>
  <c r="T77" i="101" s="1"/>
  <c r="S77" i="101" s="1"/>
  <c r="R77" i="101" s="1"/>
  <c r="Q77" i="101" s="1"/>
  <c r="P77" i="101" s="1"/>
  <c r="O77" i="101" s="1"/>
  <c r="X76" i="101"/>
  <c r="W76" i="101"/>
  <c r="V76" i="101" s="1"/>
  <c r="U76" i="101" s="1"/>
  <c r="T76" i="101" s="1"/>
  <c r="S76" i="101" s="1"/>
  <c r="R76" i="101" s="1"/>
  <c r="Q76" i="101" s="1"/>
  <c r="P76" i="101" s="1"/>
  <c r="O76" i="101" s="1"/>
  <c r="X75" i="101"/>
  <c r="W75" i="101"/>
  <c r="V75" i="101"/>
  <c r="U75" i="101"/>
  <c r="T75" i="101" s="1"/>
  <c r="S75" i="101" s="1"/>
  <c r="R75" i="101" s="1"/>
  <c r="Q75" i="101" s="1"/>
  <c r="P75" i="101" s="1"/>
  <c r="O75" i="101"/>
  <c r="X74" i="101"/>
  <c r="W74" i="101"/>
  <c r="V74" i="101" s="1"/>
  <c r="U74" i="101"/>
  <c r="T74" i="101" s="1"/>
  <c r="S74" i="101" s="1"/>
  <c r="R74" i="101" s="1"/>
  <c r="Q74" i="101" s="1"/>
  <c r="P74" i="101" s="1"/>
  <c r="O74" i="101" s="1"/>
  <c r="X73" i="101"/>
  <c r="W73" i="101"/>
  <c r="V73" i="101"/>
  <c r="U73" i="101"/>
  <c r="T73" i="101" s="1"/>
  <c r="S73" i="101" s="1"/>
  <c r="R73" i="101" s="1"/>
  <c r="Q73" i="101" s="1"/>
  <c r="P73" i="101" s="1"/>
  <c r="O73" i="101" s="1"/>
  <c r="X72" i="101"/>
  <c r="W72" i="101"/>
  <c r="V72" i="101"/>
  <c r="U72" i="101"/>
  <c r="T72" i="101" s="1"/>
  <c r="S72" i="101" s="1"/>
  <c r="R72" i="101" s="1"/>
  <c r="Q72" i="101" s="1"/>
  <c r="P72" i="101" s="1"/>
  <c r="O72" i="101" s="1"/>
  <c r="X71" i="101"/>
  <c r="W71" i="101"/>
  <c r="V71" i="101" s="1"/>
  <c r="U71" i="101" s="1"/>
  <c r="T71" i="101" s="1"/>
  <c r="S71" i="101" s="1"/>
  <c r="R71" i="101" s="1"/>
  <c r="Q71" i="101" s="1"/>
  <c r="P71" i="101" s="1"/>
  <c r="O71" i="101"/>
  <c r="X70" i="101"/>
  <c r="W70" i="101"/>
  <c r="V70" i="101" s="1"/>
  <c r="U70" i="101"/>
  <c r="T70" i="101" s="1"/>
  <c r="S70" i="101" s="1"/>
  <c r="R70" i="101" s="1"/>
  <c r="Q70" i="101" s="1"/>
  <c r="P70" i="101" s="1"/>
  <c r="O70" i="101" s="1"/>
  <c r="X69" i="101"/>
  <c r="W69" i="101" s="1"/>
  <c r="V69" i="101" s="1"/>
  <c r="U69" i="101" s="1"/>
  <c r="T69" i="101" s="1"/>
  <c r="S69" i="101" s="1"/>
  <c r="R69" i="101" s="1"/>
  <c r="Q69" i="101" s="1"/>
  <c r="P69" i="101" s="1"/>
  <c r="O69" i="101" s="1"/>
  <c r="X68" i="101"/>
  <c r="W68" i="101"/>
  <c r="V68" i="101" s="1"/>
  <c r="U68" i="101" s="1"/>
  <c r="T68" i="101" s="1"/>
  <c r="S68" i="101" s="1"/>
  <c r="R68" i="101" s="1"/>
  <c r="Q68" i="101" s="1"/>
  <c r="P68" i="101" s="1"/>
  <c r="O68" i="101" s="1"/>
  <c r="X67" i="101"/>
  <c r="W67" i="101"/>
  <c r="V67" i="101" s="1"/>
  <c r="U67" i="101" s="1"/>
  <c r="T67" i="101"/>
  <c r="S67" i="101"/>
  <c r="R67" i="101" s="1"/>
  <c r="Q67" i="101" s="1"/>
  <c r="P67" i="101" s="1"/>
  <c r="O67" i="101" s="1"/>
  <c r="X66" i="101"/>
  <c r="W66" i="101" s="1"/>
  <c r="V66" i="101" s="1"/>
  <c r="U66" i="101" s="1"/>
  <c r="T66" i="101" s="1"/>
  <c r="S66" i="101" s="1"/>
  <c r="R66" i="101" s="1"/>
  <c r="Q66" i="101" s="1"/>
  <c r="P66" i="101" s="1"/>
  <c r="O66" i="101" s="1"/>
  <c r="X65" i="101"/>
  <c r="W65" i="101" s="1"/>
  <c r="V65" i="101" s="1"/>
  <c r="U65" i="101" s="1"/>
  <c r="T65" i="101" s="1"/>
  <c r="S65" i="101" s="1"/>
  <c r="R65" i="101" s="1"/>
  <c r="Q65" i="101" s="1"/>
  <c r="P65" i="101" s="1"/>
  <c r="O65" i="101" s="1"/>
  <c r="X64" i="101"/>
  <c r="W64" i="101"/>
  <c r="V64" i="101"/>
  <c r="U64" i="101" s="1"/>
  <c r="T64" i="101" s="1"/>
  <c r="S64" i="101" s="1"/>
  <c r="R64" i="101" s="1"/>
  <c r="Q64" i="101" s="1"/>
  <c r="P64" i="101" s="1"/>
  <c r="O64" i="101" s="1"/>
  <c r="X63" i="101"/>
  <c r="W63" i="101" s="1"/>
  <c r="V63" i="101" s="1"/>
  <c r="U63" i="101" s="1"/>
  <c r="T63" i="101" s="1"/>
  <c r="S63" i="101" s="1"/>
  <c r="R63" i="101" s="1"/>
  <c r="Q63" i="101" s="1"/>
  <c r="P63" i="101" s="1"/>
  <c r="O63" i="101" s="1"/>
  <c r="X62" i="101"/>
  <c r="W62" i="101"/>
  <c r="V62" i="101"/>
  <c r="U62" i="101" s="1"/>
  <c r="T62" i="101" s="1"/>
  <c r="S62" i="101" s="1"/>
  <c r="R62" i="101" s="1"/>
  <c r="Q62" i="101" s="1"/>
  <c r="P62" i="101" s="1"/>
  <c r="O62" i="101" s="1"/>
  <c r="X61" i="101"/>
  <c r="W61" i="101" s="1"/>
  <c r="V61" i="101" s="1"/>
  <c r="U61" i="101" s="1"/>
  <c r="T61" i="101"/>
  <c r="S61" i="101"/>
  <c r="R61" i="101" s="1"/>
  <c r="Q61" i="101"/>
  <c r="P61" i="101" s="1"/>
  <c r="O61" i="101" s="1"/>
  <c r="X60" i="101"/>
  <c r="W60" i="101"/>
  <c r="V60" i="101"/>
  <c r="U60" i="101" s="1"/>
  <c r="T60" i="101" s="1"/>
  <c r="S60" i="101" s="1"/>
  <c r="R60" i="101" s="1"/>
  <c r="Q60" i="101" s="1"/>
  <c r="P60" i="101" s="1"/>
  <c r="O60" i="101" s="1"/>
  <c r="X59" i="101"/>
  <c r="W59" i="101"/>
  <c r="V59" i="101"/>
  <c r="U59" i="101"/>
  <c r="T59" i="101" s="1"/>
  <c r="S59" i="101"/>
  <c r="R59" i="101" s="1"/>
  <c r="Q59" i="101" s="1"/>
  <c r="P59" i="101" s="1"/>
  <c r="O59" i="101" s="1"/>
  <c r="X58" i="101"/>
  <c r="W58" i="101"/>
  <c r="V58" i="101"/>
  <c r="U58" i="101"/>
  <c r="T58" i="101" s="1"/>
  <c r="S58" i="101" s="1"/>
  <c r="R58" i="101" s="1"/>
  <c r="Q58" i="101" s="1"/>
  <c r="P58" i="101" s="1"/>
  <c r="O58" i="101" s="1"/>
  <c r="X57" i="101"/>
  <c r="W57" i="101"/>
  <c r="V57" i="101" s="1"/>
  <c r="U57" i="101" s="1"/>
  <c r="T57" i="101" s="1"/>
  <c r="S57" i="101" s="1"/>
  <c r="R57" i="101" s="1"/>
  <c r="Q57" i="101" s="1"/>
  <c r="P57" i="101" s="1"/>
  <c r="O57" i="101"/>
  <c r="X56" i="101"/>
  <c r="W56" i="101"/>
  <c r="V56" i="101" s="1"/>
  <c r="U56" i="101"/>
  <c r="T56" i="101" s="1"/>
  <c r="S56" i="101" s="1"/>
  <c r="R56" i="101" s="1"/>
  <c r="Q56" i="101" s="1"/>
  <c r="P56" i="101" s="1"/>
  <c r="O56" i="101" s="1"/>
  <c r="X55" i="101"/>
  <c r="W55" i="101"/>
  <c r="V55" i="101"/>
  <c r="U55" i="101"/>
  <c r="T55" i="101"/>
  <c r="S55" i="101" s="1"/>
  <c r="R55" i="101" s="1"/>
  <c r="Q55" i="101" s="1"/>
  <c r="P55" i="101" s="1"/>
  <c r="O55" i="101" s="1"/>
  <c r="X54" i="101"/>
  <c r="W54" i="101"/>
  <c r="V54" i="101"/>
  <c r="U54" i="101"/>
  <c r="T54" i="101"/>
  <c r="S54" i="101" s="1"/>
  <c r="R54" i="101" s="1"/>
  <c r="Q54" i="101" s="1"/>
  <c r="P54" i="101"/>
  <c r="O54" i="101" s="1"/>
  <c r="X53" i="101"/>
  <c r="W53" i="101" s="1"/>
  <c r="V53" i="101" s="1"/>
  <c r="U53" i="101" s="1"/>
  <c r="T53" i="101" s="1"/>
  <c r="S53" i="101" s="1"/>
  <c r="R53" i="101" s="1"/>
  <c r="Q53" i="101" s="1"/>
  <c r="P53" i="101" s="1"/>
  <c r="O53" i="101" s="1"/>
  <c r="X52" i="101"/>
  <c r="W52" i="101"/>
  <c r="V52" i="101"/>
  <c r="U52" i="101"/>
  <c r="T52" i="101" s="1"/>
  <c r="S52" i="101" s="1"/>
  <c r="R52" i="101" s="1"/>
  <c r="Q52" i="101" s="1"/>
  <c r="P52" i="101" s="1"/>
  <c r="O52" i="101" s="1"/>
  <c r="X51" i="101"/>
  <c r="W51" i="101" s="1"/>
  <c r="V51" i="101" s="1"/>
  <c r="U51" i="101" s="1"/>
  <c r="T51" i="101" s="1"/>
  <c r="S51" i="101" s="1"/>
  <c r="R51" i="101" s="1"/>
  <c r="Q51" i="101" s="1"/>
  <c r="P51" i="101" s="1"/>
  <c r="O51" i="101" s="1"/>
  <c r="X50" i="101"/>
  <c r="W50" i="101"/>
  <c r="V50" i="101"/>
  <c r="U50" i="101"/>
  <c r="T50" i="101" s="1"/>
  <c r="S50" i="101" s="1"/>
  <c r="R50" i="101" s="1"/>
  <c r="Q50" i="101" s="1"/>
  <c r="P50" i="101"/>
  <c r="O50" i="101" s="1"/>
  <c r="X49" i="101"/>
  <c r="W49" i="101"/>
  <c r="V49" i="101" s="1"/>
  <c r="U49" i="101"/>
  <c r="T49" i="101" s="1"/>
  <c r="S49" i="101" s="1"/>
  <c r="R49" i="101" s="1"/>
  <c r="Q49" i="101" s="1"/>
  <c r="P49" i="101" s="1"/>
  <c r="O49" i="101" s="1"/>
  <c r="X48" i="101"/>
  <c r="W48" i="101" s="1"/>
  <c r="V48" i="101" s="1"/>
  <c r="U48" i="101" s="1"/>
  <c r="T48" i="101" s="1"/>
  <c r="S48" i="101" s="1"/>
  <c r="R48" i="101" s="1"/>
  <c r="Q48" i="101" s="1"/>
  <c r="P48" i="101" s="1"/>
  <c r="O48" i="101" s="1"/>
  <c r="X47" i="101"/>
  <c r="W47" i="101"/>
  <c r="V47" i="101"/>
  <c r="U47" i="101" s="1"/>
  <c r="T47" i="101" s="1"/>
  <c r="S47" i="101" s="1"/>
  <c r="R47" i="101" s="1"/>
  <c r="Q47" i="101" s="1"/>
  <c r="P47" i="101" s="1"/>
  <c r="O47" i="101" s="1"/>
  <c r="X46" i="101"/>
  <c r="W46" i="101"/>
  <c r="V46" i="101"/>
  <c r="U46" i="101" s="1"/>
  <c r="T46" i="101" s="1"/>
  <c r="S46" i="101"/>
  <c r="R46" i="101" s="1"/>
  <c r="Q46" i="101" s="1"/>
  <c r="P46" i="101" s="1"/>
  <c r="O46" i="101" s="1"/>
  <c r="X45" i="101"/>
  <c r="W45" i="101"/>
  <c r="V45" i="101"/>
  <c r="U45" i="101" s="1"/>
  <c r="T45" i="101" s="1"/>
  <c r="S45" i="101" s="1"/>
  <c r="R45" i="101" s="1"/>
  <c r="Q45" i="101"/>
  <c r="P45" i="101"/>
  <c r="O45" i="101" s="1"/>
  <c r="X44" i="101"/>
  <c r="W44" i="101"/>
  <c r="V44" i="101"/>
  <c r="U44" i="101" s="1"/>
  <c r="T44" i="101" s="1"/>
  <c r="S44" i="101" s="1"/>
  <c r="R44" i="101" s="1"/>
  <c r="Q44" i="101" s="1"/>
  <c r="P44" i="101" s="1"/>
  <c r="O44" i="101" s="1"/>
  <c r="X43" i="101"/>
  <c r="W43" i="101"/>
  <c r="V43" i="101"/>
  <c r="U43" i="101"/>
  <c r="T43" i="101" s="1"/>
  <c r="S43" i="101"/>
  <c r="R43" i="101"/>
  <c r="Q43" i="101" s="1"/>
  <c r="P43" i="101" s="1"/>
  <c r="O43" i="101" s="1"/>
  <c r="X42" i="101"/>
  <c r="W42" i="101"/>
  <c r="V42" i="101" s="1"/>
  <c r="U42" i="101" s="1"/>
  <c r="T42" i="101" s="1"/>
  <c r="S42" i="101" s="1"/>
  <c r="R42" i="101" s="1"/>
  <c r="Q42" i="101" s="1"/>
  <c r="P42" i="101" s="1"/>
  <c r="O42" i="101" s="1"/>
  <c r="X41" i="101"/>
  <c r="W41" i="101"/>
  <c r="V41" i="101"/>
  <c r="U41" i="101"/>
  <c r="T41" i="101"/>
  <c r="S41" i="101"/>
  <c r="R41" i="101" s="1"/>
  <c r="Q41" i="101" s="1"/>
  <c r="P41" i="101" s="1"/>
  <c r="O41" i="101" s="1"/>
  <c r="X40" i="101"/>
  <c r="W40" i="101"/>
  <c r="V40" i="101"/>
  <c r="U40" i="101" s="1"/>
  <c r="T40" i="101" s="1"/>
  <c r="S40" i="101" s="1"/>
  <c r="R40" i="101" s="1"/>
  <c r="Q40" i="101" s="1"/>
  <c r="P40" i="101" s="1"/>
  <c r="O40" i="101" s="1"/>
  <c r="X22" i="101"/>
  <c r="W22" i="101" s="1"/>
  <c r="V22" i="101" s="1"/>
  <c r="U22" i="101" s="1"/>
  <c r="T22" i="101" s="1"/>
  <c r="S22" i="101"/>
  <c r="R22" i="101"/>
  <c r="Q22" i="101" s="1"/>
  <c r="P22" i="101" s="1"/>
  <c r="O22" i="101" s="1"/>
  <c r="D55" i="100"/>
  <c r="C27" i="109"/>
  <c r="C26" i="109"/>
  <c r="C25" i="109"/>
  <c r="C24" i="109"/>
  <c r="C12" i="109"/>
  <c r="C11" i="109"/>
  <c r="D90" i="108"/>
  <c r="D88" i="108"/>
  <c r="D86" i="108"/>
  <c r="D84" i="108"/>
  <c r="D82" i="108"/>
  <c r="D79" i="108"/>
  <c r="D77" i="108"/>
  <c r="D73" i="108"/>
  <c r="D71" i="108"/>
  <c r="D70" i="108"/>
  <c r="D48" i="108"/>
  <c r="D46" i="108"/>
  <c r="D42" i="108"/>
  <c r="D41" i="108"/>
  <c r="D38" i="108"/>
  <c r="D37" i="108"/>
  <c r="D35" i="108"/>
  <c r="D33" i="108"/>
  <c r="D29" i="108"/>
  <c r="C27" i="108"/>
  <c r="C26" i="108"/>
  <c r="C25" i="108"/>
  <c r="C24" i="108"/>
  <c r="C12" i="108"/>
  <c r="C11" i="108"/>
  <c r="D128" i="106"/>
  <c r="D123" i="106"/>
  <c r="D118" i="106"/>
  <c r="D96" i="106"/>
  <c r="D32" i="106"/>
  <c r="D114" i="106"/>
  <c r="D111" i="106"/>
  <c r="D109" i="106"/>
  <c r="D108" i="106"/>
  <c r="D94" i="106"/>
  <c r="D91" i="106"/>
  <c r="D89" i="106"/>
  <c r="D87" i="106"/>
  <c r="D86" i="106"/>
  <c r="D84" i="106"/>
  <c r="D82" i="106"/>
  <c r="D79" i="106"/>
  <c r="D77" i="106"/>
  <c r="D75" i="106"/>
  <c r="D74" i="106"/>
  <c r="D72" i="106"/>
  <c r="D63" i="106"/>
  <c r="D34" i="106"/>
  <c r="D106" i="106"/>
  <c r="D103" i="106"/>
  <c r="D101" i="106"/>
  <c r="D99" i="106"/>
  <c r="D98" i="106"/>
  <c r="D70" i="106"/>
  <c r="D67" i="106"/>
  <c r="D65" i="106"/>
  <c r="D62" i="106"/>
  <c r="D60" i="106"/>
  <c r="D38" i="106"/>
  <c r="D35" i="106"/>
  <c r="D30" i="106"/>
  <c r="D54" i="107"/>
  <c r="D35" i="107"/>
  <c r="D52" i="90"/>
  <c r="D48" i="90"/>
  <c r="D43" i="90"/>
  <c r="D23" i="107"/>
  <c r="D33" i="90"/>
  <c r="D31" i="90"/>
  <c r="D30" i="90"/>
  <c r="D26" i="90"/>
  <c r="D24" i="90"/>
  <c r="D23" i="90"/>
  <c r="D13" i="90"/>
  <c r="D12" i="90"/>
  <c r="D11" i="90"/>
  <c r="D52" i="107"/>
  <c r="D46" i="107"/>
  <c r="D43" i="107"/>
  <c r="D42" i="107"/>
  <c r="D41" i="107"/>
  <c r="D37" i="107"/>
  <c r="D29" i="107"/>
  <c r="C20" i="107"/>
  <c r="C19" i="107"/>
  <c r="C18" i="107"/>
  <c r="C17" i="107"/>
  <c r="C12" i="107"/>
  <c r="C11" i="107"/>
  <c r="D82" i="90"/>
  <c r="D81" i="90"/>
  <c r="D57" i="90"/>
  <c r="C11" i="106"/>
  <c r="C27" i="106"/>
  <c r="C26" i="106"/>
  <c r="C25" i="106"/>
  <c r="C24" i="106"/>
  <c r="C12" i="106"/>
  <c r="C79" i="16"/>
  <c r="C22" i="106" s="1"/>
  <c r="C72" i="16"/>
  <c r="C21" i="108" s="1"/>
  <c r="C65" i="16"/>
  <c r="C20" i="108" s="1"/>
  <c r="C57" i="16"/>
  <c r="C19" i="108" s="1"/>
  <c r="C50" i="16"/>
  <c r="C18" i="108" s="1"/>
  <c r="C43" i="16"/>
  <c r="C17" i="108" s="1"/>
  <c r="C35" i="16"/>
  <c r="C16" i="108" s="1"/>
  <c r="C28" i="16"/>
  <c r="C15" i="108" s="1"/>
  <c r="C135" i="106"/>
  <c r="C134" i="106"/>
  <c r="C133" i="106"/>
  <c r="C132" i="106"/>
  <c r="C12" i="99"/>
  <c r="C11" i="99"/>
  <c r="D34" i="104"/>
  <c r="D86" i="103"/>
  <c r="D81" i="103"/>
  <c r="D68" i="103"/>
  <c r="D56" i="103"/>
  <c r="D49" i="103"/>
  <c r="D44" i="103"/>
  <c r="D32" i="103"/>
  <c r="D80" i="102"/>
  <c r="D77" i="102"/>
  <c r="D68" i="102"/>
  <c r="D65" i="102"/>
  <c r="D64" i="102"/>
  <c r="D31" i="102"/>
  <c r="D29" i="102"/>
  <c r="D73" i="101"/>
  <c r="D70" i="101"/>
  <c r="D58" i="101"/>
  <c r="D55" i="101"/>
  <c r="D51" i="101"/>
  <c r="D33" i="101"/>
  <c r="D31" i="101"/>
  <c r="D29" i="101"/>
  <c r="D38" i="100"/>
  <c r="D36" i="100"/>
  <c r="X35" i="100"/>
  <c r="W35" i="100" s="1"/>
  <c r="V35" i="100" s="1"/>
  <c r="U35" i="100" s="1"/>
  <c r="T35" i="100" s="1"/>
  <c r="S35" i="100" s="1"/>
  <c r="R35" i="100" s="1"/>
  <c r="Q35" i="100" s="1"/>
  <c r="P35" i="100" s="1"/>
  <c r="O35" i="100" s="1"/>
  <c r="D35" i="100"/>
  <c r="D31" i="100"/>
  <c r="X28" i="100"/>
  <c r="W28" i="100" s="1"/>
  <c r="V28" i="100" s="1"/>
  <c r="U28" i="100" s="1"/>
  <c r="T28" i="100" s="1"/>
  <c r="S28" i="100" s="1"/>
  <c r="R28" i="100" s="1"/>
  <c r="Q28" i="100" s="1"/>
  <c r="P28" i="100" s="1"/>
  <c r="O28" i="100" s="1"/>
  <c r="D28" i="100"/>
  <c r="D43" i="100"/>
  <c r="D75" i="100"/>
  <c r="D72" i="100"/>
  <c r="D71" i="100"/>
  <c r="D68" i="100"/>
  <c r="D65" i="100"/>
  <c r="D56" i="100"/>
  <c r="C20" i="101"/>
  <c r="C19" i="101"/>
  <c r="C18" i="101"/>
  <c r="C17" i="101"/>
  <c r="C12" i="101"/>
  <c r="C11" i="101"/>
  <c r="C20" i="102"/>
  <c r="C19" i="102"/>
  <c r="C18" i="102"/>
  <c r="C17" i="102"/>
  <c r="C12" i="102"/>
  <c r="C11" i="102"/>
  <c r="C20" i="103"/>
  <c r="C19" i="103"/>
  <c r="C18" i="103"/>
  <c r="C17" i="103"/>
  <c r="C12" i="103"/>
  <c r="C11" i="103"/>
  <c r="C20" i="104"/>
  <c r="C19" i="104"/>
  <c r="C18" i="104"/>
  <c r="C17" i="104"/>
  <c r="C12" i="104"/>
  <c r="C11" i="104"/>
  <c r="C20" i="100"/>
  <c r="C19" i="100"/>
  <c r="C18" i="100"/>
  <c r="C17" i="100"/>
  <c r="C12" i="100"/>
  <c r="C11" i="100"/>
  <c r="D23" i="104"/>
  <c r="D73" i="103"/>
  <c r="D71" i="103"/>
  <c r="D70" i="103"/>
  <c r="D65" i="103"/>
  <c r="D63" i="103"/>
  <c r="D61" i="103"/>
  <c r="D60" i="103"/>
  <c r="D58" i="103"/>
  <c r="D53" i="103"/>
  <c r="D51" i="103"/>
  <c r="D48" i="103"/>
  <c r="D46" i="103"/>
  <c r="D41" i="103"/>
  <c r="D39" i="103"/>
  <c r="D37" i="103"/>
  <c r="D36" i="103"/>
  <c r="D34" i="103"/>
  <c r="D29" i="103"/>
  <c r="D27" i="103"/>
  <c r="D25" i="103"/>
  <c r="D24" i="103"/>
  <c r="D74" i="102"/>
  <c r="D72" i="102"/>
  <c r="D70" i="102"/>
  <c r="D42" i="102"/>
  <c r="D40" i="102"/>
  <c r="D36" i="102"/>
  <c r="D32" i="102"/>
  <c r="D23" i="102"/>
  <c r="D67" i="101"/>
  <c r="D65" i="101"/>
  <c r="D63" i="101"/>
  <c r="D61" i="101"/>
  <c r="D57" i="101"/>
  <c r="D56" i="101"/>
  <c r="D53" i="101"/>
  <c r="D27" i="101"/>
  <c r="D23" i="101"/>
  <c r="D80" i="100"/>
  <c r="D78" i="100"/>
  <c r="D77" i="100"/>
  <c r="D76" i="100"/>
  <c r="D73" i="100"/>
  <c r="D69" i="100"/>
  <c r="D66" i="100"/>
  <c r="D64" i="100"/>
  <c r="D62" i="100"/>
  <c r="D60" i="100"/>
  <c r="D58" i="100"/>
  <c r="D53" i="100"/>
  <c r="D51" i="100"/>
  <c r="D29" i="100"/>
  <c r="D44" i="100"/>
  <c r="D25" i="100"/>
  <c r="D24" i="100"/>
  <c r="D23" i="100"/>
  <c r="C35" i="99"/>
  <c r="C27" i="99"/>
  <c r="C15" i="107" s="1"/>
  <c r="C19" i="99"/>
  <c r="C14" i="107" s="1"/>
  <c r="X177" i="98"/>
  <c r="W177" i="98" s="1"/>
  <c r="V177" i="98" s="1"/>
  <c r="U177" i="98" s="1"/>
  <c r="T177" i="98" s="1"/>
  <c r="S177" i="98" s="1"/>
  <c r="R177" i="98" s="1"/>
  <c r="Q177" i="98" s="1"/>
  <c r="P177" i="98" s="1"/>
  <c r="O177" i="98" s="1"/>
  <c r="X176" i="98"/>
  <c r="W176" i="98" s="1"/>
  <c r="V176" i="98" s="1"/>
  <c r="U176" i="98" s="1"/>
  <c r="T176" i="98" s="1"/>
  <c r="S176" i="98" s="1"/>
  <c r="R176" i="98" s="1"/>
  <c r="Q176" i="98" s="1"/>
  <c r="P176" i="98" s="1"/>
  <c r="O176" i="98" s="1"/>
  <c r="X175" i="98"/>
  <c r="W175" i="98" s="1"/>
  <c r="V175" i="98" s="1"/>
  <c r="U175" i="98" s="1"/>
  <c r="T175" i="98" s="1"/>
  <c r="S175" i="98" s="1"/>
  <c r="R175" i="98" s="1"/>
  <c r="Q175" i="98" s="1"/>
  <c r="P175" i="98" s="1"/>
  <c r="O175" i="98" s="1"/>
  <c r="X174" i="98"/>
  <c r="W174" i="98" s="1"/>
  <c r="V174" i="98" s="1"/>
  <c r="U174" i="98" s="1"/>
  <c r="T174" i="98" s="1"/>
  <c r="S174" i="98" s="1"/>
  <c r="R174" i="98" s="1"/>
  <c r="Q174" i="98" s="1"/>
  <c r="P174" i="98" s="1"/>
  <c r="O174" i="98" s="1"/>
  <c r="X173" i="98"/>
  <c r="W173" i="98" s="1"/>
  <c r="V173" i="98" s="1"/>
  <c r="U173" i="98" s="1"/>
  <c r="T173" i="98" s="1"/>
  <c r="S173" i="98" s="1"/>
  <c r="R173" i="98" s="1"/>
  <c r="Q173" i="98" s="1"/>
  <c r="P173" i="98" s="1"/>
  <c r="O173" i="98" s="1"/>
  <c r="X172" i="98"/>
  <c r="W172" i="98" s="1"/>
  <c r="V172" i="98" s="1"/>
  <c r="U172" i="98" s="1"/>
  <c r="T172" i="98" s="1"/>
  <c r="S172" i="98" s="1"/>
  <c r="R172" i="98" s="1"/>
  <c r="Q172" i="98" s="1"/>
  <c r="P172" i="98" s="1"/>
  <c r="O172" i="98" s="1"/>
  <c r="X171" i="98"/>
  <c r="W171" i="98" s="1"/>
  <c r="V171" i="98" s="1"/>
  <c r="U171" i="98" s="1"/>
  <c r="T171" i="98" s="1"/>
  <c r="S171" i="98" s="1"/>
  <c r="R171" i="98" s="1"/>
  <c r="Q171" i="98" s="1"/>
  <c r="P171" i="98" s="1"/>
  <c r="O171" i="98" s="1"/>
  <c r="X170" i="98"/>
  <c r="W170" i="98" s="1"/>
  <c r="V170" i="98" s="1"/>
  <c r="U170" i="98" s="1"/>
  <c r="T170" i="98" s="1"/>
  <c r="S170" i="98" s="1"/>
  <c r="R170" i="98" s="1"/>
  <c r="Q170" i="98" s="1"/>
  <c r="P170" i="98" s="1"/>
  <c r="O170" i="98" s="1"/>
  <c r="D170" i="98"/>
  <c r="X169" i="98"/>
  <c r="W169" i="98" s="1"/>
  <c r="V169" i="98" s="1"/>
  <c r="U169" i="98" s="1"/>
  <c r="T169" i="98" s="1"/>
  <c r="S169" i="98" s="1"/>
  <c r="R169" i="98" s="1"/>
  <c r="Q169" i="98" s="1"/>
  <c r="P169" i="98" s="1"/>
  <c r="O169" i="98" s="1"/>
  <c r="X168" i="98"/>
  <c r="W168" i="98" s="1"/>
  <c r="V168" i="98" s="1"/>
  <c r="U168" i="98" s="1"/>
  <c r="T168" i="98" s="1"/>
  <c r="S168" i="98" s="1"/>
  <c r="R168" i="98" s="1"/>
  <c r="Q168" i="98" s="1"/>
  <c r="P168" i="98" s="1"/>
  <c r="O168" i="98" s="1"/>
  <c r="X167" i="98"/>
  <c r="W167" i="98" s="1"/>
  <c r="V167" i="98" s="1"/>
  <c r="U167" i="98" s="1"/>
  <c r="T167" i="98" s="1"/>
  <c r="S167" i="98" s="1"/>
  <c r="R167" i="98" s="1"/>
  <c r="Q167" i="98" s="1"/>
  <c r="P167" i="98" s="1"/>
  <c r="O167" i="98" s="1"/>
  <c r="X166" i="98"/>
  <c r="W166" i="98" s="1"/>
  <c r="V166" i="98" s="1"/>
  <c r="U166" i="98" s="1"/>
  <c r="T166" i="98" s="1"/>
  <c r="S166" i="98" s="1"/>
  <c r="R166" i="98" s="1"/>
  <c r="Q166" i="98" s="1"/>
  <c r="P166" i="98" s="1"/>
  <c r="O166" i="98" s="1"/>
  <c r="X165" i="98"/>
  <c r="W165" i="98" s="1"/>
  <c r="V165" i="98" s="1"/>
  <c r="U165" i="98" s="1"/>
  <c r="T165" i="98" s="1"/>
  <c r="S165" i="98" s="1"/>
  <c r="R165" i="98" s="1"/>
  <c r="Q165" i="98" s="1"/>
  <c r="P165" i="98" s="1"/>
  <c r="O165" i="98" s="1"/>
  <c r="D165" i="98"/>
  <c r="X164" i="98"/>
  <c r="W164" i="98"/>
  <c r="V164" i="98" s="1"/>
  <c r="U164" i="98" s="1"/>
  <c r="T164" i="98" s="1"/>
  <c r="S164" i="98" s="1"/>
  <c r="R164" i="98" s="1"/>
  <c r="Q164" i="98" s="1"/>
  <c r="P164" i="98" s="1"/>
  <c r="O164" i="98" s="1"/>
  <c r="X163" i="98"/>
  <c r="W163" i="98" s="1"/>
  <c r="V163" i="98" s="1"/>
  <c r="U163" i="98" s="1"/>
  <c r="T163" i="98" s="1"/>
  <c r="S163" i="98" s="1"/>
  <c r="R163" i="98" s="1"/>
  <c r="Q163" i="98" s="1"/>
  <c r="P163" i="98" s="1"/>
  <c r="O163" i="98" s="1"/>
  <c r="X161" i="98"/>
  <c r="W161" i="98"/>
  <c r="V161" i="98" s="1"/>
  <c r="U161" i="98" s="1"/>
  <c r="T161" i="98" s="1"/>
  <c r="S161" i="98" s="1"/>
  <c r="R161" i="98" s="1"/>
  <c r="Q161" i="98" s="1"/>
  <c r="P161" i="98" s="1"/>
  <c r="O161" i="98" s="1"/>
  <c r="X160" i="98"/>
  <c r="W160" i="98" s="1"/>
  <c r="V160" i="98" s="1"/>
  <c r="U160" i="98" s="1"/>
  <c r="T160" i="98" s="1"/>
  <c r="S160" i="98" s="1"/>
  <c r="R160" i="98" s="1"/>
  <c r="Q160" i="98" s="1"/>
  <c r="P160" i="98" s="1"/>
  <c r="O160" i="98" s="1"/>
  <c r="X159" i="98"/>
  <c r="W159" i="98" s="1"/>
  <c r="V159" i="98" s="1"/>
  <c r="U159" i="98" s="1"/>
  <c r="T159" i="98" s="1"/>
  <c r="S159" i="98" s="1"/>
  <c r="R159" i="98" s="1"/>
  <c r="Q159" i="98" s="1"/>
  <c r="P159" i="98" s="1"/>
  <c r="O159" i="98" s="1"/>
  <c r="X158" i="98"/>
  <c r="W158" i="98" s="1"/>
  <c r="V158" i="98" s="1"/>
  <c r="U158" i="98" s="1"/>
  <c r="T158" i="98" s="1"/>
  <c r="S158" i="98" s="1"/>
  <c r="R158" i="98" s="1"/>
  <c r="Q158" i="98" s="1"/>
  <c r="P158" i="98" s="1"/>
  <c r="O158" i="98" s="1"/>
  <c r="X157" i="98"/>
  <c r="W157" i="98" s="1"/>
  <c r="V157" i="98" s="1"/>
  <c r="U157" i="98" s="1"/>
  <c r="T157" i="98" s="1"/>
  <c r="S157" i="98" s="1"/>
  <c r="R157" i="98" s="1"/>
  <c r="Q157" i="98" s="1"/>
  <c r="P157" i="98" s="1"/>
  <c r="O157" i="98" s="1"/>
  <c r="D157" i="98"/>
  <c r="X156" i="98"/>
  <c r="W156" i="98" s="1"/>
  <c r="V156" i="98" s="1"/>
  <c r="U156" i="98" s="1"/>
  <c r="T156" i="98" s="1"/>
  <c r="S156" i="98" s="1"/>
  <c r="R156" i="98" s="1"/>
  <c r="Q156" i="98" s="1"/>
  <c r="P156" i="98" s="1"/>
  <c r="O156" i="98" s="1"/>
  <c r="D156" i="98"/>
  <c r="X155" i="98"/>
  <c r="W155" i="98" s="1"/>
  <c r="V155" i="98" s="1"/>
  <c r="U155" i="98" s="1"/>
  <c r="T155" i="98" s="1"/>
  <c r="S155" i="98" s="1"/>
  <c r="R155" i="98" s="1"/>
  <c r="Q155" i="98" s="1"/>
  <c r="P155" i="98" s="1"/>
  <c r="O155" i="98" s="1"/>
  <c r="X154" i="98"/>
  <c r="W154" i="98" s="1"/>
  <c r="V154" i="98" s="1"/>
  <c r="U154" i="98" s="1"/>
  <c r="T154" i="98" s="1"/>
  <c r="S154" i="98" s="1"/>
  <c r="R154" i="98" s="1"/>
  <c r="Q154" i="98" s="1"/>
  <c r="P154" i="98" s="1"/>
  <c r="O154" i="98" s="1"/>
  <c r="X152" i="98"/>
  <c r="W152" i="98" s="1"/>
  <c r="V152" i="98" s="1"/>
  <c r="U152" i="98" s="1"/>
  <c r="T152" i="98" s="1"/>
  <c r="S152" i="98" s="1"/>
  <c r="R152" i="98" s="1"/>
  <c r="Q152" i="98" s="1"/>
  <c r="P152" i="98" s="1"/>
  <c r="O152" i="98" s="1"/>
  <c r="D152" i="98"/>
  <c r="X151" i="98"/>
  <c r="W151" i="98" s="1"/>
  <c r="V151" i="98" s="1"/>
  <c r="U151" i="98" s="1"/>
  <c r="T151" i="98" s="1"/>
  <c r="S151" i="98" s="1"/>
  <c r="R151" i="98" s="1"/>
  <c r="Q151" i="98" s="1"/>
  <c r="P151" i="98" s="1"/>
  <c r="O151" i="98" s="1"/>
  <c r="X150" i="98"/>
  <c r="W150" i="98" s="1"/>
  <c r="V150" i="98" s="1"/>
  <c r="U150" i="98" s="1"/>
  <c r="T150" i="98" s="1"/>
  <c r="S150" i="98" s="1"/>
  <c r="R150" i="98" s="1"/>
  <c r="Q150" i="98" s="1"/>
  <c r="P150" i="98" s="1"/>
  <c r="O150" i="98" s="1"/>
  <c r="D150" i="98"/>
  <c r="X149" i="98"/>
  <c r="W149" i="98" s="1"/>
  <c r="V149" i="98" s="1"/>
  <c r="U149" i="98" s="1"/>
  <c r="T149" i="98" s="1"/>
  <c r="S149" i="98" s="1"/>
  <c r="R149" i="98" s="1"/>
  <c r="Q149" i="98" s="1"/>
  <c r="P149" i="98" s="1"/>
  <c r="O149" i="98" s="1"/>
  <c r="X148" i="98"/>
  <c r="W148" i="98" s="1"/>
  <c r="V148" i="98" s="1"/>
  <c r="U148" i="98" s="1"/>
  <c r="T148" i="98" s="1"/>
  <c r="S148" i="98" s="1"/>
  <c r="R148" i="98" s="1"/>
  <c r="Q148" i="98" s="1"/>
  <c r="P148" i="98" s="1"/>
  <c r="O148" i="98" s="1"/>
  <c r="X147" i="98"/>
  <c r="W147" i="98" s="1"/>
  <c r="V147" i="98" s="1"/>
  <c r="U147" i="98" s="1"/>
  <c r="T147" i="98" s="1"/>
  <c r="S147" i="98" s="1"/>
  <c r="R147" i="98" s="1"/>
  <c r="Q147" i="98" s="1"/>
  <c r="P147" i="98" s="1"/>
  <c r="O147" i="98" s="1"/>
  <c r="X146" i="98"/>
  <c r="W146" i="98" s="1"/>
  <c r="V146" i="98" s="1"/>
  <c r="U146" i="98" s="1"/>
  <c r="T146" i="98" s="1"/>
  <c r="S146" i="98" s="1"/>
  <c r="R146" i="98" s="1"/>
  <c r="Q146" i="98" s="1"/>
  <c r="P146" i="98" s="1"/>
  <c r="O146" i="98" s="1"/>
  <c r="D146" i="98"/>
  <c r="X145" i="98"/>
  <c r="W145" i="98" s="1"/>
  <c r="V145" i="98" s="1"/>
  <c r="U145" i="98" s="1"/>
  <c r="T145" i="98" s="1"/>
  <c r="S145" i="98" s="1"/>
  <c r="R145" i="98" s="1"/>
  <c r="Q145" i="98" s="1"/>
  <c r="P145" i="98" s="1"/>
  <c r="O145" i="98" s="1"/>
  <c r="D145" i="98"/>
  <c r="X144" i="98"/>
  <c r="W144" i="98" s="1"/>
  <c r="V144" i="98" s="1"/>
  <c r="U144" i="98" s="1"/>
  <c r="T144" i="98" s="1"/>
  <c r="S144" i="98" s="1"/>
  <c r="R144" i="98" s="1"/>
  <c r="Q144" i="98" s="1"/>
  <c r="P144" i="98" s="1"/>
  <c r="O144" i="98" s="1"/>
  <c r="X143" i="98"/>
  <c r="W143" i="98" s="1"/>
  <c r="V143" i="98" s="1"/>
  <c r="U143" i="98" s="1"/>
  <c r="T143" i="98" s="1"/>
  <c r="S143" i="98" s="1"/>
  <c r="R143" i="98" s="1"/>
  <c r="Q143" i="98" s="1"/>
  <c r="P143" i="98" s="1"/>
  <c r="O143" i="98" s="1"/>
  <c r="D143" i="98"/>
  <c r="X142" i="98"/>
  <c r="W142" i="98" s="1"/>
  <c r="V142" i="98" s="1"/>
  <c r="U142" i="98" s="1"/>
  <c r="T142" i="98" s="1"/>
  <c r="S142" i="98" s="1"/>
  <c r="R142" i="98" s="1"/>
  <c r="Q142" i="98" s="1"/>
  <c r="P142" i="98" s="1"/>
  <c r="O142" i="98" s="1"/>
  <c r="D142" i="98"/>
  <c r="X141" i="98"/>
  <c r="W141" i="98"/>
  <c r="V141" i="98" s="1"/>
  <c r="U141" i="98" s="1"/>
  <c r="T141" i="98" s="1"/>
  <c r="S141" i="98" s="1"/>
  <c r="R141" i="98" s="1"/>
  <c r="Q141" i="98" s="1"/>
  <c r="P141" i="98" s="1"/>
  <c r="O141" i="98" s="1"/>
  <c r="D141" i="98"/>
  <c r="X140" i="98"/>
  <c r="W140" i="98" s="1"/>
  <c r="V140" i="98" s="1"/>
  <c r="U140" i="98" s="1"/>
  <c r="T140" i="98" s="1"/>
  <c r="S140" i="98" s="1"/>
  <c r="R140" i="98" s="1"/>
  <c r="Q140" i="98" s="1"/>
  <c r="P140" i="98" s="1"/>
  <c r="O140" i="98" s="1"/>
  <c r="D140" i="98"/>
  <c r="X139" i="98"/>
  <c r="W139" i="98" s="1"/>
  <c r="V139" i="98" s="1"/>
  <c r="U139" i="98" s="1"/>
  <c r="T139" i="98" s="1"/>
  <c r="S139" i="98" s="1"/>
  <c r="R139" i="98" s="1"/>
  <c r="Q139" i="98" s="1"/>
  <c r="P139" i="98" s="1"/>
  <c r="O139" i="98" s="1"/>
  <c r="X138" i="98"/>
  <c r="W138" i="98" s="1"/>
  <c r="V138" i="98" s="1"/>
  <c r="U138" i="98" s="1"/>
  <c r="T138" i="98" s="1"/>
  <c r="S138" i="98" s="1"/>
  <c r="R138" i="98" s="1"/>
  <c r="Q138" i="98" s="1"/>
  <c r="P138" i="98" s="1"/>
  <c r="O138" i="98" s="1"/>
  <c r="D138" i="98"/>
  <c r="X137" i="98"/>
  <c r="W137" i="98" s="1"/>
  <c r="V137" i="98" s="1"/>
  <c r="U137" i="98" s="1"/>
  <c r="T137" i="98" s="1"/>
  <c r="S137" i="98" s="1"/>
  <c r="R137" i="98" s="1"/>
  <c r="Q137" i="98" s="1"/>
  <c r="P137" i="98" s="1"/>
  <c r="O137" i="98" s="1"/>
  <c r="D137" i="98"/>
  <c r="X136" i="98"/>
  <c r="W136" i="98" s="1"/>
  <c r="V136" i="98" s="1"/>
  <c r="U136" i="98" s="1"/>
  <c r="T136" i="98" s="1"/>
  <c r="S136" i="98" s="1"/>
  <c r="R136" i="98" s="1"/>
  <c r="Q136" i="98" s="1"/>
  <c r="P136" i="98" s="1"/>
  <c r="O136" i="98" s="1"/>
  <c r="X135" i="98"/>
  <c r="W135" i="98" s="1"/>
  <c r="V135" i="98" s="1"/>
  <c r="U135" i="98" s="1"/>
  <c r="T135" i="98" s="1"/>
  <c r="S135" i="98" s="1"/>
  <c r="R135" i="98" s="1"/>
  <c r="Q135" i="98" s="1"/>
  <c r="P135" i="98" s="1"/>
  <c r="O135" i="98" s="1"/>
  <c r="X134" i="98"/>
  <c r="W134" i="98" s="1"/>
  <c r="V134" i="98" s="1"/>
  <c r="U134" i="98" s="1"/>
  <c r="T134" i="98" s="1"/>
  <c r="S134" i="98" s="1"/>
  <c r="R134" i="98" s="1"/>
  <c r="Q134" i="98" s="1"/>
  <c r="P134" i="98" s="1"/>
  <c r="O134" i="98" s="1"/>
  <c r="D134" i="98"/>
  <c r="X133" i="98"/>
  <c r="W133" i="98" s="1"/>
  <c r="V133" i="98" s="1"/>
  <c r="U133" i="98" s="1"/>
  <c r="T133" i="98" s="1"/>
  <c r="S133" i="98" s="1"/>
  <c r="R133" i="98" s="1"/>
  <c r="Q133" i="98" s="1"/>
  <c r="P133" i="98" s="1"/>
  <c r="O133" i="98" s="1"/>
  <c r="D133" i="98"/>
  <c r="X132" i="98"/>
  <c r="W132" i="98" s="1"/>
  <c r="V132" i="98" s="1"/>
  <c r="U132" i="98" s="1"/>
  <c r="T132" i="98" s="1"/>
  <c r="S132" i="98" s="1"/>
  <c r="R132" i="98" s="1"/>
  <c r="Q132" i="98" s="1"/>
  <c r="P132" i="98" s="1"/>
  <c r="O132" i="98" s="1"/>
  <c r="X131" i="98"/>
  <c r="W131" i="98" s="1"/>
  <c r="V131" i="98" s="1"/>
  <c r="U131" i="98" s="1"/>
  <c r="T131" i="98" s="1"/>
  <c r="S131" i="98" s="1"/>
  <c r="R131" i="98" s="1"/>
  <c r="Q131" i="98" s="1"/>
  <c r="P131" i="98" s="1"/>
  <c r="O131" i="98" s="1"/>
  <c r="D131" i="98"/>
  <c r="X130" i="98"/>
  <c r="W130" i="98" s="1"/>
  <c r="V130" i="98" s="1"/>
  <c r="U130" i="98" s="1"/>
  <c r="T130" i="98" s="1"/>
  <c r="S130" i="98" s="1"/>
  <c r="R130" i="98" s="1"/>
  <c r="Q130" i="98" s="1"/>
  <c r="P130" i="98" s="1"/>
  <c r="O130" i="98" s="1"/>
  <c r="X129" i="98"/>
  <c r="W129" i="98"/>
  <c r="V129" i="98" s="1"/>
  <c r="U129" i="98" s="1"/>
  <c r="T129" i="98" s="1"/>
  <c r="S129" i="98" s="1"/>
  <c r="R129" i="98" s="1"/>
  <c r="Q129" i="98" s="1"/>
  <c r="P129" i="98" s="1"/>
  <c r="O129" i="98" s="1"/>
  <c r="D129" i="98"/>
  <c r="X128" i="98"/>
  <c r="W128" i="98" s="1"/>
  <c r="V128" i="98" s="1"/>
  <c r="U128" i="98" s="1"/>
  <c r="T128" i="98" s="1"/>
  <c r="S128" i="98" s="1"/>
  <c r="R128" i="98" s="1"/>
  <c r="Q128" i="98" s="1"/>
  <c r="P128" i="98" s="1"/>
  <c r="O128" i="98" s="1"/>
  <c r="X127" i="98"/>
  <c r="W127" i="98" s="1"/>
  <c r="V127" i="98" s="1"/>
  <c r="U127" i="98" s="1"/>
  <c r="T127" i="98" s="1"/>
  <c r="S127" i="98" s="1"/>
  <c r="R127" i="98" s="1"/>
  <c r="Q127" i="98" s="1"/>
  <c r="P127" i="98" s="1"/>
  <c r="O127" i="98" s="1"/>
  <c r="D127" i="98"/>
  <c r="X126" i="98"/>
  <c r="W126" i="98"/>
  <c r="V126" i="98" s="1"/>
  <c r="U126" i="98" s="1"/>
  <c r="T126" i="98" s="1"/>
  <c r="S126" i="98" s="1"/>
  <c r="R126" i="98" s="1"/>
  <c r="Q126" i="98" s="1"/>
  <c r="P126" i="98" s="1"/>
  <c r="O126" i="98" s="1"/>
  <c r="X125" i="98"/>
  <c r="W125" i="98" s="1"/>
  <c r="V125" i="98" s="1"/>
  <c r="U125" i="98" s="1"/>
  <c r="T125" i="98" s="1"/>
  <c r="S125" i="98" s="1"/>
  <c r="R125" i="98" s="1"/>
  <c r="Q125" i="98" s="1"/>
  <c r="P125" i="98" s="1"/>
  <c r="O125" i="98" s="1"/>
  <c r="D125" i="98"/>
  <c r="X124" i="98"/>
  <c r="W124" i="98" s="1"/>
  <c r="V124" i="98" s="1"/>
  <c r="U124" i="98" s="1"/>
  <c r="T124" i="98" s="1"/>
  <c r="S124" i="98" s="1"/>
  <c r="R124" i="98" s="1"/>
  <c r="Q124" i="98" s="1"/>
  <c r="P124" i="98" s="1"/>
  <c r="O124" i="98" s="1"/>
  <c r="X123" i="98"/>
  <c r="W123" i="98" s="1"/>
  <c r="V123" i="98" s="1"/>
  <c r="U123" i="98" s="1"/>
  <c r="T123" i="98" s="1"/>
  <c r="S123" i="98" s="1"/>
  <c r="R123" i="98" s="1"/>
  <c r="Q123" i="98" s="1"/>
  <c r="P123" i="98" s="1"/>
  <c r="O123" i="98" s="1"/>
  <c r="D123" i="98"/>
  <c r="X122" i="98"/>
  <c r="W122" i="98" s="1"/>
  <c r="V122" i="98" s="1"/>
  <c r="U122" i="98" s="1"/>
  <c r="T122" i="98" s="1"/>
  <c r="S122" i="98" s="1"/>
  <c r="R122" i="98" s="1"/>
  <c r="Q122" i="98" s="1"/>
  <c r="P122" i="98" s="1"/>
  <c r="O122" i="98" s="1"/>
  <c r="X121" i="98"/>
  <c r="W121" i="98"/>
  <c r="V121" i="98" s="1"/>
  <c r="U121" i="98" s="1"/>
  <c r="T121" i="98" s="1"/>
  <c r="S121" i="98" s="1"/>
  <c r="R121" i="98" s="1"/>
  <c r="Q121" i="98" s="1"/>
  <c r="P121" i="98" s="1"/>
  <c r="O121" i="98" s="1"/>
  <c r="X120" i="98"/>
  <c r="W120" i="98" s="1"/>
  <c r="V120" i="98" s="1"/>
  <c r="U120" i="98" s="1"/>
  <c r="T120" i="98" s="1"/>
  <c r="S120" i="98" s="1"/>
  <c r="R120" i="98" s="1"/>
  <c r="Q120" i="98" s="1"/>
  <c r="P120" i="98" s="1"/>
  <c r="O120" i="98" s="1"/>
  <c r="X119" i="98"/>
  <c r="W119" i="98" s="1"/>
  <c r="V119" i="98" s="1"/>
  <c r="U119" i="98" s="1"/>
  <c r="T119" i="98" s="1"/>
  <c r="S119" i="98" s="1"/>
  <c r="R119" i="98" s="1"/>
  <c r="Q119" i="98" s="1"/>
  <c r="P119" i="98" s="1"/>
  <c r="O119" i="98" s="1"/>
  <c r="D119" i="98"/>
  <c r="X118" i="98"/>
  <c r="W118" i="98" s="1"/>
  <c r="V118" i="98" s="1"/>
  <c r="U118" i="98" s="1"/>
  <c r="T118" i="98" s="1"/>
  <c r="S118" i="98" s="1"/>
  <c r="R118" i="98" s="1"/>
  <c r="Q118" i="98" s="1"/>
  <c r="P118" i="98" s="1"/>
  <c r="O118" i="98" s="1"/>
  <c r="D118" i="98"/>
  <c r="X117" i="98"/>
  <c r="W117" i="98" s="1"/>
  <c r="V117" i="98" s="1"/>
  <c r="U117" i="98" s="1"/>
  <c r="T117" i="98" s="1"/>
  <c r="S117" i="98" s="1"/>
  <c r="R117" i="98" s="1"/>
  <c r="Q117" i="98" s="1"/>
  <c r="P117" i="98" s="1"/>
  <c r="O117" i="98" s="1"/>
  <c r="X116" i="98"/>
  <c r="W116" i="98" s="1"/>
  <c r="V116" i="98" s="1"/>
  <c r="U116" i="98" s="1"/>
  <c r="T116" i="98" s="1"/>
  <c r="S116" i="98" s="1"/>
  <c r="R116" i="98" s="1"/>
  <c r="Q116" i="98" s="1"/>
  <c r="P116" i="98" s="1"/>
  <c r="O116" i="98" s="1"/>
  <c r="D116" i="98"/>
  <c r="X115" i="98"/>
  <c r="W115" i="98" s="1"/>
  <c r="V115" i="98" s="1"/>
  <c r="U115" i="98" s="1"/>
  <c r="T115" i="98" s="1"/>
  <c r="S115" i="98" s="1"/>
  <c r="R115" i="98" s="1"/>
  <c r="Q115" i="98" s="1"/>
  <c r="P115" i="98" s="1"/>
  <c r="O115" i="98" s="1"/>
  <c r="X114" i="98"/>
  <c r="W114" i="98" s="1"/>
  <c r="V114" i="98" s="1"/>
  <c r="U114" i="98" s="1"/>
  <c r="T114" i="98" s="1"/>
  <c r="S114" i="98" s="1"/>
  <c r="R114" i="98" s="1"/>
  <c r="Q114" i="98" s="1"/>
  <c r="P114" i="98" s="1"/>
  <c r="O114" i="98" s="1"/>
  <c r="D114" i="98"/>
  <c r="X113" i="98"/>
  <c r="W113" i="98" s="1"/>
  <c r="V113" i="98" s="1"/>
  <c r="U113" i="98" s="1"/>
  <c r="T113" i="98" s="1"/>
  <c r="S113" i="98" s="1"/>
  <c r="R113" i="98" s="1"/>
  <c r="Q113" i="98" s="1"/>
  <c r="P113" i="98" s="1"/>
  <c r="O113" i="98" s="1"/>
  <c r="D113" i="98"/>
  <c r="X112" i="98"/>
  <c r="W112" i="98" s="1"/>
  <c r="V112" i="98" s="1"/>
  <c r="U112" i="98" s="1"/>
  <c r="T112" i="98" s="1"/>
  <c r="S112" i="98" s="1"/>
  <c r="R112" i="98" s="1"/>
  <c r="Q112" i="98" s="1"/>
  <c r="P112" i="98" s="1"/>
  <c r="O112" i="98" s="1"/>
  <c r="D112" i="98"/>
  <c r="X111" i="98"/>
  <c r="W111" i="98" s="1"/>
  <c r="V111" i="98" s="1"/>
  <c r="U111" i="98" s="1"/>
  <c r="T111" i="98" s="1"/>
  <c r="S111" i="98" s="1"/>
  <c r="R111" i="98" s="1"/>
  <c r="Q111" i="98" s="1"/>
  <c r="P111" i="98" s="1"/>
  <c r="O111" i="98" s="1"/>
  <c r="X110" i="98"/>
  <c r="W110" i="98" s="1"/>
  <c r="V110" i="98" s="1"/>
  <c r="U110" i="98" s="1"/>
  <c r="T110" i="98" s="1"/>
  <c r="S110" i="98" s="1"/>
  <c r="R110" i="98" s="1"/>
  <c r="Q110" i="98" s="1"/>
  <c r="P110" i="98" s="1"/>
  <c r="O110" i="98" s="1"/>
  <c r="D110" i="98"/>
  <c r="X109" i="98"/>
  <c r="W109" i="98" s="1"/>
  <c r="V109" i="98" s="1"/>
  <c r="U109" i="98" s="1"/>
  <c r="T109" i="98" s="1"/>
  <c r="S109" i="98" s="1"/>
  <c r="R109" i="98" s="1"/>
  <c r="Q109" i="98" s="1"/>
  <c r="P109" i="98" s="1"/>
  <c r="O109" i="98" s="1"/>
  <c r="X108" i="98"/>
  <c r="W108" i="98" s="1"/>
  <c r="V108" i="98" s="1"/>
  <c r="U108" i="98" s="1"/>
  <c r="T108" i="98" s="1"/>
  <c r="S108" i="98" s="1"/>
  <c r="R108" i="98" s="1"/>
  <c r="Q108" i="98" s="1"/>
  <c r="P108" i="98" s="1"/>
  <c r="O108" i="98" s="1"/>
  <c r="D108" i="98"/>
  <c r="X107" i="98"/>
  <c r="W107" i="98" s="1"/>
  <c r="V107" i="98" s="1"/>
  <c r="U107" i="98" s="1"/>
  <c r="T107" i="98" s="1"/>
  <c r="S107" i="98" s="1"/>
  <c r="R107" i="98" s="1"/>
  <c r="Q107" i="98" s="1"/>
  <c r="P107" i="98" s="1"/>
  <c r="O107" i="98" s="1"/>
  <c r="X106" i="98"/>
  <c r="W106" i="98" s="1"/>
  <c r="V106" i="98" s="1"/>
  <c r="U106" i="98" s="1"/>
  <c r="T106" i="98" s="1"/>
  <c r="S106" i="98" s="1"/>
  <c r="R106" i="98" s="1"/>
  <c r="Q106" i="98" s="1"/>
  <c r="P106" i="98" s="1"/>
  <c r="O106" i="98" s="1"/>
  <c r="D106" i="98"/>
  <c r="X105" i="98"/>
  <c r="W105" i="98" s="1"/>
  <c r="V105" i="98" s="1"/>
  <c r="U105" i="98" s="1"/>
  <c r="T105" i="98" s="1"/>
  <c r="S105" i="98" s="1"/>
  <c r="R105" i="98" s="1"/>
  <c r="Q105" i="98" s="1"/>
  <c r="P105" i="98" s="1"/>
  <c r="O105" i="98" s="1"/>
  <c r="X104" i="98"/>
  <c r="W104" i="98" s="1"/>
  <c r="V104" i="98" s="1"/>
  <c r="U104" i="98" s="1"/>
  <c r="T104" i="98" s="1"/>
  <c r="S104" i="98" s="1"/>
  <c r="R104" i="98" s="1"/>
  <c r="Q104" i="98" s="1"/>
  <c r="P104" i="98" s="1"/>
  <c r="O104" i="98" s="1"/>
  <c r="D104" i="98"/>
  <c r="X103" i="98"/>
  <c r="W103" i="98" s="1"/>
  <c r="V103" i="98" s="1"/>
  <c r="U103" i="98" s="1"/>
  <c r="T103" i="98" s="1"/>
  <c r="S103" i="98" s="1"/>
  <c r="R103" i="98" s="1"/>
  <c r="Q103" i="98" s="1"/>
  <c r="P103" i="98" s="1"/>
  <c r="O103" i="98" s="1"/>
  <c r="X102" i="98"/>
  <c r="W102" i="98"/>
  <c r="V102" i="98" s="1"/>
  <c r="U102" i="98" s="1"/>
  <c r="T102" i="98" s="1"/>
  <c r="S102" i="98" s="1"/>
  <c r="R102" i="98" s="1"/>
  <c r="Q102" i="98" s="1"/>
  <c r="P102" i="98" s="1"/>
  <c r="O102" i="98" s="1"/>
  <c r="D102" i="98"/>
  <c r="X101" i="98"/>
  <c r="W101" i="98" s="1"/>
  <c r="V101" i="98" s="1"/>
  <c r="U101" i="98" s="1"/>
  <c r="T101" i="98" s="1"/>
  <c r="S101" i="98" s="1"/>
  <c r="R101" i="98" s="1"/>
  <c r="Q101" i="98" s="1"/>
  <c r="P101" i="98" s="1"/>
  <c r="O101" i="98" s="1"/>
  <c r="X100" i="98"/>
  <c r="W100" i="98" s="1"/>
  <c r="V100" i="98" s="1"/>
  <c r="U100" i="98" s="1"/>
  <c r="T100" i="98" s="1"/>
  <c r="S100" i="98" s="1"/>
  <c r="R100" i="98" s="1"/>
  <c r="Q100" i="98" s="1"/>
  <c r="P100" i="98" s="1"/>
  <c r="O100" i="98" s="1"/>
  <c r="D100" i="98"/>
  <c r="X99" i="98"/>
  <c r="W99" i="98" s="1"/>
  <c r="V99" i="98" s="1"/>
  <c r="U99" i="98" s="1"/>
  <c r="T99" i="98" s="1"/>
  <c r="S99" i="98" s="1"/>
  <c r="R99" i="98" s="1"/>
  <c r="Q99" i="98" s="1"/>
  <c r="P99" i="98" s="1"/>
  <c r="O99" i="98" s="1"/>
  <c r="X98" i="98"/>
  <c r="W98" i="98" s="1"/>
  <c r="V98" i="98" s="1"/>
  <c r="U98" i="98" s="1"/>
  <c r="T98" i="98" s="1"/>
  <c r="S98" i="98" s="1"/>
  <c r="R98" i="98" s="1"/>
  <c r="Q98" i="98" s="1"/>
  <c r="P98" i="98" s="1"/>
  <c r="O98" i="98" s="1"/>
  <c r="D98" i="98"/>
  <c r="X97" i="98"/>
  <c r="W97" i="98" s="1"/>
  <c r="V97" i="98" s="1"/>
  <c r="U97" i="98" s="1"/>
  <c r="T97" i="98" s="1"/>
  <c r="S97" i="98" s="1"/>
  <c r="R97" i="98" s="1"/>
  <c r="Q97" i="98" s="1"/>
  <c r="P97" i="98" s="1"/>
  <c r="O97" i="98" s="1"/>
  <c r="X96" i="98"/>
  <c r="W96" i="98" s="1"/>
  <c r="V96" i="98" s="1"/>
  <c r="U96" i="98" s="1"/>
  <c r="T96" i="98" s="1"/>
  <c r="S96" i="98" s="1"/>
  <c r="R96" i="98" s="1"/>
  <c r="Q96" i="98" s="1"/>
  <c r="P96" i="98" s="1"/>
  <c r="O96" i="98" s="1"/>
  <c r="X95" i="98"/>
  <c r="W95" i="98" s="1"/>
  <c r="V95" i="98" s="1"/>
  <c r="U95" i="98" s="1"/>
  <c r="T95" i="98" s="1"/>
  <c r="S95" i="98" s="1"/>
  <c r="R95" i="98" s="1"/>
  <c r="Q95" i="98" s="1"/>
  <c r="P95" i="98" s="1"/>
  <c r="O95" i="98" s="1"/>
  <c r="X94" i="98"/>
  <c r="W94" i="98" s="1"/>
  <c r="V94" i="98" s="1"/>
  <c r="U94" i="98" s="1"/>
  <c r="T94" i="98" s="1"/>
  <c r="S94" i="98" s="1"/>
  <c r="R94" i="98" s="1"/>
  <c r="Q94" i="98" s="1"/>
  <c r="P94" i="98" s="1"/>
  <c r="O94" i="98" s="1"/>
  <c r="D94" i="98"/>
  <c r="X93" i="98"/>
  <c r="W93" i="98"/>
  <c r="V93" i="98" s="1"/>
  <c r="U93" i="98" s="1"/>
  <c r="T93" i="98" s="1"/>
  <c r="S93" i="98" s="1"/>
  <c r="R93" i="98" s="1"/>
  <c r="Q93" i="98" s="1"/>
  <c r="P93" i="98" s="1"/>
  <c r="O93" i="98" s="1"/>
  <c r="X92" i="98"/>
  <c r="W92" i="98"/>
  <c r="V92" i="98" s="1"/>
  <c r="U92" i="98" s="1"/>
  <c r="T92" i="98" s="1"/>
  <c r="S92" i="98" s="1"/>
  <c r="R92" i="98" s="1"/>
  <c r="Q92" i="98" s="1"/>
  <c r="P92" i="98" s="1"/>
  <c r="O92" i="98" s="1"/>
  <c r="D92" i="98"/>
  <c r="X88" i="98"/>
  <c r="W88" i="98" s="1"/>
  <c r="V88" i="98" s="1"/>
  <c r="U88" i="98" s="1"/>
  <c r="T88" i="98" s="1"/>
  <c r="S88" i="98" s="1"/>
  <c r="R88" i="98" s="1"/>
  <c r="Q88" i="98" s="1"/>
  <c r="P88" i="98" s="1"/>
  <c r="O88" i="98" s="1"/>
  <c r="X87" i="98"/>
  <c r="W87" i="98" s="1"/>
  <c r="V87" i="98" s="1"/>
  <c r="U87" i="98" s="1"/>
  <c r="T87" i="98" s="1"/>
  <c r="S87" i="98" s="1"/>
  <c r="R87" i="98" s="1"/>
  <c r="Q87" i="98" s="1"/>
  <c r="P87" i="98" s="1"/>
  <c r="O87" i="98" s="1"/>
  <c r="D87" i="98"/>
  <c r="X86" i="98"/>
  <c r="W86" i="98" s="1"/>
  <c r="V86" i="98" s="1"/>
  <c r="U86" i="98" s="1"/>
  <c r="T86" i="98" s="1"/>
  <c r="S86" i="98" s="1"/>
  <c r="R86" i="98" s="1"/>
  <c r="Q86" i="98" s="1"/>
  <c r="P86" i="98" s="1"/>
  <c r="O86" i="98" s="1"/>
  <c r="X85" i="98"/>
  <c r="W85" i="98" s="1"/>
  <c r="V85" i="98" s="1"/>
  <c r="U85" i="98" s="1"/>
  <c r="T85" i="98" s="1"/>
  <c r="S85" i="98" s="1"/>
  <c r="R85" i="98" s="1"/>
  <c r="Q85" i="98" s="1"/>
  <c r="P85" i="98" s="1"/>
  <c r="O85" i="98" s="1"/>
  <c r="D85" i="98"/>
  <c r="X84" i="98"/>
  <c r="W84" i="98" s="1"/>
  <c r="V84" i="98" s="1"/>
  <c r="U84" i="98" s="1"/>
  <c r="T84" i="98" s="1"/>
  <c r="S84" i="98" s="1"/>
  <c r="R84" i="98" s="1"/>
  <c r="Q84" i="98" s="1"/>
  <c r="P84" i="98" s="1"/>
  <c r="O84" i="98" s="1"/>
  <c r="D84" i="98"/>
  <c r="X83" i="98"/>
  <c r="W83" i="98" s="1"/>
  <c r="V83" i="98" s="1"/>
  <c r="U83" i="98" s="1"/>
  <c r="T83" i="98" s="1"/>
  <c r="S83" i="98" s="1"/>
  <c r="R83" i="98" s="1"/>
  <c r="Q83" i="98" s="1"/>
  <c r="P83" i="98" s="1"/>
  <c r="O83" i="98" s="1"/>
  <c r="X82" i="98"/>
  <c r="W82" i="98" s="1"/>
  <c r="V82" i="98" s="1"/>
  <c r="U82" i="98" s="1"/>
  <c r="T82" i="98" s="1"/>
  <c r="S82" i="98" s="1"/>
  <c r="R82" i="98" s="1"/>
  <c r="Q82" i="98" s="1"/>
  <c r="P82" i="98" s="1"/>
  <c r="O82" i="98" s="1"/>
  <c r="X81" i="98"/>
  <c r="W81" i="98" s="1"/>
  <c r="V81" i="98" s="1"/>
  <c r="U81" i="98" s="1"/>
  <c r="T81" i="98" s="1"/>
  <c r="S81" i="98" s="1"/>
  <c r="R81" i="98" s="1"/>
  <c r="Q81" i="98" s="1"/>
  <c r="P81" i="98" s="1"/>
  <c r="O81" i="98" s="1"/>
  <c r="D81" i="98"/>
  <c r="X80" i="98"/>
  <c r="W80" i="98" s="1"/>
  <c r="V80" i="98" s="1"/>
  <c r="U80" i="98" s="1"/>
  <c r="T80" i="98" s="1"/>
  <c r="S80" i="98" s="1"/>
  <c r="R80" i="98" s="1"/>
  <c r="Q80" i="98" s="1"/>
  <c r="P80" i="98" s="1"/>
  <c r="O80" i="98" s="1"/>
  <c r="X79" i="98"/>
  <c r="W79" i="98" s="1"/>
  <c r="V79" i="98" s="1"/>
  <c r="U79" i="98" s="1"/>
  <c r="T79" i="98" s="1"/>
  <c r="S79" i="98" s="1"/>
  <c r="R79" i="98" s="1"/>
  <c r="Q79" i="98" s="1"/>
  <c r="P79" i="98" s="1"/>
  <c r="O79" i="98" s="1"/>
  <c r="D79" i="98"/>
  <c r="X78" i="98"/>
  <c r="W78" i="98" s="1"/>
  <c r="V78" i="98" s="1"/>
  <c r="U78" i="98" s="1"/>
  <c r="T78" i="98" s="1"/>
  <c r="S78" i="98" s="1"/>
  <c r="R78" i="98" s="1"/>
  <c r="Q78" i="98" s="1"/>
  <c r="P78" i="98" s="1"/>
  <c r="O78" i="98" s="1"/>
  <c r="X77" i="98"/>
  <c r="W77" i="98" s="1"/>
  <c r="V77" i="98" s="1"/>
  <c r="U77" i="98" s="1"/>
  <c r="T77" i="98" s="1"/>
  <c r="S77" i="98" s="1"/>
  <c r="R77" i="98" s="1"/>
  <c r="Q77" i="98" s="1"/>
  <c r="P77" i="98" s="1"/>
  <c r="O77" i="98" s="1"/>
  <c r="X76" i="98"/>
  <c r="W76" i="98"/>
  <c r="V76" i="98" s="1"/>
  <c r="U76" i="98" s="1"/>
  <c r="T76" i="98" s="1"/>
  <c r="S76" i="98" s="1"/>
  <c r="R76" i="98" s="1"/>
  <c r="Q76" i="98" s="1"/>
  <c r="P76" i="98" s="1"/>
  <c r="O76" i="98" s="1"/>
  <c r="X75" i="98"/>
  <c r="W75" i="98" s="1"/>
  <c r="V75" i="98" s="1"/>
  <c r="U75" i="98" s="1"/>
  <c r="T75" i="98" s="1"/>
  <c r="S75" i="98" s="1"/>
  <c r="R75" i="98" s="1"/>
  <c r="Q75" i="98" s="1"/>
  <c r="P75" i="98" s="1"/>
  <c r="O75" i="98" s="1"/>
  <c r="D75" i="98"/>
  <c r="X74" i="98"/>
  <c r="W74" i="98" s="1"/>
  <c r="V74" i="98" s="1"/>
  <c r="U74" i="98" s="1"/>
  <c r="T74" i="98" s="1"/>
  <c r="S74" i="98" s="1"/>
  <c r="R74" i="98" s="1"/>
  <c r="Q74" i="98" s="1"/>
  <c r="P74" i="98" s="1"/>
  <c r="O74" i="98" s="1"/>
  <c r="X73" i="98"/>
  <c r="W73" i="98" s="1"/>
  <c r="V73" i="98" s="1"/>
  <c r="U73" i="98" s="1"/>
  <c r="T73" i="98" s="1"/>
  <c r="S73" i="98" s="1"/>
  <c r="R73" i="98" s="1"/>
  <c r="Q73" i="98" s="1"/>
  <c r="P73" i="98" s="1"/>
  <c r="O73" i="98" s="1"/>
  <c r="D73" i="98"/>
  <c r="X72" i="98"/>
  <c r="W72" i="98" s="1"/>
  <c r="V72" i="98" s="1"/>
  <c r="U72" i="98" s="1"/>
  <c r="T72" i="98" s="1"/>
  <c r="S72" i="98" s="1"/>
  <c r="R72" i="98" s="1"/>
  <c r="Q72" i="98" s="1"/>
  <c r="P72" i="98" s="1"/>
  <c r="O72" i="98" s="1"/>
  <c r="D72" i="98"/>
  <c r="X71" i="98"/>
  <c r="W71" i="98" s="1"/>
  <c r="V71" i="98" s="1"/>
  <c r="U71" i="98" s="1"/>
  <c r="T71" i="98" s="1"/>
  <c r="S71" i="98" s="1"/>
  <c r="R71" i="98" s="1"/>
  <c r="Q71" i="98" s="1"/>
  <c r="P71" i="98" s="1"/>
  <c r="O71" i="98" s="1"/>
  <c r="D71" i="98"/>
  <c r="X70" i="98"/>
  <c r="W70" i="98" s="1"/>
  <c r="V70" i="98" s="1"/>
  <c r="U70" i="98" s="1"/>
  <c r="T70" i="98" s="1"/>
  <c r="S70" i="98" s="1"/>
  <c r="R70" i="98" s="1"/>
  <c r="Q70" i="98" s="1"/>
  <c r="P70" i="98" s="1"/>
  <c r="O70" i="98" s="1"/>
  <c r="X69" i="98"/>
  <c r="W69" i="98" s="1"/>
  <c r="V69" i="98" s="1"/>
  <c r="U69" i="98" s="1"/>
  <c r="T69" i="98" s="1"/>
  <c r="S69" i="98" s="1"/>
  <c r="R69" i="98" s="1"/>
  <c r="Q69" i="98" s="1"/>
  <c r="P69" i="98" s="1"/>
  <c r="O69" i="98" s="1"/>
  <c r="D69" i="98"/>
  <c r="X68" i="98"/>
  <c r="W68" i="98" s="1"/>
  <c r="V68" i="98" s="1"/>
  <c r="U68" i="98" s="1"/>
  <c r="T68" i="98" s="1"/>
  <c r="S68" i="98" s="1"/>
  <c r="R68" i="98" s="1"/>
  <c r="Q68" i="98" s="1"/>
  <c r="P68" i="98" s="1"/>
  <c r="O68" i="98" s="1"/>
  <c r="D68" i="98"/>
  <c r="X67" i="98"/>
  <c r="W67" i="98" s="1"/>
  <c r="V67" i="98" s="1"/>
  <c r="U67" i="98" s="1"/>
  <c r="T67" i="98" s="1"/>
  <c r="S67" i="98" s="1"/>
  <c r="R67" i="98" s="1"/>
  <c r="Q67" i="98" s="1"/>
  <c r="P67" i="98" s="1"/>
  <c r="O67" i="98" s="1"/>
  <c r="D67" i="98"/>
  <c r="X66" i="98"/>
  <c r="W66" i="98"/>
  <c r="V66" i="98" s="1"/>
  <c r="U66" i="98" s="1"/>
  <c r="T66" i="98" s="1"/>
  <c r="S66" i="98" s="1"/>
  <c r="R66" i="98" s="1"/>
  <c r="Q66" i="98" s="1"/>
  <c r="P66" i="98" s="1"/>
  <c r="O66" i="98" s="1"/>
  <c r="X65" i="98"/>
  <c r="W65" i="98" s="1"/>
  <c r="V65" i="98" s="1"/>
  <c r="U65" i="98" s="1"/>
  <c r="T65" i="98" s="1"/>
  <c r="S65" i="98" s="1"/>
  <c r="R65" i="98" s="1"/>
  <c r="Q65" i="98" s="1"/>
  <c r="P65" i="98" s="1"/>
  <c r="O65" i="98" s="1"/>
  <c r="D65" i="98"/>
  <c r="X64" i="98"/>
  <c r="W64" i="98" s="1"/>
  <c r="V64" i="98" s="1"/>
  <c r="U64" i="98" s="1"/>
  <c r="T64" i="98" s="1"/>
  <c r="S64" i="98" s="1"/>
  <c r="R64" i="98" s="1"/>
  <c r="Q64" i="98" s="1"/>
  <c r="P64" i="98" s="1"/>
  <c r="O64" i="98" s="1"/>
  <c r="X63" i="98"/>
  <c r="W63" i="98" s="1"/>
  <c r="V63" i="98" s="1"/>
  <c r="U63" i="98" s="1"/>
  <c r="T63" i="98" s="1"/>
  <c r="S63" i="98" s="1"/>
  <c r="R63" i="98" s="1"/>
  <c r="Q63" i="98" s="1"/>
  <c r="P63" i="98" s="1"/>
  <c r="O63" i="98" s="1"/>
  <c r="D63" i="98"/>
  <c r="X62" i="98"/>
  <c r="W62" i="98" s="1"/>
  <c r="V62" i="98" s="1"/>
  <c r="U62" i="98" s="1"/>
  <c r="T62" i="98" s="1"/>
  <c r="S62" i="98" s="1"/>
  <c r="R62" i="98" s="1"/>
  <c r="Q62" i="98" s="1"/>
  <c r="P62" i="98" s="1"/>
  <c r="O62" i="98" s="1"/>
  <c r="X61" i="98"/>
  <c r="W61" i="98" s="1"/>
  <c r="V61" i="98" s="1"/>
  <c r="U61" i="98" s="1"/>
  <c r="T61" i="98" s="1"/>
  <c r="S61" i="98" s="1"/>
  <c r="R61" i="98" s="1"/>
  <c r="Q61" i="98" s="1"/>
  <c r="P61" i="98" s="1"/>
  <c r="O61" i="98" s="1"/>
  <c r="D61" i="98"/>
  <c r="X60" i="98"/>
  <c r="W60" i="98" s="1"/>
  <c r="V60" i="98" s="1"/>
  <c r="U60" i="98" s="1"/>
  <c r="T60" i="98" s="1"/>
  <c r="S60" i="98" s="1"/>
  <c r="R60" i="98" s="1"/>
  <c r="Q60" i="98" s="1"/>
  <c r="P60" i="98" s="1"/>
  <c r="O60" i="98" s="1"/>
  <c r="X59" i="98"/>
  <c r="W59" i="98" s="1"/>
  <c r="V59" i="98" s="1"/>
  <c r="U59" i="98" s="1"/>
  <c r="T59" i="98" s="1"/>
  <c r="S59" i="98" s="1"/>
  <c r="R59" i="98" s="1"/>
  <c r="Q59" i="98" s="1"/>
  <c r="P59" i="98" s="1"/>
  <c r="O59" i="98" s="1"/>
  <c r="D59" i="98"/>
  <c r="X58" i="98"/>
  <c r="W58" i="98" s="1"/>
  <c r="V58" i="98" s="1"/>
  <c r="U58" i="98" s="1"/>
  <c r="T58" i="98" s="1"/>
  <c r="S58" i="98" s="1"/>
  <c r="R58" i="98" s="1"/>
  <c r="Q58" i="98" s="1"/>
  <c r="P58" i="98" s="1"/>
  <c r="O58" i="98" s="1"/>
  <c r="D58" i="98"/>
  <c r="X57" i="98"/>
  <c r="W57" i="98" s="1"/>
  <c r="V57" i="98" s="1"/>
  <c r="U57" i="98" s="1"/>
  <c r="T57" i="98" s="1"/>
  <c r="S57" i="98" s="1"/>
  <c r="R57" i="98" s="1"/>
  <c r="Q57" i="98" s="1"/>
  <c r="P57" i="98" s="1"/>
  <c r="O57" i="98" s="1"/>
  <c r="X56" i="98"/>
  <c r="W56" i="98" s="1"/>
  <c r="V56" i="98" s="1"/>
  <c r="U56" i="98" s="1"/>
  <c r="T56" i="98" s="1"/>
  <c r="S56" i="98" s="1"/>
  <c r="R56" i="98" s="1"/>
  <c r="Q56" i="98" s="1"/>
  <c r="P56" i="98" s="1"/>
  <c r="O56" i="98" s="1"/>
  <c r="D56" i="98"/>
  <c r="X55" i="98"/>
  <c r="W55" i="98" s="1"/>
  <c r="V55" i="98" s="1"/>
  <c r="U55" i="98" s="1"/>
  <c r="T55" i="98" s="1"/>
  <c r="S55" i="98" s="1"/>
  <c r="R55" i="98" s="1"/>
  <c r="Q55" i="98" s="1"/>
  <c r="P55" i="98" s="1"/>
  <c r="O55" i="98" s="1"/>
  <c r="X54" i="98"/>
  <c r="W54" i="98"/>
  <c r="V54" i="98" s="1"/>
  <c r="U54" i="98" s="1"/>
  <c r="T54" i="98" s="1"/>
  <c r="S54" i="98" s="1"/>
  <c r="R54" i="98" s="1"/>
  <c r="Q54" i="98" s="1"/>
  <c r="P54" i="98" s="1"/>
  <c r="O54" i="98" s="1"/>
  <c r="D54" i="98"/>
  <c r="X53" i="98"/>
  <c r="W53" i="98" s="1"/>
  <c r="V53" i="98" s="1"/>
  <c r="U53" i="98" s="1"/>
  <c r="T53" i="98" s="1"/>
  <c r="S53" i="98" s="1"/>
  <c r="R53" i="98" s="1"/>
  <c r="Q53" i="98" s="1"/>
  <c r="P53" i="98" s="1"/>
  <c r="O53" i="98" s="1"/>
  <c r="X52" i="98"/>
  <c r="W52" i="98" s="1"/>
  <c r="V52" i="98" s="1"/>
  <c r="U52" i="98" s="1"/>
  <c r="T52" i="98" s="1"/>
  <c r="S52" i="98" s="1"/>
  <c r="R52" i="98" s="1"/>
  <c r="Q52" i="98" s="1"/>
  <c r="P52" i="98" s="1"/>
  <c r="O52" i="98" s="1"/>
  <c r="X51" i="98"/>
  <c r="W51" i="98" s="1"/>
  <c r="V51" i="98" s="1"/>
  <c r="U51" i="98" s="1"/>
  <c r="T51" i="98" s="1"/>
  <c r="S51" i="98" s="1"/>
  <c r="R51" i="98" s="1"/>
  <c r="Q51" i="98" s="1"/>
  <c r="P51" i="98" s="1"/>
  <c r="O51" i="98" s="1"/>
  <c r="D51" i="98"/>
  <c r="X50" i="98"/>
  <c r="W50" i="98"/>
  <c r="V50" i="98" s="1"/>
  <c r="U50" i="98" s="1"/>
  <c r="T50" i="98" s="1"/>
  <c r="S50" i="98" s="1"/>
  <c r="R50" i="98" s="1"/>
  <c r="Q50" i="98" s="1"/>
  <c r="P50" i="98" s="1"/>
  <c r="O50" i="98" s="1"/>
  <c r="X49" i="98"/>
  <c r="W49" i="98" s="1"/>
  <c r="V49" i="98" s="1"/>
  <c r="U49" i="98" s="1"/>
  <c r="T49" i="98" s="1"/>
  <c r="S49" i="98" s="1"/>
  <c r="R49" i="98" s="1"/>
  <c r="Q49" i="98" s="1"/>
  <c r="P49" i="98" s="1"/>
  <c r="O49" i="98" s="1"/>
  <c r="X48" i="98"/>
  <c r="W48" i="98" s="1"/>
  <c r="V48" i="98" s="1"/>
  <c r="U48" i="98" s="1"/>
  <c r="T48" i="98" s="1"/>
  <c r="S48" i="98" s="1"/>
  <c r="R48" i="98" s="1"/>
  <c r="Q48" i="98" s="1"/>
  <c r="P48" i="98" s="1"/>
  <c r="O48" i="98" s="1"/>
  <c r="X47" i="98"/>
  <c r="W47" i="98" s="1"/>
  <c r="V47" i="98" s="1"/>
  <c r="U47" i="98" s="1"/>
  <c r="T47" i="98" s="1"/>
  <c r="S47" i="98" s="1"/>
  <c r="R47" i="98" s="1"/>
  <c r="Q47" i="98" s="1"/>
  <c r="P47" i="98" s="1"/>
  <c r="O47" i="98" s="1"/>
  <c r="X46" i="98"/>
  <c r="W46" i="98" s="1"/>
  <c r="V46" i="98" s="1"/>
  <c r="U46" i="98" s="1"/>
  <c r="T46" i="98" s="1"/>
  <c r="S46" i="98" s="1"/>
  <c r="R46" i="98" s="1"/>
  <c r="Q46" i="98" s="1"/>
  <c r="P46" i="98" s="1"/>
  <c r="O46" i="98" s="1"/>
  <c r="X45" i="98"/>
  <c r="W45" i="98" s="1"/>
  <c r="V45" i="98" s="1"/>
  <c r="U45" i="98" s="1"/>
  <c r="T45" i="98" s="1"/>
  <c r="S45" i="98" s="1"/>
  <c r="R45" i="98" s="1"/>
  <c r="Q45" i="98" s="1"/>
  <c r="P45" i="98" s="1"/>
  <c r="O45" i="98" s="1"/>
  <c r="D45" i="98"/>
  <c r="X44" i="98"/>
  <c r="W44" i="98" s="1"/>
  <c r="V44" i="98" s="1"/>
  <c r="U44" i="98" s="1"/>
  <c r="T44" i="98" s="1"/>
  <c r="S44" i="98" s="1"/>
  <c r="R44" i="98" s="1"/>
  <c r="Q44" i="98" s="1"/>
  <c r="P44" i="98" s="1"/>
  <c r="O44" i="98" s="1"/>
  <c r="X43" i="98"/>
  <c r="W43" i="98" s="1"/>
  <c r="V43" i="98" s="1"/>
  <c r="U43" i="98" s="1"/>
  <c r="T43" i="98" s="1"/>
  <c r="S43" i="98" s="1"/>
  <c r="R43" i="98" s="1"/>
  <c r="Q43" i="98" s="1"/>
  <c r="P43" i="98" s="1"/>
  <c r="O43" i="98" s="1"/>
  <c r="D43" i="98"/>
  <c r="X42" i="98"/>
  <c r="W42" i="98" s="1"/>
  <c r="V42" i="98" s="1"/>
  <c r="U42" i="98" s="1"/>
  <c r="T42" i="98" s="1"/>
  <c r="S42" i="98" s="1"/>
  <c r="R42" i="98" s="1"/>
  <c r="Q42" i="98" s="1"/>
  <c r="P42" i="98" s="1"/>
  <c r="O42" i="98" s="1"/>
  <c r="X41" i="98"/>
  <c r="W41" i="98" s="1"/>
  <c r="V41" i="98" s="1"/>
  <c r="U41" i="98" s="1"/>
  <c r="T41" i="98" s="1"/>
  <c r="S41" i="98" s="1"/>
  <c r="R41" i="98" s="1"/>
  <c r="Q41" i="98" s="1"/>
  <c r="P41" i="98" s="1"/>
  <c r="O41" i="98" s="1"/>
  <c r="X40" i="98"/>
  <c r="W40" i="98" s="1"/>
  <c r="V40" i="98" s="1"/>
  <c r="U40" i="98" s="1"/>
  <c r="T40" i="98" s="1"/>
  <c r="S40" i="98" s="1"/>
  <c r="R40" i="98" s="1"/>
  <c r="Q40" i="98" s="1"/>
  <c r="P40" i="98" s="1"/>
  <c r="O40" i="98" s="1"/>
  <c r="X38" i="98"/>
  <c r="W38" i="98" s="1"/>
  <c r="V38" i="98" s="1"/>
  <c r="U38" i="98" s="1"/>
  <c r="T38" i="98" s="1"/>
  <c r="S38" i="98" s="1"/>
  <c r="R38" i="98" s="1"/>
  <c r="Q38" i="98" s="1"/>
  <c r="P38" i="98" s="1"/>
  <c r="O38" i="98" s="1"/>
  <c r="X37" i="98"/>
  <c r="W37" i="98"/>
  <c r="V37" i="98" s="1"/>
  <c r="U37" i="98" s="1"/>
  <c r="T37" i="98" s="1"/>
  <c r="S37" i="98" s="1"/>
  <c r="R37" i="98" s="1"/>
  <c r="Q37" i="98" s="1"/>
  <c r="P37" i="98" s="1"/>
  <c r="O37" i="98" s="1"/>
  <c r="D37" i="98"/>
  <c r="X36" i="98"/>
  <c r="W36" i="98" s="1"/>
  <c r="V36" i="98" s="1"/>
  <c r="U36" i="98" s="1"/>
  <c r="T36" i="98" s="1"/>
  <c r="S36" i="98" s="1"/>
  <c r="R36" i="98" s="1"/>
  <c r="Q36" i="98" s="1"/>
  <c r="P36" i="98" s="1"/>
  <c r="O36" i="98" s="1"/>
  <c r="X35" i="98"/>
  <c r="W35" i="98" s="1"/>
  <c r="V35" i="98" s="1"/>
  <c r="U35" i="98" s="1"/>
  <c r="T35" i="98" s="1"/>
  <c r="S35" i="98" s="1"/>
  <c r="R35" i="98" s="1"/>
  <c r="Q35" i="98" s="1"/>
  <c r="P35" i="98" s="1"/>
  <c r="O35" i="98" s="1"/>
  <c r="D35" i="98"/>
  <c r="X34" i="98"/>
  <c r="W34" i="98" s="1"/>
  <c r="V34" i="98" s="1"/>
  <c r="U34" i="98" s="1"/>
  <c r="T34" i="98" s="1"/>
  <c r="S34" i="98" s="1"/>
  <c r="R34" i="98" s="1"/>
  <c r="Q34" i="98" s="1"/>
  <c r="P34" i="98" s="1"/>
  <c r="O34" i="98" s="1"/>
  <c r="D34" i="98"/>
  <c r="X33" i="98"/>
  <c r="W33" i="98" s="1"/>
  <c r="V33" i="98" s="1"/>
  <c r="U33" i="98" s="1"/>
  <c r="T33" i="98" s="1"/>
  <c r="S33" i="98" s="1"/>
  <c r="R33" i="98" s="1"/>
  <c r="Q33" i="98" s="1"/>
  <c r="P33" i="98" s="1"/>
  <c r="O33" i="98" s="1"/>
  <c r="X31" i="98"/>
  <c r="W31" i="98" s="1"/>
  <c r="V31" i="98" s="1"/>
  <c r="U31" i="98" s="1"/>
  <c r="T31" i="98" s="1"/>
  <c r="S31" i="98" s="1"/>
  <c r="R31" i="98" s="1"/>
  <c r="Q31" i="98" s="1"/>
  <c r="P31" i="98" s="1"/>
  <c r="O31" i="98" s="1"/>
  <c r="X30" i="98"/>
  <c r="W30" i="98"/>
  <c r="V30" i="98" s="1"/>
  <c r="U30" i="98" s="1"/>
  <c r="T30" i="98" s="1"/>
  <c r="S30" i="98" s="1"/>
  <c r="R30" i="98" s="1"/>
  <c r="Q30" i="98" s="1"/>
  <c r="P30" i="98" s="1"/>
  <c r="O30" i="98" s="1"/>
  <c r="D30" i="98"/>
  <c r="X29" i="98"/>
  <c r="W29" i="98" s="1"/>
  <c r="V29" i="98" s="1"/>
  <c r="U29" i="98" s="1"/>
  <c r="T29" i="98" s="1"/>
  <c r="S29" i="98" s="1"/>
  <c r="R29" i="98" s="1"/>
  <c r="Q29" i="98" s="1"/>
  <c r="P29" i="98" s="1"/>
  <c r="O29" i="98" s="1"/>
  <c r="X28" i="98"/>
  <c r="W28" i="98" s="1"/>
  <c r="V28" i="98" s="1"/>
  <c r="U28" i="98" s="1"/>
  <c r="T28" i="98" s="1"/>
  <c r="S28" i="98" s="1"/>
  <c r="R28" i="98" s="1"/>
  <c r="Q28" i="98" s="1"/>
  <c r="P28" i="98" s="1"/>
  <c r="O28" i="98" s="1"/>
  <c r="D28" i="98"/>
  <c r="X27" i="98"/>
  <c r="W27" i="98" s="1"/>
  <c r="V27" i="98" s="1"/>
  <c r="U27" i="98" s="1"/>
  <c r="T27" i="98" s="1"/>
  <c r="S27" i="98" s="1"/>
  <c r="R27" i="98" s="1"/>
  <c r="Q27" i="98" s="1"/>
  <c r="P27" i="98" s="1"/>
  <c r="O27" i="98" s="1"/>
  <c r="D27" i="98"/>
  <c r="X26" i="98"/>
  <c r="W26" i="98" s="1"/>
  <c r="V26" i="98" s="1"/>
  <c r="U26" i="98" s="1"/>
  <c r="T26" i="98" s="1"/>
  <c r="S26" i="98" s="1"/>
  <c r="R26" i="98" s="1"/>
  <c r="Q26" i="98" s="1"/>
  <c r="P26" i="98" s="1"/>
  <c r="O26" i="98" s="1"/>
  <c r="X25" i="98"/>
  <c r="W25" i="98" s="1"/>
  <c r="V25" i="98" s="1"/>
  <c r="U25" i="98" s="1"/>
  <c r="T25" i="98" s="1"/>
  <c r="S25" i="98" s="1"/>
  <c r="R25" i="98" s="1"/>
  <c r="Q25" i="98" s="1"/>
  <c r="P25" i="98" s="1"/>
  <c r="O25" i="98" s="1"/>
  <c r="X24" i="98"/>
  <c r="W24" i="98" s="1"/>
  <c r="V24" i="98" s="1"/>
  <c r="U24" i="98" s="1"/>
  <c r="T24" i="98" s="1"/>
  <c r="S24" i="98" s="1"/>
  <c r="R24" i="98" s="1"/>
  <c r="Q24" i="98" s="1"/>
  <c r="P24" i="98" s="1"/>
  <c r="O24" i="98" s="1"/>
  <c r="D24" i="98"/>
  <c r="X23" i="98"/>
  <c r="W23" i="98" s="1"/>
  <c r="V23" i="98" s="1"/>
  <c r="U23" i="98" s="1"/>
  <c r="T23" i="98" s="1"/>
  <c r="S23" i="98" s="1"/>
  <c r="R23" i="98" s="1"/>
  <c r="Q23" i="98" s="1"/>
  <c r="P23" i="98" s="1"/>
  <c r="O23" i="98" s="1"/>
  <c r="D23" i="98"/>
  <c r="X22" i="98"/>
  <c r="W22" i="98"/>
  <c r="V22" i="98" s="1"/>
  <c r="U22" i="98" s="1"/>
  <c r="T22" i="98" s="1"/>
  <c r="S22" i="98" s="1"/>
  <c r="R22" i="98" s="1"/>
  <c r="Q22" i="98" s="1"/>
  <c r="P22" i="98" s="1"/>
  <c r="O22" i="98" s="1"/>
  <c r="D22" i="98"/>
  <c r="C19" i="98"/>
  <c r="C18" i="98"/>
  <c r="C17" i="98"/>
  <c r="D16" i="98"/>
  <c r="C16" i="98"/>
  <c r="C14" i="98"/>
  <c r="C12" i="98"/>
  <c r="C11" i="98"/>
  <c r="X177" i="97"/>
  <c r="W177" i="97" s="1"/>
  <c r="V177" i="97" s="1"/>
  <c r="U177" i="97" s="1"/>
  <c r="T177" i="97" s="1"/>
  <c r="S177" i="97" s="1"/>
  <c r="R177" i="97" s="1"/>
  <c r="Q177" i="97" s="1"/>
  <c r="P177" i="97" s="1"/>
  <c r="O177" i="97" s="1"/>
  <c r="X176" i="97"/>
  <c r="W176" i="97" s="1"/>
  <c r="V176" i="97" s="1"/>
  <c r="U176" i="97" s="1"/>
  <c r="T176" i="97" s="1"/>
  <c r="S176" i="97" s="1"/>
  <c r="R176" i="97" s="1"/>
  <c r="Q176" i="97" s="1"/>
  <c r="P176" i="97" s="1"/>
  <c r="O176" i="97" s="1"/>
  <c r="X175" i="97"/>
  <c r="W175" i="97" s="1"/>
  <c r="V175" i="97" s="1"/>
  <c r="U175" i="97" s="1"/>
  <c r="T175" i="97" s="1"/>
  <c r="S175" i="97" s="1"/>
  <c r="R175" i="97" s="1"/>
  <c r="Q175" i="97" s="1"/>
  <c r="P175" i="97" s="1"/>
  <c r="O175" i="97" s="1"/>
  <c r="X174" i="97"/>
  <c r="W174" i="97"/>
  <c r="V174" i="97" s="1"/>
  <c r="U174" i="97" s="1"/>
  <c r="T174" i="97" s="1"/>
  <c r="S174" i="97" s="1"/>
  <c r="R174" i="97" s="1"/>
  <c r="Q174" i="97" s="1"/>
  <c r="P174" i="97" s="1"/>
  <c r="O174" i="97" s="1"/>
  <c r="X173" i="97"/>
  <c r="W173" i="97" s="1"/>
  <c r="V173" i="97" s="1"/>
  <c r="U173" i="97" s="1"/>
  <c r="T173" i="97" s="1"/>
  <c r="S173" i="97" s="1"/>
  <c r="R173" i="97" s="1"/>
  <c r="Q173" i="97" s="1"/>
  <c r="P173" i="97" s="1"/>
  <c r="O173" i="97" s="1"/>
  <c r="X172" i="97"/>
  <c r="W172" i="97" s="1"/>
  <c r="V172" i="97" s="1"/>
  <c r="U172" i="97" s="1"/>
  <c r="T172" i="97" s="1"/>
  <c r="S172" i="97" s="1"/>
  <c r="R172" i="97" s="1"/>
  <c r="Q172" i="97" s="1"/>
  <c r="P172" i="97" s="1"/>
  <c r="O172" i="97" s="1"/>
  <c r="X171" i="97"/>
  <c r="W171" i="97" s="1"/>
  <c r="V171" i="97" s="1"/>
  <c r="U171" i="97" s="1"/>
  <c r="T171" i="97" s="1"/>
  <c r="S171" i="97" s="1"/>
  <c r="R171" i="97" s="1"/>
  <c r="Q171" i="97" s="1"/>
  <c r="P171" i="97" s="1"/>
  <c r="O171" i="97" s="1"/>
  <c r="X170" i="97"/>
  <c r="W170" i="97" s="1"/>
  <c r="V170" i="97" s="1"/>
  <c r="U170" i="97" s="1"/>
  <c r="T170" i="97" s="1"/>
  <c r="S170" i="97" s="1"/>
  <c r="R170" i="97" s="1"/>
  <c r="Q170" i="97" s="1"/>
  <c r="P170" i="97" s="1"/>
  <c r="O170" i="97" s="1"/>
  <c r="D170" i="97"/>
  <c r="X169" i="97"/>
  <c r="W169" i="97" s="1"/>
  <c r="V169" i="97" s="1"/>
  <c r="U169" i="97" s="1"/>
  <c r="T169" i="97" s="1"/>
  <c r="S169" i="97" s="1"/>
  <c r="R169" i="97" s="1"/>
  <c r="Q169" i="97" s="1"/>
  <c r="P169" i="97" s="1"/>
  <c r="O169" i="97" s="1"/>
  <c r="X168" i="97"/>
  <c r="W168" i="97" s="1"/>
  <c r="V168" i="97" s="1"/>
  <c r="U168" i="97" s="1"/>
  <c r="T168" i="97" s="1"/>
  <c r="S168" i="97" s="1"/>
  <c r="R168" i="97" s="1"/>
  <c r="Q168" i="97" s="1"/>
  <c r="P168" i="97" s="1"/>
  <c r="O168" i="97" s="1"/>
  <c r="X167" i="97"/>
  <c r="W167" i="97" s="1"/>
  <c r="V167" i="97" s="1"/>
  <c r="U167" i="97" s="1"/>
  <c r="T167" i="97" s="1"/>
  <c r="S167" i="97" s="1"/>
  <c r="R167" i="97" s="1"/>
  <c r="Q167" i="97" s="1"/>
  <c r="P167" i="97" s="1"/>
  <c r="O167" i="97" s="1"/>
  <c r="X166" i="97"/>
  <c r="W166" i="97" s="1"/>
  <c r="V166" i="97" s="1"/>
  <c r="U166" i="97" s="1"/>
  <c r="T166" i="97" s="1"/>
  <c r="S166" i="97" s="1"/>
  <c r="R166" i="97" s="1"/>
  <c r="Q166" i="97" s="1"/>
  <c r="P166" i="97" s="1"/>
  <c r="O166" i="97" s="1"/>
  <c r="X165" i="97"/>
  <c r="W165" i="97" s="1"/>
  <c r="V165" i="97" s="1"/>
  <c r="U165" i="97" s="1"/>
  <c r="T165" i="97" s="1"/>
  <c r="S165" i="97" s="1"/>
  <c r="R165" i="97" s="1"/>
  <c r="Q165" i="97" s="1"/>
  <c r="P165" i="97" s="1"/>
  <c r="O165" i="97" s="1"/>
  <c r="D165" i="97"/>
  <c r="X164" i="97"/>
  <c r="W164" i="97" s="1"/>
  <c r="V164" i="97" s="1"/>
  <c r="U164" i="97" s="1"/>
  <c r="T164" i="97" s="1"/>
  <c r="S164" i="97" s="1"/>
  <c r="R164" i="97" s="1"/>
  <c r="Q164" i="97" s="1"/>
  <c r="P164" i="97" s="1"/>
  <c r="O164" i="97" s="1"/>
  <c r="X163" i="97"/>
  <c r="W163" i="97" s="1"/>
  <c r="V163" i="97" s="1"/>
  <c r="U163" i="97" s="1"/>
  <c r="T163" i="97" s="1"/>
  <c r="S163" i="97" s="1"/>
  <c r="R163" i="97" s="1"/>
  <c r="Q163" i="97" s="1"/>
  <c r="P163" i="97" s="1"/>
  <c r="O163" i="97" s="1"/>
  <c r="X161" i="97"/>
  <c r="W161" i="97" s="1"/>
  <c r="V161" i="97" s="1"/>
  <c r="U161" i="97" s="1"/>
  <c r="T161" i="97" s="1"/>
  <c r="S161" i="97" s="1"/>
  <c r="R161" i="97" s="1"/>
  <c r="Q161" i="97" s="1"/>
  <c r="P161" i="97" s="1"/>
  <c r="O161" i="97" s="1"/>
  <c r="X160" i="97"/>
  <c r="W160" i="97" s="1"/>
  <c r="V160" i="97" s="1"/>
  <c r="U160" i="97" s="1"/>
  <c r="T160" i="97" s="1"/>
  <c r="S160" i="97" s="1"/>
  <c r="R160" i="97" s="1"/>
  <c r="Q160" i="97" s="1"/>
  <c r="P160" i="97" s="1"/>
  <c r="O160" i="97" s="1"/>
  <c r="X159" i="97"/>
  <c r="W159" i="97" s="1"/>
  <c r="V159" i="97" s="1"/>
  <c r="U159" i="97" s="1"/>
  <c r="T159" i="97" s="1"/>
  <c r="S159" i="97" s="1"/>
  <c r="R159" i="97" s="1"/>
  <c r="Q159" i="97" s="1"/>
  <c r="P159" i="97" s="1"/>
  <c r="O159" i="97" s="1"/>
  <c r="X158" i="97"/>
  <c r="W158" i="97" s="1"/>
  <c r="V158" i="97" s="1"/>
  <c r="U158" i="97" s="1"/>
  <c r="T158" i="97" s="1"/>
  <c r="S158" i="97" s="1"/>
  <c r="R158" i="97" s="1"/>
  <c r="Q158" i="97" s="1"/>
  <c r="P158" i="97" s="1"/>
  <c r="O158" i="97" s="1"/>
  <c r="X157" i="97"/>
  <c r="W157" i="97"/>
  <c r="V157" i="97" s="1"/>
  <c r="U157" i="97" s="1"/>
  <c r="T157" i="97" s="1"/>
  <c r="S157" i="97" s="1"/>
  <c r="R157" i="97" s="1"/>
  <c r="Q157" i="97" s="1"/>
  <c r="P157" i="97" s="1"/>
  <c r="O157" i="97" s="1"/>
  <c r="D157" i="97"/>
  <c r="X156" i="97"/>
  <c r="W156" i="97" s="1"/>
  <c r="V156" i="97" s="1"/>
  <c r="U156" i="97" s="1"/>
  <c r="T156" i="97" s="1"/>
  <c r="S156" i="97" s="1"/>
  <c r="R156" i="97" s="1"/>
  <c r="Q156" i="97" s="1"/>
  <c r="P156" i="97" s="1"/>
  <c r="O156" i="97" s="1"/>
  <c r="D156" i="97"/>
  <c r="X155" i="97"/>
  <c r="W155" i="97" s="1"/>
  <c r="V155" i="97" s="1"/>
  <c r="U155" i="97" s="1"/>
  <c r="T155" i="97" s="1"/>
  <c r="S155" i="97" s="1"/>
  <c r="R155" i="97" s="1"/>
  <c r="Q155" i="97" s="1"/>
  <c r="P155" i="97" s="1"/>
  <c r="O155" i="97" s="1"/>
  <c r="X154" i="97"/>
  <c r="W154" i="97" s="1"/>
  <c r="V154" i="97" s="1"/>
  <c r="U154" i="97" s="1"/>
  <c r="T154" i="97" s="1"/>
  <c r="S154" i="97" s="1"/>
  <c r="R154" i="97" s="1"/>
  <c r="Q154" i="97" s="1"/>
  <c r="P154" i="97" s="1"/>
  <c r="O154" i="97" s="1"/>
  <c r="X152" i="97"/>
  <c r="W152" i="97" s="1"/>
  <c r="V152" i="97" s="1"/>
  <c r="U152" i="97" s="1"/>
  <c r="T152" i="97" s="1"/>
  <c r="S152" i="97" s="1"/>
  <c r="R152" i="97" s="1"/>
  <c r="Q152" i="97" s="1"/>
  <c r="P152" i="97" s="1"/>
  <c r="O152" i="97" s="1"/>
  <c r="D152" i="97"/>
  <c r="X151" i="97"/>
  <c r="W151" i="97" s="1"/>
  <c r="V151" i="97" s="1"/>
  <c r="U151" i="97" s="1"/>
  <c r="T151" i="97" s="1"/>
  <c r="S151" i="97" s="1"/>
  <c r="R151" i="97" s="1"/>
  <c r="Q151" i="97" s="1"/>
  <c r="P151" i="97" s="1"/>
  <c r="O151" i="97" s="1"/>
  <c r="X150" i="97"/>
  <c r="W150" i="97" s="1"/>
  <c r="V150" i="97" s="1"/>
  <c r="U150" i="97" s="1"/>
  <c r="T150" i="97" s="1"/>
  <c r="S150" i="97" s="1"/>
  <c r="R150" i="97" s="1"/>
  <c r="Q150" i="97" s="1"/>
  <c r="P150" i="97" s="1"/>
  <c r="O150" i="97" s="1"/>
  <c r="D150" i="97"/>
  <c r="X149" i="97"/>
  <c r="W149" i="97" s="1"/>
  <c r="V149" i="97" s="1"/>
  <c r="U149" i="97" s="1"/>
  <c r="T149" i="97" s="1"/>
  <c r="S149" i="97" s="1"/>
  <c r="R149" i="97" s="1"/>
  <c r="Q149" i="97" s="1"/>
  <c r="P149" i="97" s="1"/>
  <c r="O149" i="97" s="1"/>
  <c r="X148" i="97"/>
  <c r="W148" i="97" s="1"/>
  <c r="V148" i="97" s="1"/>
  <c r="U148" i="97" s="1"/>
  <c r="T148" i="97" s="1"/>
  <c r="S148" i="97" s="1"/>
  <c r="R148" i="97" s="1"/>
  <c r="Q148" i="97" s="1"/>
  <c r="P148" i="97" s="1"/>
  <c r="O148" i="97" s="1"/>
  <c r="X147" i="97"/>
  <c r="W147" i="97" s="1"/>
  <c r="V147" i="97" s="1"/>
  <c r="U147" i="97" s="1"/>
  <c r="T147" i="97" s="1"/>
  <c r="S147" i="97" s="1"/>
  <c r="R147" i="97" s="1"/>
  <c r="Q147" i="97" s="1"/>
  <c r="P147" i="97" s="1"/>
  <c r="O147" i="97" s="1"/>
  <c r="X146" i="97"/>
  <c r="W146" i="97" s="1"/>
  <c r="V146" i="97" s="1"/>
  <c r="U146" i="97" s="1"/>
  <c r="T146" i="97" s="1"/>
  <c r="S146" i="97" s="1"/>
  <c r="R146" i="97" s="1"/>
  <c r="Q146" i="97" s="1"/>
  <c r="P146" i="97" s="1"/>
  <c r="O146" i="97" s="1"/>
  <c r="D146" i="97"/>
  <c r="X145" i="97"/>
  <c r="W145" i="97" s="1"/>
  <c r="V145" i="97" s="1"/>
  <c r="U145" i="97" s="1"/>
  <c r="T145" i="97" s="1"/>
  <c r="S145" i="97" s="1"/>
  <c r="R145" i="97" s="1"/>
  <c r="Q145" i="97" s="1"/>
  <c r="P145" i="97" s="1"/>
  <c r="O145" i="97" s="1"/>
  <c r="D145" i="97"/>
  <c r="X144" i="97"/>
  <c r="W144" i="97"/>
  <c r="V144" i="97" s="1"/>
  <c r="U144" i="97" s="1"/>
  <c r="T144" i="97" s="1"/>
  <c r="S144" i="97" s="1"/>
  <c r="R144" i="97" s="1"/>
  <c r="Q144" i="97" s="1"/>
  <c r="P144" i="97" s="1"/>
  <c r="O144" i="97" s="1"/>
  <c r="X143" i="97"/>
  <c r="W143" i="97" s="1"/>
  <c r="V143" i="97" s="1"/>
  <c r="U143" i="97" s="1"/>
  <c r="T143" i="97" s="1"/>
  <c r="S143" i="97" s="1"/>
  <c r="R143" i="97" s="1"/>
  <c r="Q143" i="97" s="1"/>
  <c r="P143" i="97" s="1"/>
  <c r="O143" i="97" s="1"/>
  <c r="D143" i="97"/>
  <c r="X142" i="97"/>
  <c r="W142" i="97" s="1"/>
  <c r="V142" i="97" s="1"/>
  <c r="U142" i="97" s="1"/>
  <c r="T142" i="97" s="1"/>
  <c r="S142" i="97" s="1"/>
  <c r="R142" i="97" s="1"/>
  <c r="Q142" i="97" s="1"/>
  <c r="P142" i="97" s="1"/>
  <c r="O142" i="97" s="1"/>
  <c r="D142" i="97"/>
  <c r="X141" i="97"/>
  <c r="W141" i="97" s="1"/>
  <c r="V141" i="97" s="1"/>
  <c r="U141" i="97" s="1"/>
  <c r="T141" i="97" s="1"/>
  <c r="S141" i="97" s="1"/>
  <c r="R141" i="97" s="1"/>
  <c r="Q141" i="97" s="1"/>
  <c r="P141" i="97" s="1"/>
  <c r="O141" i="97" s="1"/>
  <c r="D141" i="97"/>
  <c r="X140" i="97"/>
  <c r="W140" i="97" s="1"/>
  <c r="V140" i="97" s="1"/>
  <c r="U140" i="97" s="1"/>
  <c r="T140" i="97" s="1"/>
  <c r="S140" i="97" s="1"/>
  <c r="R140" i="97" s="1"/>
  <c r="Q140" i="97" s="1"/>
  <c r="P140" i="97" s="1"/>
  <c r="O140" i="97" s="1"/>
  <c r="D140" i="97"/>
  <c r="X139" i="97"/>
  <c r="W139" i="97" s="1"/>
  <c r="V139" i="97" s="1"/>
  <c r="U139" i="97" s="1"/>
  <c r="T139" i="97" s="1"/>
  <c r="S139" i="97" s="1"/>
  <c r="R139" i="97" s="1"/>
  <c r="Q139" i="97" s="1"/>
  <c r="P139" i="97" s="1"/>
  <c r="O139" i="97" s="1"/>
  <c r="X138" i="97"/>
  <c r="W138" i="97" s="1"/>
  <c r="V138" i="97" s="1"/>
  <c r="U138" i="97" s="1"/>
  <c r="T138" i="97" s="1"/>
  <c r="S138" i="97" s="1"/>
  <c r="R138" i="97" s="1"/>
  <c r="Q138" i="97" s="1"/>
  <c r="P138" i="97" s="1"/>
  <c r="O138" i="97" s="1"/>
  <c r="D138" i="97"/>
  <c r="X137" i="97"/>
  <c r="W137" i="97" s="1"/>
  <c r="V137" i="97" s="1"/>
  <c r="U137" i="97" s="1"/>
  <c r="T137" i="97" s="1"/>
  <c r="S137" i="97" s="1"/>
  <c r="R137" i="97" s="1"/>
  <c r="Q137" i="97" s="1"/>
  <c r="P137" i="97" s="1"/>
  <c r="O137" i="97" s="1"/>
  <c r="D137" i="97"/>
  <c r="X136" i="97"/>
  <c r="W136" i="97" s="1"/>
  <c r="V136" i="97" s="1"/>
  <c r="U136" i="97" s="1"/>
  <c r="T136" i="97" s="1"/>
  <c r="S136" i="97" s="1"/>
  <c r="R136" i="97" s="1"/>
  <c r="Q136" i="97" s="1"/>
  <c r="P136" i="97" s="1"/>
  <c r="O136" i="97" s="1"/>
  <c r="X135" i="97"/>
  <c r="W135" i="97" s="1"/>
  <c r="V135" i="97" s="1"/>
  <c r="U135" i="97" s="1"/>
  <c r="T135" i="97" s="1"/>
  <c r="S135" i="97" s="1"/>
  <c r="R135" i="97" s="1"/>
  <c r="Q135" i="97" s="1"/>
  <c r="P135" i="97" s="1"/>
  <c r="O135" i="97" s="1"/>
  <c r="X134" i="97"/>
  <c r="W134" i="97" s="1"/>
  <c r="V134" i="97" s="1"/>
  <c r="U134" i="97" s="1"/>
  <c r="T134" i="97" s="1"/>
  <c r="S134" i="97" s="1"/>
  <c r="R134" i="97" s="1"/>
  <c r="Q134" i="97" s="1"/>
  <c r="P134" i="97" s="1"/>
  <c r="O134" i="97" s="1"/>
  <c r="D134" i="97"/>
  <c r="X133" i="97"/>
  <c r="W133" i="97" s="1"/>
  <c r="V133" i="97" s="1"/>
  <c r="U133" i="97" s="1"/>
  <c r="T133" i="97" s="1"/>
  <c r="S133" i="97" s="1"/>
  <c r="R133" i="97" s="1"/>
  <c r="Q133" i="97" s="1"/>
  <c r="P133" i="97" s="1"/>
  <c r="O133" i="97" s="1"/>
  <c r="D133" i="97"/>
  <c r="X132" i="97"/>
  <c r="W132" i="97" s="1"/>
  <c r="V132" i="97" s="1"/>
  <c r="U132" i="97" s="1"/>
  <c r="T132" i="97" s="1"/>
  <c r="S132" i="97" s="1"/>
  <c r="R132" i="97" s="1"/>
  <c r="Q132" i="97" s="1"/>
  <c r="P132" i="97" s="1"/>
  <c r="O132" i="97" s="1"/>
  <c r="X131" i="97"/>
  <c r="W131" i="97" s="1"/>
  <c r="V131" i="97" s="1"/>
  <c r="U131" i="97" s="1"/>
  <c r="T131" i="97" s="1"/>
  <c r="S131" i="97" s="1"/>
  <c r="R131" i="97" s="1"/>
  <c r="Q131" i="97" s="1"/>
  <c r="P131" i="97" s="1"/>
  <c r="O131" i="97" s="1"/>
  <c r="D131" i="97"/>
  <c r="X130" i="97"/>
  <c r="W130" i="97" s="1"/>
  <c r="V130" i="97" s="1"/>
  <c r="U130" i="97" s="1"/>
  <c r="T130" i="97" s="1"/>
  <c r="S130" i="97" s="1"/>
  <c r="R130" i="97" s="1"/>
  <c r="Q130" i="97" s="1"/>
  <c r="P130" i="97" s="1"/>
  <c r="O130" i="97" s="1"/>
  <c r="X129" i="97"/>
  <c r="W129" i="97" s="1"/>
  <c r="V129" i="97" s="1"/>
  <c r="U129" i="97" s="1"/>
  <c r="T129" i="97" s="1"/>
  <c r="S129" i="97" s="1"/>
  <c r="R129" i="97" s="1"/>
  <c r="Q129" i="97" s="1"/>
  <c r="P129" i="97" s="1"/>
  <c r="O129" i="97" s="1"/>
  <c r="D129" i="97"/>
  <c r="X128" i="97"/>
  <c r="W128" i="97" s="1"/>
  <c r="V128" i="97" s="1"/>
  <c r="U128" i="97" s="1"/>
  <c r="T128" i="97" s="1"/>
  <c r="S128" i="97" s="1"/>
  <c r="R128" i="97" s="1"/>
  <c r="Q128" i="97" s="1"/>
  <c r="P128" i="97" s="1"/>
  <c r="O128" i="97" s="1"/>
  <c r="X127" i="97"/>
  <c r="W127" i="97" s="1"/>
  <c r="V127" i="97" s="1"/>
  <c r="U127" i="97" s="1"/>
  <c r="T127" i="97" s="1"/>
  <c r="S127" i="97" s="1"/>
  <c r="R127" i="97" s="1"/>
  <c r="Q127" i="97" s="1"/>
  <c r="P127" i="97" s="1"/>
  <c r="O127" i="97" s="1"/>
  <c r="D127" i="97"/>
  <c r="X126" i="97"/>
  <c r="W126" i="97" s="1"/>
  <c r="V126" i="97" s="1"/>
  <c r="U126" i="97" s="1"/>
  <c r="T126" i="97" s="1"/>
  <c r="S126" i="97" s="1"/>
  <c r="R126" i="97" s="1"/>
  <c r="Q126" i="97" s="1"/>
  <c r="P126" i="97" s="1"/>
  <c r="O126" i="97" s="1"/>
  <c r="X125" i="97"/>
  <c r="W125" i="97" s="1"/>
  <c r="V125" i="97" s="1"/>
  <c r="U125" i="97" s="1"/>
  <c r="T125" i="97" s="1"/>
  <c r="S125" i="97" s="1"/>
  <c r="R125" i="97" s="1"/>
  <c r="Q125" i="97" s="1"/>
  <c r="P125" i="97" s="1"/>
  <c r="O125" i="97" s="1"/>
  <c r="D125" i="97"/>
  <c r="X124" i="97"/>
  <c r="W124" i="97" s="1"/>
  <c r="V124" i="97" s="1"/>
  <c r="U124" i="97" s="1"/>
  <c r="T124" i="97" s="1"/>
  <c r="S124" i="97" s="1"/>
  <c r="R124" i="97" s="1"/>
  <c r="Q124" i="97" s="1"/>
  <c r="P124" i="97" s="1"/>
  <c r="O124" i="97" s="1"/>
  <c r="X123" i="97"/>
  <c r="W123" i="97" s="1"/>
  <c r="V123" i="97" s="1"/>
  <c r="U123" i="97" s="1"/>
  <c r="T123" i="97" s="1"/>
  <c r="S123" i="97" s="1"/>
  <c r="R123" i="97" s="1"/>
  <c r="Q123" i="97" s="1"/>
  <c r="P123" i="97" s="1"/>
  <c r="O123" i="97" s="1"/>
  <c r="D123" i="97"/>
  <c r="X122" i="97"/>
  <c r="W122" i="97" s="1"/>
  <c r="V122" i="97" s="1"/>
  <c r="U122" i="97" s="1"/>
  <c r="T122" i="97" s="1"/>
  <c r="S122" i="97" s="1"/>
  <c r="R122" i="97" s="1"/>
  <c r="Q122" i="97" s="1"/>
  <c r="P122" i="97" s="1"/>
  <c r="O122" i="97" s="1"/>
  <c r="X121" i="97"/>
  <c r="W121" i="97" s="1"/>
  <c r="V121" i="97" s="1"/>
  <c r="U121" i="97" s="1"/>
  <c r="T121" i="97" s="1"/>
  <c r="S121" i="97" s="1"/>
  <c r="R121" i="97" s="1"/>
  <c r="Q121" i="97" s="1"/>
  <c r="P121" i="97" s="1"/>
  <c r="O121" i="97" s="1"/>
  <c r="X120" i="97"/>
  <c r="W120" i="97" s="1"/>
  <c r="V120" i="97" s="1"/>
  <c r="U120" i="97" s="1"/>
  <c r="T120" i="97" s="1"/>
  <c r="S120" i="97" s="1"/>
  <c r="R120" i="97" s="1"/>
  <c r="Q120" i="97" s="1"/>
  <c r="P120" i="97" s="1"/>
  <c r="O120" i="97" s="1"/>
  <c r="X119" i="97"/>
  <c r="W119" i="97" s="1"/>
  <c r="V119" i="97" s="1"/>
  <c r="U119" i="97" s="1"/>
  <c r="T119" i="97" s="1"/>
  <c r="S119" i="97" s="1"/>
  <c r="R119" i="97" s="1"/>
  <c r="Q119" i="97" s="1"/>
  <c r="P119" i="97" s="1"/>
  <c r="O119" i="97" s="1"/>
  <c r="D119" i="97"/>
  <c r="X118" i="97"/>
  <c r="W118" i="97" s="1"/>
  <c r="V118" i="97" s="1"/>
  <c r="U118" i="97" s="1"/>
  <c r="T118" i="97" s="1"/>
  <c r="S118" i="97" s="1"/>
  <c r="R118" i="97" s="1"/>
  <c r="Q118" i="97" s="1"/>
  <c r="P118" i="97" s="1"/>
  <c r="O118" i="97" s="1"/>
  <c r="D118" i="97"/>
  <c r="X117" i="97"/>
  <c r="W117" i="97" s="1"/>
  <c r="V117" i="97" s="1"/>
  <c r="U117" i="97" s="1"/>
  <c r="T117" i="97" s="1"/>
  <c r="S117" i="97" s="1"/>
  <c r="R117" i="97" s="1"/>
  <c r="Q117" i="97" s="1"/>
  <c r="P117" i="97" s="1"/>
  <c r="O117" i="97" s="1"/>
  <c r="X116" i="97"/>
  <c r="W116" i="97" s="1"/>
  <c r="V116" i="97" s="1"/>
  <c r="U116" i="97" s="1"/>
  <c r="T116" i="97" s="1"/>
  <c r="S116" i="97" s="1"/>
  <c r="R116" i="97" s="1"/>
  <c r="Q116" i="97" s="1"/>
  <c r="P116" i="97" s="1"/>
  <c r="O116" i="97" s="1"/>
  <c r="D116" i="97"/>
  <c r="X115" i="97"/>
  <c r="W115" i="97" s="1"/>
  <c r="V115" i="97" s="1"/>
  <c r="U115" i="97" s="1"/>
  <c r="T115" i="97" s="1"/>
  <c r="S115" i="97" s="1"/>
  <c r="R115" i="97" s="1"/>
  <c r="Q115" i="97" s="1"/>
  <c r="P115" i="97" s="1"/>
  <c r="O115" i="97" s="1"/>
  <c r="X114" i="97"/>
  <c r="W114" i="97" s="1"/>
  <c r="V114" i="97" s="1"/>
  <c r="U114" i="97" s="1"/>
  <c r="T114" i="97" s="1"/>
  <c r="S114" i="97" s="1"/>
  <c r="R114" i="97" s="1"/>
  <c r="Q114" i="97" s="1"/>
  <c r="P114" i="97" s="1"/>
  <c r="O114" i="97" s="1"/>
  <c r="D114" i="97"/>
  <c r="X113" i="97"/>
  <c r="W113" i="97" s="1"/>
  <c r="V113" i="97" s="1"/>
  <c r="U113" i="97" s="1"/>
  <c r="T113" i="97" s="1"/>
  <c r="S113" i="97" s="1"/>
  <c r="R113" i="97" s="1"/>
  <c r="Q113" i="97" s="1"/>
  <c r="P113" i="97" s="1"/>
  <c r="O113" i="97" s="1"/>
  <c r="D113" i="97"/>
  <c r="X112" i="97"/>
  <c r="W112" i="97" s="1"/>
  <c r="V112" i="97" s="1"/>
  <c r="U112" i="97" s="1"/>
  <c r="T112" i="97" s="1"/>
  <c r="S112" i="97" s="1"/>
  <c r="R112" i="97" s="1"/>
  <c r="Q112" i="97" s="1"/>
  <c r="P112" i="97" s="1"/>
  <c r="O112" i="97" s="1"/>
  <c r="D112" i="97"/>
  <c r="X111" i="97"/>
  <c r="W111" i="97" s="1"/>
  <c r="V111" i="97" s="1"/>
  <c r="U111" i="97" s="1"/>
  <c r="T111" i="97" s="1"/>
  <c r="S111" i="97" s="1"/>
  <c r="R111" i="97" s="1"/>
  <c r="Q111" i="97" s="1"/>
  <c r="P111" i="97" s="1"/>
  <c r="O111" i="97" s="1"/>
  <c r="X110" i="97"/>
  <c r="W110" i="97"/>
  <c r="V110" i="97" s="1"/>
  <c r="U110" i="97" s="1"/>
  <c r="T110" i="97" s="1"/>
  <c r="S110" i="97" s="1"/>
  <c r="R110" i="97" s="1"/>
  <c r="Q110" i="97" s="1"/>
  <c r="P110" i="97" s="1"/>
  <c r="O110" i="97" s="1"/>
  <c r="D110" i="97"/>
  <c r="X109" i="97"/>
  <c r="W109" i="97" s="1"/>
  <c r="V109" i="97" s="1"/>
  <c r="U109" i="97" s="1"/>
  <c r="T109" i="97" s="1"/>
  <c r="S109" i="97" s="1"/>
  <c r="R109" i="97" s="1"/>
  <c r="Q109" i="97" s="1"/>
  <c r="P109" i="97" s="1"/>
  <c r="O109" i="97" s="1"/>
  <c r="X108" i="97"/>
  <c r="W108" i="97" s="1"/>
  <c r="V108" i="97" s="1"/>
  <c r="U108" i="97" s="1"/>
  <c r="T108" i="97" s="1"/>
  <c r="S108" i="97" s="1"/>
  <c r="R108" i="97" s="1"/>
  <c r="Q108" i="97" s="1"/>
  <c r="P108" i="97" s="1"/>
  <c r="O108" i="97" s="1"/>
  <c r="D108" i="97"/>
  <c r="X107" i="97"/>
  <c r="W107" i="97" s="1"/>
  <c r="V107" i="97" s="1"/>
  <c r="U107" i="97" s="1"/>
  <c r="T107" i="97" s="1"/>
  <c r="S107" i="97" s="1"/>
  <c r="R107" i="97" s="1"/>
  <c r="Q107" i="97" s="1"/>
  <c r="P107" i="97" s="1"/>
  <c r="O107" i="97" s="1"/>
  <c r="X106" i="97"/>
  <c r="W106" i="97" s="1"/>
  <c r="V106" i="97" s="1"/>
  <c r="U106" i="97" s="1"/>
  <c r="T106" i="97" s="1"/>
  <c r="S106" i="97" s="1"/>
  <c r="R106" i="97" s="1"/>
  <c r="Q106" i="97" s="1"/>
  <c r="P106" i="97" s="1"/>
  <c r="O106" i="97" s="1"/>
  <c r="D106" i="97"/>
  <c r="X105" i="97"/>
  <c r="W105" i="97"/>
  <c r="V105" i="97" s="1"/>
  <c r="U105" i="97" s="1"/>
  <c r="T105" i="97" s="1"/>
  <c r="S105" i="97" s="1"/>
  <c r="R105" i="97" s="1"/>
  <c r="Q105" i="97" s="1"/>
  <c r="P105" i="97" s="1"/>
  <c r="O105" i="97" s="1"/>
  <c r="X104" i="97"/>
  <c r="W104" i="97" s="1"/>
  <c r="V104" i="97" s="1"/>
  <c r="U104" i="97" s="1"/>
  <c r="T104" i="97" s="1"/>
  <c r="S104" i="97" s="1"/>
  <c r="R104" i="97" s="1"/>
  <c r="Q104" i="97" s="1"/>
  <c r="P104" i="97" s="1"/>
  <c r="O104" i="97" s="1"/>
  <c r="D104" i="97"/>
  <c r="X103" i="97"/>
  <c r="W103" i="97" s="1"/>
  <c r="V103" i="97" s="1"/>
  <c r="U103" i="97" s="1"/>
  <c r="T103" i="97" s="1"/>
  <c r="S103" i="97" s="1"/>
  <c r="R103" i="97" s="1"/>
  <c r="Q103" i="97" s="1"/>
  <c r="P103" i="97" s="1"/>
  <c r="O103" i="97" s="1"/>
  <c r="X102" i="97"/>
  <c r="W102" i="97" s="1"/>
  <c r="V102" i="97" s="1"/>
  <c r="U102" i="97" s="1"/>
  <c r="T102" i="97" s="1"/>
  <c r="S102" i="97" s="1"/>
  <c r="R102" i="97" s="1"/>
  <c r="Q102" i="97" s="1"/>
  <c r="P102" i="97" s="1"/>
  <c r="O102" i="97" s="1"/>
  <c r="D102" i="97"/>
  <c r="X101" i="97"/>
  <c r="W101" i="97"/>
  <c r="V101" i="97" s="1"/>
  <c r="U101" i="97" s="1"/>
  <c r="T101" i="97" s="1"/>
  <c r="S101" i="97" s="1"/>
  <c r="R101" i="97" s="1"/>
  <c r="Q101" i="97" s="1"/>
  <c r="P101" i="97" s="1"/>
  <c r="O101" i="97" s="1"/>
  <c r="X100" i="97"/>
  <c r="W100" i="97" s="1"/>
  <c r="V100" i="97" s="1"/>
  <c r="U100" i="97" s="1"/>
  <c r="T100" i="97" s="1"/>
  <c r="S100" i="97" s="1"/>
  <c r="R100" i="97" s="1"/>
  <c r="Q100" i="97" s="1"/>
  <c r="P100" i="97" s="1"/>
  <c r="O100" i="97" s="1"/>
  <c r="D100" i="97"/>
  <c r="X99" i="97"/>
  <c r="W99" i="97" s="1"/>
  <c r="V99" i="97" s="1"/>
  <c r="U99" i="97" s="1"/>
  <c r="T99" i="97" s="1"/>
  <c r="S99" i="97" s="1"/>
  <c r="R99" i="97" s="1"/>
  <c r="Q99" i="97" s="1"/>
  <c r="P99" i="97" s="1"/>
  <c r="O99" i="97" s="1"/>
  <c r="X98" i="97"/>
  <c r="W98" i="97" s="1"/>
  <c r="V98" i="97" s="1"/>
  <c r="U98" i="97" s="1"/>
  <c r="T98" i="97" s="1"/>
  <c r="S98" i="97" s="1"/>
  <c r="R98" i="97" s="1"/>
  <c r="Q98" i="97" s="1"/>
  <c r="P98" i="97" s="1"/>
  <c r="O98" i="97" s="1"/>
  <c r="D98" i="97"/>
  <c r="X97" i="97"/>
  <c r="W97" i="97" s="1"/>
  <c r="V97" i="97" s="1"/>
  <c r="U97" i="97" s="1"/>
  <c r="T97" i="97" s="1"/>
  <c r="S97" i="97" s="1"/>
  <c r="R97" i="97" s="1"/>
  <c r="Q97" i="97" s="1"/>
  <c r="P97" i="97" s="1"/>
  <c r="O97" i="97" s="1"/>
  <c r="X96" i="97"/>
  <c r="W96" i="97" s="1"/>
  <c r="V96" i="97" s="1"/>
  <c r="U96" i="97" s="1"/>
  <c r="T96" i="97" s="1"/>
  <c r="S96" i="97" s="1"/>
  <c r="R96" i="97" s="1"/>
  <c r="Q96" i="97" s="1"/>
  <c r="P96" i="97" s="1"/>
  <c r="O96" i="97" s="1"/>
  <c r="X95" i="97"/>
  <c r="W95" i="97" s="1"/>
  <c r="V95" i="97" s="1"/>
  <c r="U95" i="97" s="1"/>
  <c r="T95" i="97" s="1"/>
  <c r="S95" i="97" s="1"/>
  <c r="R95" i="97" s="1"/>
  <c r="Q95" i="97" s="1"/>
  <c r="P95" i="97" s="1"/>
  <c r="O95" i="97" s="1"/>
  <c r="X94" i="97"/>
  <c r="W94" i="97" s="1"/>
  <c r="V94" i="97" s="1"/>
  <c r="U94" i="97" s="1"/>
  <c r="T94" i="97" s="1"/>
  <c r="S94" i="97" s="1"/>
  <c r="R94" i="97" s="1"/>
  <c r="Q94" i="97" s="1"/>
  <c r="P94" i="97" s="1"/>
  <c r="O94" i="97" s="1"/>
  <c r="D94" i="97"/>
  <c r="X93" i="97"/>
  <c r="W93" i="97" s="1"/>
  <c r="V93" i="97" s="1"/>
  <c r="U93" i="97" s="1"/>
  <c r="T93" i="97" s="1"/>
  <c r="S93" i="97" s="1"/>
  <c r="R93" i="97" s="1"/>
  <c r="Q93" i="97" s="1"/>
  <c r="P93" i="97" s="1"/>
  <c r="O93" i="97" s="1"/>
  <c r="X92" i="97"/>
  <c r="W92" i="97" s="1"/>
  <c r="V92" i="97" s="1"/>
  <c r="U92" i="97" s="1"/>
  <c r="T92" i="97" s="1"/>
  <c r="S92" i="97" s="1"/>
  <c r="R92" i="97" s="1"/>
  <c r="Q92" i="97" s="1"/>
  <c r="P92" i="97" s="1"/>
  <c r="O92" i="97" s="1"/>
  <c r="D92" i="97"/>
  <c r="X88" i="97"/>
  <c r="W88" i="97" s="1"/>
  <c r="V88" i="97" s="1"/>
  <c r="U88" i="97" s="1"/>
  <c r="T88" i="97" s="1"/>
  <c r="S88" i="97" s="1"/>
  <c r="R88" i="97" s="1"/>
  <c r="Q88" i="97" s="1"/>
  <c r="P88" i="97" s="1"/>
  <c r="O88" i="97" s="1"/>
  <c r="X87" i="97"/>
  <c r="W87" i="97" s="1"/>
  <c r="V87" i="97" s="1"/>
  <c r="U87" i="97" s="1"/>
  <c r="T87" i="97" s="1"/>
  <c r="S87" i="97" s="1"/>
  <c r="R87" i="97" s="1"/>
  <c r="Q87" i="97" s="1"/>
  <c r="P87" i="97" s="1"/>
  <c r="O87" i="97" s="1"/>
  <c r="D87" i="97"/>
  <c r="X86" i="97"/>
  <c r="W86" i="97" s="1"/>
  <c r="V86" i="97" s="1"/>
  <c r="U86" i="97" s="1"/>
  <c r="T86" i="97" s="1"/>
  <c r="S86" i="97" s="1"/>
  <c r="R86" i="97" s="1"/>
  <c r="Q86" i="97" s="1"/>
  <c r="P86" i="97" s="1"/>
  <c r="O86" i="97" s="1"/>
  <c r="X85" i="97"/>
  <c r="W85" i="97" s="1"/>
  <c r="V85" i="97" s="1"/>
  <c r="U85" i="97" s="1"/>
  <c r="T85" i="97" s="1"/>
  <c r="S85" i="97" s="1"/>
  <c r="R85" i="97" s="1"/>
  <c r="Q85" i="97" s="1"/>
  <c r="P85" i="97" s="1"/>
  <c r="O85" i="97" s="1"/>
  <c r="D85" i="97"/>
  <c r="X84" i="97"/>
  <c r="W84" i="97" s="1"/>
  <c r="V84" i="97" s="1"/>
  <c r="U84" i="97" s="1"/>
  <c r="T84" i="97" s="1"/>
  <c r="S84" i="97" s="1"/>
  <c r="R84" i="97" s="1"/>
  <c r="Q84" i="97" s="1"/>
  <c r="P84" i="97" s="1"/>
  <c r="O84" i="97" s="1"/>
  <c r="D84" i="97"/>
  <c r="X83" i="97"/>
  <c r="W83" i="97" s="1"/>
  <c r="V83" i="97" s="1"/>
  <c r="U83" i="97" s="1"/>
  <c r="T83" i="97" s="1"/>
  <c r="S83" i="97" s="1"/>
  <c r="R83" i="97" s="1"/>
  <c r="Q83" i="97" s="1"/>
  <c r="P83" i="97" s="1"/>
  <c r="O83" i="97" s="1"/>
  <c r="X82" i="97"/>
  <c r="W82" i="97" s="1"/>
  <c r="V82" i="97" s="1"/>
  <c r="U82" i="97" s="1"/>
  <c r="T82" i="97" s="1"/>
  <c r="S82" i="97" s="1"/>
  <c r="R82" i="97" s="1"/>
  <c r="Q82" i="97" s="1"/>
  <c r="P82" i="97" s="1"/>
  <c r="O82" i="97" s="1"/>
  <c r="X81" i="97"/>
  <c r="W81" i="97" s="1"/>
  <c r="V81" i="97" s="1"/>
  <c r="U81" i="97" s="1"/>
  <c r="T81" i="97" s="1"/>
  <c r="S81" i="97" s="1"/>
  <c r="R81" i="97" s="1"/>
  <c r="Q81" i="97" s="1"/>
  <c r="P81" i="97" s="1"/>
  <c r="O81" i="97" s="1"/>
  <c r="D81" i="97"/>
  <c r="X80" i="97"/>
  <c r="W80" i="97" s="1"/>
  <c r="V80" i="97" s="1"/>
  <c r="U80" i="97" s="1"/>
  <c r="T80" i="97" s="1"/>
  <c r="S80" i="97" s="1"/>
  <c r="R80" i="97" s="1"/>
  <c r="Q80" i="97" s="1"/>
  <c r="P80" i="97" s="1"/>
  <c r="O80" i="97" s="1"/>
  <c r="X79" i="97"/>
  <c r="W79" i="97" s="1"/>
  <c r="V79" i="97" s="1"/>
  <c r="U79" i="97" s="1"/>
  <c r="T79" i="97" s="1"/>
  <c r="S79" i="97" s="1"/>
  <c r="R79" i="97" s="1"/>
  <c r="Q79" i="97" s="1"/>
  <c r="P79" i="97" s="1"/>
  <c r="O79" i="97" s="1"/>
  <c r="D79" i="97"/>
  <c r="X78" i="97"/>
  <c r="W78" i="97" s="1"/>
  <c r="V78" i="97" s="1"/>
  <c r="U78" i="97" s="1"/>
  <c r="T78" i="97" s="1"/>
  <c r="S78" i="97" s="1"/>
  <c r="R78" i="97" s="1"/>
  <c r="Q78" i="97" s="1"/>
  <c r="P78" i="97" s="1"/>
  <c r="O78" i="97" s="1"/>
  <c r="X77" i="97"/>
  <c r="W77" i="97" s="1"/>
  <c r="V77" i="97" s="1"/>
  <c r="U77" i="97" s="1"/>
  <c r="T77" i="97" s="1"/>
  <c r="S77" i="97" s="1"/>
  <c r="R77" i="97" s="1"/>
  <c r="Q77" i="97" s="1"/>
  <c r="P77" i="97" s="1"/>
  <c r="O77" i="97" s="1"/>
  <c r="X76" i="97"/>
  <c r="W76" i="97" s="1"/>
  <c r="V76" i="97" s="1"/>
  <c r="U76" i="97" s="1"/>
  <c r="T76" i="97" s="1"/>
  <c r="S76" i="97" s="1"/>
  <c r="R76" i="97" s="1"/>
  <c r="Q76" i="97" s="1"/>
  <c r="P76" i="97" s="1"/>
  <c r="O76" i="97" s="1"/>
  <c r="X75" i="97"/>
  <c r="W75" i="97" s="1"/>
  <c r="V75" i="97" s="1"/>
  <c r="U75" i="97" s="1"/>
  <c r="T75" i="97" s="1"/>
  <c r="S75" i="97" s="1"/>
  <c r="R75" i="97" s="1"/>
  <c r="Q75" i="97" s="1"/>
  <c r="P75" i="97" s="1"/>
  <c r="O75" i="97" s="1"/>
  <c r="D75" i="97"/>
  <c r="X74" i="97"/>
  <c r="W74" i="97" s="1"/>
  <c r="V74" i="97" s="1"/>
  <c r="U74" i="97" s="1"/>
  <c r="T74" i="97" s="1"/>
  <c r="S74" i="97" s="1"/>
  <c r="R74" i="97" s="1"/>
  <c r="Q74" i="97" s="1"/>
  <c r="P74" i="97" s="1"/>
  <c r="O74" i="97" s="1"/>
  <c r="X73" i="97"/>
  <c r="W73" i="97" s="1"/>
  <c r="V73" i="97" s="1"/>
  <c r="U73" i="97" s="1"/>
  <c r="T73" i="97" s="1"/>
  <c r="S73" i="97" s="1"/>
  <c r="R73" i="97" s="1"/>
  <c r="Q73" i="97" s="1"/>
  <c r="P73" i="97" s="1"/>
  <c r="O73" i="97" s="1"/>
  <c r="D73" i="97"/>
  <c r="X72" i="97"/>
  <c r="W72" i="97" s="1"/>
  <c r="V72" i="97" s="1"/>
  <c r="U72" i="97" s="1"/>
  <c r="T72" i="97" s="1"/>
  <c r="S72" i="97" s="1"/>
  <c r="R72" i="97" s="1"/>
  <c r="Q72" i="97" s="1"/>
  <c r="P72" i="97" s="1"/>
  <c r="O72" i="97" s="1"/>
  <c r="D72" i="97"/>
  <c r="X71" i="97"/>
  <c r="W71" i="97" s="1"/>
  <c r="V71" i="97" s="1"/>
  <c r="U71" i="97" s="1"/>
  <c r="T71" i="97" s="1"/>
  <c r="S71" i="97" s="1"/>
  <c r="R71" i="97" s="1"/>
  <c r="Q71" i="97" s="1"/>
  <c r="P71" i="97" s="1"/>
  <c r="O71" i="97" s="1"/>
  <c r="D71" i="97"/>
  <c r="X70" i="97"/>
  <c r="W70" i="97" s="1"/>
  <c r="V70" i="97" s="1"/>
  <c r="U70" i="97" s="1"/>
  <c r="T70" i="97" s="1"/>
  <c r="S70" i="97" s="1"/>
  <c r="R70" i="97" s="1"/>
  <c r="Q70" i="97" s="1"/>
  <c r="P70" i="97" s="1"/>
  <c r="O70" i="97" s="1"/>
  <c r="X69" i="97"/>
  <c r="W69" i="97" s="1"/>
  <c r="V69" i="97" s="1"/>
  <c r="U69" i="97" s="1"/>
  <c r="T69" i="97" s="1"/>
  <c r="S69" i="97" s="1"/>
  <c r="R69" i="97" s="1"/>
  <c r="Q69" i="97" s="1"/>
  <c r="P69" i="97" s="1"/>
  <c r="O69" i="97" s="1"/>
  <c r="D69" i="97"/>
  <c r="X68" i="97"/>
  <c r="W68" i="97" s="1"/>
  <c r="V68" i="97" s="1"/>
  <c r="U68" i="97" s="1"/>
  <c r="T68" i="97" s="1"/>
  <c r="S68" i="97" s="1"/>
  <c r="R68" i="97" s="1"/>
  <c r="Q68" i="97" s="1"/>
  <c r="P68" i="97" s="1"/>
  <c r="O68" i="97" s="1"/>
  <c r="D68" i="97"/>
  <c r="X67" i="97"/>
  <c r="W67" i="97" s="1"/>
  <c r="V67" i="97" s="1"/>
  <c r="U67" i="97" s="1"/>
  <c r="T67" i="97" s="1"/>
  <c r="S67" i="97" s="1"/>
  <c r="R67" i="97" s="1"/>
  <c r="Q67" i="97" s="1"/>
  <c r="P67" i="97" s="1"/>
  <c r="O67" i="97" s="1"/>
  <c r="D67" i="97"/>
  <c r="X66" i="97"/>
  <c r="W66" i="97" s="1"/>
  <c r="V66" i="97" s="1"/>
  <c r="U66" i="97" s="1"/>
  <c r="T66" i="97" s="1"/>
  <c r="S66" i="97" s="1"/>
  <c r="R66" i="97" s="1"/>
  <c r="Q66" i="97" s="1"/>
  <c r="P66" i="97" s="1"/>
  <c r="O66" i="97" s="1"/>
  <c r="X65" i="97"/>
  <c r="W65" i="97" s="1"/>
  <c r="V65" i="97" s="1"/>
  <c r="U65" i="97" s="1"/>
  <c r="T65" i="97" s="1"/>
  <c r="S65" i="97" s="1"/>
  <c r="R65" i="97" s="1"/>
  <c r="Q65" i="97" s="1"/>
  <c r="P65" i="97" s="1"/>
  <c r="O65" i="97" s="1"/>
  <c r="D65" i="97"/>
  <c r="X64" i="97"/>
  <c r="W64" i="97" s="1"/>
  <c r="V64" i="97" s="1"/>
  <c r="U64" i="97" s="1"/>
  <c r="T64" i="97" s="1"/>
  <c r="S64" i="97" s="1"/>
  <c r="R64" i="97" s="1"/>
  <c r="Q64" i="97" s="1"/>
  <c r="P64" i="97" s="1"/>
  <c r="O64" i="97" s="1"/>
  <c r="X63" i="97"/>
  <c r="W63" i="97" s="1"/>
  <c r="V63" i="97" s="1"/>
  <c r="U63" i="97" s="1"/>
  <c r="T63" i="97" s="1"/>
  <c r="S63" i="97" s="1"/>
  <c r="R63" i="97" s="1"/>
  <c r="Q63" i="97" s="1"/>
  <c r="P63" i="97" s="1"/>
  <c r="O63" i="97" s="1"/>
  <c r="D63" i="97"/>
  <c r="X62" i="97"/>
  <c r="W62" i="97" s="1"/>
  <c r="V62" i="97" s="1"/>
  <c r="U62" i="97" s="1"/>
  <c r="T62" i="97" s="1"/>
  <c r="S62" i="97" s="1"/>
  <c r="R62" i="97" s="1"/>
  <c r="Q62" i="97" s="1"/>
  <c r="P62" i="97" s="1"/>
  <c r="O62" i="97" s="1"/>
  <c r="X61" i="97"/>
  <c r="W61" i="97" s="1"/>
  <c r="V61" i="97" s="1"/>
  <c r="U61" i="97" s="1"/>
  <c r="T61" i="97" s="1"/>
  <c r="S61" i="97" s="1"/>
  <c r="R61" i="97" s="1"/>
  <c r="Q61" i="97" s="1"/>
  <c r="P61" i="97" s="1"/>
  <c r="O61" i="97" s="1"/>
  <c r="D61" i="97"/>
  <c r="X60" i="97"/>
  <c r="W60" i="97" s="1"/>
  <c r="V60" i="97" s="1"/>
  <c r="U60" i="97" s="1"/>
  <c r="T60" i="97" s="1"/>
  <c r="S60" i="97" s="1"/>
  <c r="R60" i="97" s="1"/>
  <c r="Q60" i="97" s="1"/>
  <c r="P60" i="97" s="1"/>
  <c r="O60" i="97" s="1"/>
  <c r="X59" i="97"/>
  <c r="W59" i="97" s="1"/>
  <c r="V59" i="97" s="1"/>
  <c r="U59" i="97" s="1"/>
  <c r="T59" i="97" s="1"/>
  <c r="S59" i="97" s="1"/>
  <c r="R59" i="97" s="1"/>
  <c r="Q59" i="97" s="1"/>
  <c r="P59" i="97" s="1"/>
  <c r="O59" i="97" s="1"/>
  <c r="D59" i="97"/>
  <c r="X58" i="97"/>
  <c r="W58" i="97" s="1"/>
  <c r="V58" i="97" s="1"/>
  <c r="U58" i="97" s="1"/>
  <c r="T58" i="97" s="1"/>
  <c r="S58" i="97" s="1"/>
  <c r="R58" i="97" s="1"/>
  <c r="Q58" i="97" s="1"/>
  <c r="P58" i="97" s="1"/>
  <c r="O58" i="97" s="1"/>
  <c r="D58" i="97"/>
  <c r="X57" i="97"/>
  <c r="W57" i="97" s="1"/>
  <c r="V57" i="97" s="1"/>
  <c r="U57" i="97" s="1"/>
  <c r="T57" i="97" s="1"/>
  <c r="S57" i="97" s="1"/>
  <c r="R57" i="97" s="1"/>
  <c r="Q57" i="97" s="1"/>
  <c r="P57" i="97" s="1"/>
  <c r="O57" i="97" s="1"/>
  <c r="X56" i="97"/>
  <c r="W56" i="97" s="1"/>
  <c r="V56" i="97" s="1"/>
  <c r="U56" i="97" s="1"/>
  <c r="T56" i="97" s="1"/>
  <c r="S56" i="97" s="1"/>
  <c r="R56" i="97" s="1"/>
  <c r="Q56" i="97" s="1"/>
  <c r="P56" i="97" s="1"/>
  <c r="O56" i="97" s="1"/>
  <c r="D56" i="97"/>
  <c r="X55" i="97"/>
  <c r="W55" i="97" s="1"/>
  <c r="V55" i="97" s="1"/>
  <c r="U55" i="97" s="1"/>
  <c r="T55" i="97" s="1"/>
  <c r="S55" i="97" s="1"/>
  <c r="R55" i="97" s="1"/>
  <c r="Q55" i="97" s="1"/>
  <c r="P55" i="97" s="1"/>
  <c r="O55" i="97" s="1"/>
  <c r="X54" i="97"/>
  <c r="W54" i="97" s="1"/>
  <c r="V54" i="97" s="1"/>
  <c r="U54" i="97" s="1"/>
  <c r="T54" i="97" s="1"/>
  <c r="S54" i="97" s="1"/>
  <c r="R54" i="97" s="1"/>
  <c r="Q54" i="97" s="1"/>
  <c r="P54" i="97" s="1"/>
  <c r="O54" i="97" s="1"/>
  <c r="D54" i="97"/>
  <c r="X53" i="97"/>
  <c r="W53" i="97" s="1"/>
  <c r="V53" i="97" s="1"/>
  <c r="U53" i="97" s="1"/>
  <c r="T53" i="97" s="1"/>
  <c r="S53" i="97" s="1"/>
  <c r="R53" i="97" s="1"/>
  <c r="Q53" i="97" s="1"/>
  <c r="P53" i="97" s="1"/>
  <c r="O53" i="97" s="1"/>
  <c r="X52" i="97"/>
  <c r="W52" i="97" s="1"/>
  <c r="V52" i="97" s="1"/>
  <c r="U52" i="97" s="1"/>
  <c r="T52" i="97" s="1"/>
  <c r="S52" i="97" s="1"/>
  <c r="R52" i="97" s="1"/>
  <c r="Q52" i="97" s="1"/>
  <c r="P52" i="97" s="1"/>
  <c r="O52" i="97" s="1"/>
  <c r="X51" i="97"/>
  <c r="W51" i="97" s="1"/>
  <c r="V51" i="97" s="1"/>
  <c r="U51" i="97" s="1"/>
  <c r="T51" i="97" s="1"/>
  <c r="S51" i="97" s="1"/>
  <c r="R51" i="97" s="1"/>
  <c r="Q51" i="97" s="1"/>
  <c r="P51" i="97" s="1"/>
  <c r="O51" i="97" s="1"/>
  <c r="D51" i="97"/>
  <c r="X50" i="97"/>
  <c r="W50" i="97" s="1"/>
  <c r="V50" i="97" s="1"/>
  <c r="U50" i="97" s="1"/>
  <c r="T50" i="97" s="1"/>
  <c r="S50" i="97" s="1"/>
  <c r="R50" i="97" s="1"/>
  <c r="Q50" i="97" s="1"/>
  <c r="P50" i="97" s="1"/>
  <c r="O50" i="97" s="1"/>
  <c r="X49" i="97"/>
  <c r="W49" i="97" s="1"/>
  <c r="V49" i="97" s="1"/>
  <c r="U49" i="97" s="1"/>
  <c r="T49" i="97" s="1"/>
  <c r="S49" i="97" s="1"/>
  <c r="R49" i="97" s="1"/>
  <c r="Q49" i="97" s="1"/>
  <c r="P49" i="97" s="1"/>
  <c r="O49" i="97" s="1"/>
  <c r="X48" i="97"/>
  <c r="W48" i="97" s="1"/>
  <c r="V48" i="97" s="1"/>
  <c r="U48" i="97" s="1"/>
  <c r="T48" i="97" s="1"/>
  <c r="S48" i="97" s="1"/>
  <c r="R48" i="97" s="1"/>
  <c r="Q48" i="97" s="1"/>
  <c r="P48" i="97" s="1"/>
  <c r="O48" i="97" s="1"/>
  <c r="X47" i="97"/>
  <c r="W47" i="97" s="1"/>
  <c r="V47" i="97" s="1"/>
  <c r="U47" i="97" s="1"/>
  <c r="T47" i="97" s="1"/>
  <c r="S47" i="97" s="1"/>
  <c r="R47" i="97" s="1"/>
  <c r="Q47" i="97" s="1"/>
  <c r="P47" i="97" s="1"/>
  <c r="O47" i="97" s="1"/>
  <c r="X46" i="97"/>
  <c r="W46" i="97" s="1"/>
  <c r="V46" i="97" s="1"/>
  <c r="U46" i="97" s="1"/>
  <c r="T46" i="97" s="1"/>
  <c r="S46" i="97" s="1"/>
  <c r="R46" i="97" s="1"/>
  <c r="Q46" i="97" s="1"/>
  <c r="P46" i="97" s="1"/>
  <c r="O46" i="97" s="1"/>
  <c r="X45" i="97"/>
  <c r="W45" i="97" s="1"/>
  <c r="V45" i="97" s="1"/>
  <c r="U45" i="97" s="1"/>
  <c r="T45" i="97" s="1"/>
  <c r="S45" i="97" s="1"/>
  <c r="R45" i="97" s="1"/>
  <c r="Q45" i="97" s="1"/>
  <c r="P45" i="97" s="1"/>
  <c r="O45" i="97" s="1"/>
  <c r="D45" i="97"/>
  <c r="X44" i="97"/>
  <c r="W44" i="97"/>
  <c r="V44" i="97" s="1"/>
  <c r="U44" i="97" s="1"/>
  <c r="T44" i="97" s="1"/>
  <c r="S44" i="97" s="1"/>
  <c r="R44" i="97" s="1"/>
  <c r="Q44" i="97" s="1"/>
  <c r="P44" i="97" s="1"/>
  <c r="O44" i="97" s="1"/>
  <c r="X43" i="97"/>
  <c r="W43" i="97" s="1"/>
  <c r="V43" i="97" s="1"/>
  <c r="U43" i="97" s="1"/>
  <c r="T43" i="97" s="1"/>
  <c r="S43" i="97" s="1"/>
  <c r="R43" i="97" s="1"/>
  <c r="Q43" i="97" s="1"/>
  <c r="P43" i="97" s="1"/>
  <c r="O43" i="97" s="1"/>
  <c r="D43" i="97"/>
  <c r="X42" i="97"/>
  <c r="W42" i="97" s="1"/>
  <c r="V42" i="97" s="1"/>
  <c r="U42" i="97" s="1"/>
  <c r="T42" i="97" s="1"/>
  <c r="S42" i="97" s="1"/>
  <c r="R42" i="97" s="1"/>
  <c r="Q42" i="97" s="1"/>
  <c r="P42" i="97" s="1"/>
  <c r="O42" i="97" s="1"/>
  <c r="X41" i="97"/>
  <c r="W41" i="97" s="1"/>
  <c r="V41" i="97" s="1"/>
  <c r="U41" i="97" s="1"/>
  <c r="T41" i="97" s="1"/>
  <c r="S41" i="97" s="1"/>
  <c r="R41" i="97" s="1"/>
  <c r="Q41" i="97" s="1"/>
  <c r="P41" i="97" s="1"/>
  <c r="O41" i="97" s="1"/>
  <c r="X40" i="97"/>
  <c r="W40" i="97" s="1"/>
  <c r="V40" i="97" s="1"/>
  <c r="U40" i="97" s="1"/>
  <c r="T40" i="97" s="1"/>
  <c r="S40" i="97" s="1"/>
  <c r="R40" i="97" s="1"/>
  <c r="Q40" i="97" s="1"/>
  <c r="P40" i="97" s="1"/>
  <c r="O40" i="97" s="1"/>
  <c r="X38" i="97"/>
  <c r="W38" i="97" s="1"/>
  <c r="V38" i="97" s="1"/>
  <c r="U38" i="97" s="1"/>
  <c r="T38" i="97" s="1"/>
  <c r="S38" i="97" s="1"/>
  <c r="R38" i="97" s="1"/>
  <c r="Q38" i="97" s="1"/>
  <c r="P38" i="97" s="1"/>
  <c r="O38" i="97" s="1"/>
  <c r="X37" i="97"/>
  <c r="W37" i="97" s="1"/>
  <c r="V37" i="97" s="1"/>
  <c r="U37" i="97" s="1"/>
  <c r="T37" i="97" s="1"/>
  <c r="S37" i="97" s="1"/>
  <c r="R37" i="97" s="1"/>
  <c r="Q37" i="97" s="1"/>
  <c r="P37" i="97" s="1"/>
  <c r="O37" i="97" s="1"/>
  <c r="D37" i="97"/>
  <c r="X36" i="97"/>
  <c r="W36" i="97" s="1"/>
  <c r="V36" i="97" s="1"/>
  <c r="U36" i="97" s="1"/>
  <c r="T36" i="97" s="1"/>
  <c r="S36" i="97" s="1"/>
  <c r="R36" i="97" s="1"/>
  <c r="Q36" i="97" s="1"/>
  <c r="P36" i="97" s="1"/>
  <c r="O36" i="97" s="1"/>
  <c r="X35" i="97"/>
  <c r="W35" i="97" s="1"/>
  <c r="V35" i="97" s="1"/>
  <c r="U35" i="97" s="1"/>
  <c r="T35" i="97" s="1"/>
  <c r="S35" i="97" s="1"/>
  <c r="R35" i="97" s="1"/>
  <c r="Q35" i="97" s="1"/>
  <c r="P35" i="97" s="1"/>
  <c r="O35" i="97" s="1"/>
  <c r="D35" i="97"/>
  <c r="X34" i="97"/>
  <c r="W34" i="97"/>
  <c r="V34" i="97" s="1"/>
  <c r="U34" i="97" s="1"/>
  <c r="T34" i="97" s="1"/>
  <c r="S34" i="97" s="1"/>
  <c r="R34" i="97" s="1"/>
  <c r="Q34" i="97" s="1"/>
  <c r="P34" i="97" s="1"/>
  <c r="O34" i="97" s="1"/>
  <c r="D34" i="97"/>
  <c r="X33" i="97"/>
  <c r="W33" i="97" s="1"/>
  <c r="V33" i="97" s="1"/>
  <c r="U33" i="97" s="1"/>
  <c r="T33" i="97" s="1"/>
  <c r="S33" i="97" s="1"/>
  <c r="R33" i="97" s="1"/>
  <c r="Q33" i="97" s="1"/>
  <c r="P33" i="97" s="1"/>
  <c r="O33" i="97" s="1"/>
  <c r="X31" i="97"/>
  <c r="W31" i="97" s="1"/>
  <c r="V31" i="97" s="1"/>
  <c r="U31" i="97" s="1"/>
  <c r="T31" i="97" s="1"/>
  <c r="S31" i="97" s="1"/>
  <c r="R31" i="97" s="1"/>
  <c r="Q31" i="97" s="1"/>
  <c r="P31" i="97" s="1"/>
  <c r="O31" i="97" s="1"/>
  <c r="X30" i="97"/>
  <c r="W30" i="97" s="1"/>
  <c r="V30" i="97" s="1"/>
  <c r="U30" i="97" s="1"/>
  <c r="T30" i="97" s="1"/>
  <c r="S30" i="97" s="1"/>
  <c r="R30" i="97" s="1"/>
  <c r="Q30" i="97" s="1"/>
  <c r="P30" i="97" s="1"/>
  <c r="O30" i="97" s="1"/>
  <c r="D30" i="97"/>
  <c r="X29" i="97"/>
  <c r="W29" i="97"/>
  <c r="V29" i="97" s="1"/>
  <c r="U29" i="97" s="1"/>
  <c r="T29" i="97" s="1"/>
  <c r="S29" i="97" s="1"/>
  <c r="R29" i="97" s="1"/>
  <c r="Q29" i="97" s="1"/>
  <c r="P29" i="97" s="1"/>
  <c r="O29" i="97" s="1"/>
  <c r="X28" i="97"/>
  <c r="W28" i="97" s="1"/>
  <c r="V28" i="97" s="1"/>
  <c r="U28" i="97" s="1"/>
  <c r="T28" i="97" s="1"/>
  <c r="S28" i="97" s="1"/>
  <c r="R28" i="97" s="1"/>
  <c r="Q28" i="97" s="1"/>
  <c r="P28" i="97" s="1"/>
  <c r="O28" i="97" s="1"/>
  <c r="D28" i="97"/>
  <c r="X27" i="97"/>
  <c r="W27" i="97" s="1"/>
  <c r="V27" i="97" s="1"/>
  <c r="U27" i="97" s="1"/>
  <c r="T27" i="97" s="1"/>
  <c r="S27" i="97" s="1"/>
  <c r="R27" i="97" s="1"/>
  <c r="Q27" i="97" s="1"/>
  <c r="P27" i="97" s="1"/>
  <c r="O27" i="97" s="1"/>
  <c r="D27" i="97"/>
  <c r="X26" i="97"/>
  <c r="W26" i="97" s="1"/>
  <c r="V26" i="97" s="1"/>
  <c r="U26" i="97" s="1"/>
  <c r="T26" i="97" s="1"/>
  <c r="S26" i="97" s="1"/>
  <c r="R26" i="97" s="1"/>
  <c r="Q26" i="97" s="1"/>
  <c r="P26" i="97" s="1"/>
  <c r="O26" i="97" s="1"/>
  <c r="X25" i="97"/>
  <c r="W25" i="97"/>
  <c r="V25" i="97" s="1"/>
  <c r="U25" i="97" s="1"/>
  <c r="T25" i="97" s="1"/>
  <c r="S25" i="97" s="1"/>
  <c r="R25" i="97" s="1"/>
  <c r="Q25" i="97" s="1"/>
  <c r="P25" i="97" s="1"/>
  <c r="O25" i="97" s="1"/>
  <c r="X24" i="97"/>
  <c r="W24" i="97" s="1"/>
  <c r="V24" i="97" s="1"/>
  <c r="U24" i="97" s="1"/>
  <c r="T24" i="97" s="1"/>
  <c r="S24" i="97" s="1"/>
  <c r="R24" i="97" s="1"/>
  <c r="Q24" i="97" s="1"/>
  <c r="P24" i="97" s="1"/>
  <c r="O24" i="97" s="1"/>
  <c r="D24" i="97"/>
  <c r="X23" i="97"/>
  <c r="W23" i="97" s="1"/>
  <c r="V23" i="97" s="1"/>
  <c r="U23" i="97" s="1"/>
  <c r="T23" i="97" s="1"/>
  <c r="S23" i="97" s="1"/>
  <c r="R23" i="97" s="1"/>
  <c r="Q23" i="97" s="1"/>
  <c r="P23" i="97" s="1"/>
  <c r="O23" i="97" s="1"/>
  <c r="D23" i="97"/>
  <c r="X22" i="97"/>
  <c r="W22" i="97" s="1"/>
  <c r="V22" i="97" s="1"/>
  <c r="U22" i="97" s="1"/>
  <c r="T22" i="97" s="1"/>
  <c r="S22" i="97" s="1"/>
  <c r="R22" i="97" s="1"/>
  <c r="Q22" i="97" s="1"/>
  <c r="P22" i="97" s="1"/>
  <c r="O22" i="97" s="1"/>
  <c r="D22" i="97"/>
  <c r="C19" i="97"/>
  <c r="C18" i="97"/>
  <c r="C17" i="97"/>
  <c r="D16" i="97"/>
  <c r="C16" i="97"/>
  <c r="C14" i="97"/>
  <c r="C12" i="97"/>
  <c r="C11" i="97"/>
  <c r="D87" i="96"/>
  <c r="D77" i="96"/>
  <c r="D65" i="96"/>
  <c r="D60" i="96"/>
  <c r="D56" i="96"/>
  <c r="D54" i="96"/>
  <c r="X51" i="96"/>
  <c r="W51" i="96" s="1"/>
  <c r="V51" i="96" s="1"/>
  <c r="U51" i="96" s="1"/>
  <c r="T51" i="96" s="1"/>
  <c r="S51" i="96" s="1"/>
  <c r="R51" i="96" s="1"/>
  <c r="Q51" i="96" s="1"/>
  <c r="P51" i="96" s="1"/>
  <c r="O51" i="96" s="1"/>
  <c r="D51" i="96"/>
  <c r="X38" i="96"/>
  <c r="W38" i="96" s="1"/>
  <c r="V38" i="96" s="1"/>
  <c r="U38" i="96" s="1"/>
  <c r="T38" i="96" s="1"/>
  <c r="S38" i="96" s="1"/>
  <c r="R38" i="96" s="1"/>
  <c r="Q38" i="96" s="1"/>
  <c r="P38" i="96" s="1"/>
  <c r="O38" i="96" s="1"/>
  <c r="X37" i="96"/>
  <c r="W37" i="96" s="1"/>
  <c r="V37" i="96" s="1"/>
  <c r="U37" i="96" s="1"/>
  <c r="T37" i="96" s="1"/>
  <c r="S37" i="96" s="1"/>
  <c r="R37" i="96" s="1"/>
  <c r="Q37" i="96" s="1"/>
  <c r="P37" i="96" s="1"/>
  <c r="O37" i="96" s="1"/>
  <c r="D37" i="96"/>
  <c r="X31" i="96"/>
  <c r="W31" i="96" s="1"/>
  <c r="V31" i="96" s="1"/>
  <c r="U31" i="96" s="1"/>
  <c r="T31" i="96" s="1"/>
  <c r="S31" i="96" s="1"/>
  <c r="R31" i="96" s="1"/>
  <c r="Q31" i="96" s="1"/>
  <c r="P31" i="96" s="1"/>
  <c r="O31" i="96" s="1"/>
  <c r="X30" i="96"/>
  <c r="W30" i="96" s="1"/>
  <c r="V30" i="96" s="1"/>
  <c r="U30" i="96" s="1"/>
  <c r="T30" i="96" s="1"/>
  <c r="S30" i="96" s="1"/>
  <c r="R30" i="96" s="1"/>
  <c r="Q30" i="96" s="1"/>
  <c r="P30" i="96" s="1"/>
  <c r="O30" i="96" s="1"/>
  <c r="D30" i="96"/>
  <c r="X29" i="96"/>
  <c r="W29" i="96" s="1"/>
  <c r="V29" i="96" s="1"/>
  <c r="U29" i="96" s="1"/>
  <c r="T29" i="96" s="1"/>
  <c r="S29" i="96" s="1"/>
  <c r="R29" i="96" s="1"/>
  <c r="Q29" i="96" s="1"/>
  <c r="P29" i="96" s="1"/>
  <c r="O29" i="96" s="1"/>
  <c r="X28" i="96"/>
  <c r="W28" i="96" s="1"/>
  <c r="V28" i="96" s="1"/>
  <c r="U28" i="96" s="1"/>
  <c r="T28" i="96" s="1"/>
  <c r="S28" i="96" s="1"/>
  <c r="R28" i="96" s="1"/>
  <c r="Q28" i="96" s="1"/>
  <c r="P28" i="96" s="1"/>
  <c r="O28" i="96" s="1"/>
  <c r="D28" i="96"/>
  <c r="X27" i="96"/>
  <c r="W27" i="96" s="1"/>
  <c r="V27" i="96" s="1"/>
  <c r="U27" i="96" s="1"/>
  <c r="T27" i="96" s="1"/>
  <c r="S27" i="96" s="1"/>
  <c r="R27" i="96" s="1"/>
  <c r="Q27" i="96" s="1"/>
  <c r="P27" i="96" s="1"/>
  <c r="O27" i="96" s="1"/>
  <c r="D27" i="96"/>
  <c r="X26" i="96"/>
  <c r="W26" i="96" s="1"/>
  <c r="V26" i="96" s="1"/>
  <c r="U26" i="96" s="1"/>
  <c r="T26" i="96" s="1"/>
  <c r="S26" i="96" s="1"/>
  <c r="R26" i="96" s="1"/>
  <c r="Q26" i="96" s="1"/>
  <c r="P26" i="96" s="1"/>
  <c r="O26" i="96" s="1"/>
  <c r="D148" i="96"/>
  <c r="D143" i="96"/>
  <c r="D135" i="96"/>
  <c r="D134" i="96"/>
  <c r="D130" i="96"/>
  <c r="D128" i="96"/>
  <c r="D124" i="96"/>
  <c r="D123" i="96"/>
  <c r="D121" i="96"/>
  <c r="D120" i="96"/>
  <c r="D119" i="96"/>
  <c r="D118" i="96"/>
  <c r="D117" i="96"/>
  <c r="D115" i="96"/>
  <c r="D114" i="96"/>
  <c r="D111" i="96"/>
  <c r="D110" i="96"/>
  <c r="D108" i="96"/>
  <c r="D106" i="96"/>
  <c r="D104" i="96"/>
  <c r="D102" i="96"/>
  <c r="D100" i="96"/>
  <c r="D96" i="96"/>
  <c r="D95" i="96"/>
  <c r="D93" i="96"/>
  <c r="D92" i="96"/>
  <c r="D91" i="96"/>
  <c r="D89" i="96"/>
  <c r="D85" i="96"/>
  <c r="D83" i="96"/>
  <c r="D81" i="96"/>
  <c r="D79" i="96"/>
  <c r="D73" i="96"/>
  <c r="D71" i="96"/>
  <c r="D69" i="96"/>
  <c r="D61" i="96"/>
  <c r="D57" i="96"/>
  <c r="D53" i="96"/>
  <c r="X52" i="96"/>
  <c r="W52" i="96" s="1"/>
  <c r="V52" i="96" s="1"/>
  <c r="U52" i="96" s="1"/>
  <c r="T52" i="96" s="1"/>
  <c r="S52" i="96" s="1"/>
  <c r="R52" i="96" s="1"/>
  <c r="Q52" i="96" s="1"/>
  <c r="P52" i="96" s="1"/>
  <c r="O52" i="96" s="1"/>
  <c r="D52" i="96"/>
  <c r="X50" i="96"/>
  <c r="W50" i="96" s="1"/>
  <c r="V50" i="96" s="1"/>
  <c r="U50" i="96" s="1"/>
  <c r="T50" i="96" s="1"/>
  <c r="S50" i="96" s="1"/>
  <c r="R50" i="96" s="1"/>
  <c r="Q50" i="96" s="1"/>
  <c r="P50" i="96" s="1"/>
  <c r="O50" i="96" s="1"/>
  <c r="X49" i="96"/>
  <c r="W49" i="96" s="1"/>
  <c r="V49" i="96" s="1"/>
  <c r="U49" i="96" s="1"/>
  <c r="T49" i="96" s="1"/>
  <c r="S49" i="96" s="1"/>
  <c r="R49" i="96" s="1"/>
  <c r="Q49" i="96" s="1"/>
  <c r="P49" i="96" s="1"/>
  <c r="O49" i="96" s="1"/>
  <c r="X48" i="96"/>
  <c r="W48" i="96" s="1"/>
  <c r="V48" i="96" s="1"/>
  <c r="U48" i="96" s="1"/>
  <c r="T48" i="96" s="1"/>
  <c r="S48" i="96" s="1"/>
  <c r="R48" i="96" s="1"/>
  <c r="Q48" i="96" s="1"/>
  <c r="P48" i="96" s="1"/>
  <c r="O48" i="96" s="1"/>
  <c r="X47" i="96"/>
  <c r="W47" i="96" s="1"/>
  <c r="V47" i="96" s="1"/>
  <c r="U47" i="96" s="1"/>
  <c r="T47" i="96" s="1"/>
  <c r="S47" i="96" s="1"/>
  <c r="R47" i="96" s="1"/>
  <c r="Q47" i="96" s="1"/>
  <c r="P47" i="96" s="1"/>
  <c r="O47" i="96" s="1"/>
  <c r="X46" i="96"/>
  <c r="W46" i="96" s="1"/>
  <c r="V46" i="96" s="1"/>
  <c r="U46" i="96" s="1"/>
  <c r="T46" i="96" s="1"/>
  <c r="S46" i="96" s="1"/>
  <c r="R46" i="96" s="1"/>
  <c r="Q46" i="96" s="1"/>
  <c r="P46" i="96" s="1"/>
  <c r="O46" i="96" s="1"/>
  <c r="X45" i="96"/>
  <c r="W45" i="96" s="1"/>
  <c r="V45" i="96" s="1"/>
  <c r="U45" i="96" s="1"/>
  <c r="T45" i="96" s="1"/>
  <c r="S45" i="96" s="1"/>
  <c r="R45" i="96" s="1"/>
  <c r="Q45" i="96" s="1"/>
  <c r="P45" i="96" s="1"/>
  <c r="O45" i="96" s="1"/>
  <c r="D45" i="96"/>
  <c r="X44" i="96"/>
  <c r="W44" i="96" s="1"/>
  <c r="V44" i="96" s="1"/>
  <c r="U44" i="96" s="1"/>
  <c r="T44" i="96" s="1"/>
  <c r="S44" i="96" s="1"/>
  <c r="R44" i="96" s="1"/>
  <c r="Q44" i="96" s="1"/>
  <c r="P44" i="96" s="1"/>
  <c r="O44" i="96" s="1"/>
  <c r="X43" i="96"/>
  <c r="W43" i="96" s="1"/>
  <c r="V43" i="96" s="1"/>
  <c r="U43" i="96" s="1"/>
  <c r="T43" i="96" s="1"/>
  <c r="S43" i="96" s="1"/>
  <c r="R43" i="96" s="1"/>
  <c r="Q43" i="96" s="1"/>
  <c r="P43" i="96" s="1"/>
  <c r="O43" i="96" s="1"/>
  <c r="D43" i="96"/>
  <c r="X42" i="96"/>
  <c r="W42" i="96" s="1"/>
  <c r="V42" i="96" s="1"/>
  <c r="U42" i="96" s="1"/>
  <c r="T42" i="96" s="1"/>
  <c r="S42" i="96" s="1"/>
  <c r="R42" i="96" s="1"/>
  <c r="Q42" i="96" s="1"/>
  <c r="P42" i="96" s="1"/>
  <c r="O42" i="96" s="1"/>
  <c r="X41" i="96"/>
  <c r="W41" i="96" s="1"/>
  <c r="V41" i="96" s="1"/>
  <c r="U41" i="96" s="1"/>
  <c r="T41" i="96" s="1"/>
  <c r="S41" i="96" s="1"/>
  <c r="R41" i="96" s="1"/>
  <c r="Q41" i="96" s="1"/>
  <c r="P41" i="96" s="1"/>
  <c r="O41" i="96" s="1"/>
  <c r="X40" i="96"/>
  <c r="W40" i="96" s="1"/>
  <c r="V40" i="96" s="1"/>
  <c r="U40" i="96" s="1"/>
  <c r="T40" i="96" s="1"/>
  <c r="S40" i="96" s="1"/>
  <c r="R40" i="96" s="1"/>
  <c r="Q40" i="96" s="1"/>
  <c r="P40" i="96" s="1"/>
  <c r="O40" i="96" s="1"/>
  <c r="X36" i="96"/>
  <c r="W36" i="96" s="1"/>
  <c r="V36" i="96" s="1"/>
  <c r="U36" i="96" s="1"/>
  <c r="T36" i="96" s="1"/>
  <c r="S36" i="96" s="1"/>
  <c r="R36" i="96" s="1"/>
  <c r="Q36" i="96" s="1"/>
  <c r="P36" i="96" s="1"/>
  <c r="O36" i="96" s="1"/>
  <c r="X35" i="96"/>
  <c r="W35" i="96" s="1"/>
  <c r="V35" i="96" s="1"/>
  <c r="U35" i="96" s="1"/>
  <c r="T35" i="96" s="1"/>
  <c r="S35" i="96" s="1"/>
  <c r="R35" i="96" s="1"/>
  <c r="Q35" i="96" s="1"/>
  <c r="P35" i="96" s="1"/>
  <c r="O35" i="96" s="1"/>
  <c r="D35" i="96"/>
  <c r="X34" i="96"/>
  <c r="W34" i="96" s="1"/>
  <c r="V34" i="96" s="1"/>
  <c r="U34" i="96" s="1"/>
  <c r="T34" i="96" s="1"/>
  <c r="S34" i="96" s="1"/>
  <c r="R34" i="96" s="1"/>
  <c r="Q34" i="96" s="1"/>
  <c r="P34" i="96" s="1"/>
  <c r="O34" i="96" s="1"/>
  <c r="D34" i="96"/>
  <c r="X33" i="96"/>
  <c r="W33" i="96" s="1"/>
  <c r="V33" i="96" s="1"/>
  <c r="U33" i="96" s="1"/>
  <c r="T33" i="96" s="1"/>
  <c r="S33" i="96" s="1"/>
  <c r="R33" i="96" s="1"/>
  <c r="Q33" i="96" s="1"/>
  <c r="P33" i="96" s="1"/>
  <c r="O33" i="96" s="1"/>
  <c r="X25" i="96"/>
  <c r="W25" i="96" s="1"/>
  <c r="V25" i="96" s="1"/>
  <c r="U25" i="96" s="1"/>
  <c r="T25" i="96" s="1"/>
  <c r="S25" i="96" s="1"/>
  <c r="R25" i="96" s="1"/>
  <c r="Q25" i="96" s="1"/>
  <c r="P25" i="96" s="1"/>
  <c r="O25" i="96" s="1"/>
  <c r="X24" i="96"/>
  <c r="W24" i="96" s="1"/>
  <c r="V24" i="96" s="1"/>
  <c r="U24" i="96" s="1"/>
  <c r="T24" i="96" s="1"/>
  <c r="S24" i="96" s="1"/>
  <c r="R24" i="96" s="1"/>
  <c r="Q24" i="96" s="1"/>
  <c r="P24" i="96" s="1"/>
  <c r="O24" i="96" s="1"/>
  <c r="D24" i="96"/>
  <c r="X23" i="96"/>
  <c r="W23" i="96" s="1"/>
  <c r="V23" i="96" s="1"/>
  <c r="U23" i="96" s="1"/>
  <c r="T23" i="96" s="1"/>
  <c r="S23" i="96" s="1"/>
  <c r="R23" i="96" s="1"/>
  <c r="Q23" i="96" s="1"/>
  <c r="P23" i="96" s="1"/>
  <c r="O23" i="96" s="1"/>
  <c r="D23" i="96"/>
  <c r="X22" i="96"/>
  <c r="W22" i="96" s="1"/>
  <c r="V22" i="96" s="1"/>
  <c r="U22" i="96" s="1"/>
  <c r="T22" i="96" s="1"/>
  <c r="S22" i="96" s="1"/>
  <c r="R22" i="96" s="1"/>
  <c r="Q22" i="96" s="1"/>
  <c r="P22" i="96" s="1"/>
  <c r="O22" i="96" s="1"/>
  <c r="D22" i="96"/>
  <c r="C19" i="96"/>
  <c r="C18" i="96"/>
  <c r="C17" i="96"/>
  <c r="D16" i="96"/>
  <c r="C16" i="96"/>
  <c r="C14" i="96"/>
  <c r="C12" i="96"/>
  <c r="C11" i="96"/>
  <c r="X38" i="95"/>
  <c r="W38" i="95" s="1"/>
  <c r="V38" i="95" s="1"/>
  <c r="U38" i="95" s="1"/>
  <c r="T38" i="95" s="1"/>
  <c r="S38" i="95" s="1"/>
  <c r="R38" i="95" s="1"/>
  <c r="Q38" i="95" s="1"/>
  <c r="P38" i="95" s="1"/>
  <c r="O38" i="95" s="1"/>
  <c r="X37" i="95"/>
  <c r="W37" i="95" s="1"/>
  <c r="V37" i="95" s="1"/>
  <c r="U37" i="95" s="1"/>
  <c r="T37" i="95" s="1"/>
  <c r="S37" i="95" s="1"/>
  <c r="R37" i="95" s="1"/>
  <c r="Q37" i="95" s="1"/>
  <c r="P37" i="95" s="1"/>
  <c r="O37" i="95" s="1"/>
  <c r="D37" i="95"/>
  <c r="X31" i="95"/>
  <c r="W31" i="95" s="1"/>
  <c r="V31" i="95" s="1"/>
  <c r="U31" i="95" s="1"/>
  <c r="T31" i="95" s="1"/>
  <c r="S31" i="95" s="1"/>
  <c r="R31" i="95" s="1"/>
  <c r="Q31" i="95" s="1"/>
  <c r="P31" i="95" s="1"/>
  <c r="O31" i="95" s="1"/>
  <c r="X30" i="95"/>
  <c r="W30" i="95" s="1"/>
  <c r="V30" i="95" s="1"/>
  <c r="U30" i="95" s="1"/>
  <c r="T30" i="95" s="1"/>
  <c r="S30" i="95" s="1"/>
  <c r="R30" i="95" s="1"/>
  <c r="Q30" i="95" s="1"/>
  <c r="P30" i="95" s="1"/>
  <c r="O30" i="95" s="1"/>
  <c r="D30" i="95"/>
  <c r="X29" i="95"/>
  <c r="W29" i="95" s="1"/>
  <c r="V29" i="95" s="1"/>
  <c r="U29" i="95" s="1"/>
  <c r="T29" i="95" s="1"/>
  <c r="S29" i="95" s="1"/>
  <c r="R29" i="95" s="1"/>
  <c r="Q29" i="95" s="1"/>
  <c r="P29" i="95" s="1"/>
  <c r="O29" i="95" s="1"/>
  <c r="X28" i="95"/>
  <c r="W28" i="95" s="1"/>
  <c r="V28" i="95" s="1"/>
  <c r="U28" i="95" s="1"/>
  <c r="T28" i="95" s="1"/>
  <c r="S28" i="95" s="1"/>
  <c r="R28" i="95" s="1"/>
  <c r="Q28" i="95" s="1"/>
  <c r="P28" i="95" s="1"/>
  <c r="O28" i="95" s="1"/>
  <c r="D28" i="95"/>
  <c r="X27" i="95"/>
  <c r="W27" i="95" s="1"/>
  <c r="V27" i="95" s="1"/>
  <c r="U27" i="95" s="1"/>
  <c r="T27" i="95" s="1"/>
  <c r="S27" i="95" s="1"/>
  <c r="R27" i="95" s="1"/>
  <c r="Q27" i="95" s="1"/>
  <c r="P27" i="95" s="1"/>
  <c r="O27" i="95" s="1"/>
  <c r="D27" i="95"/>
  <c r="X26" i="95"/>
  <c r="W26" i="95" s="1"/>
  <c r="V26" i="95" s="1"/>
  <c r="U26" i="95" s="1"/>
  <c r="T26" i="95" s="1"/>
  <c r="S26" i="95" s="1"/>
  <c r="R26" i="95" s="1"/>
  <c r="Q26" i="95" s="1"/>
  <c r="P26" i="95" s="1"/>
  <c r="O26" i="95" s="1"/>
  <c r="X177" i="95"/>
  <c r="W177" i="95" s="1"/>
  <c r="V177" i="95" s="1"/>
  <c r="U177" i="95" s="1"/>
  <c r="T177" i="95" s="1"/>
  <c r="S177" i="95" s="1"/>
  <c r="R177" i="95" s="1"/>
  <c r="Q177" i="95" s="1"/>
  <c r="P177" i="95" s="1"/>
  <c r="O177" i="95" s="1"/>
  <c r="X176" i="95"/>
  <c r="W176" i="95" s="1"/>
  <c r="V176" i="95" s="1"/>
  <c r="U176" i="95" s="1"/>
  <c r="T176" i="95" s="1"/>
  <c r="S176" i="95" s="1"/>
  <c r="R176" i="95" s="1"/>
  <c r="Q176" i="95" s="1"/>
  <c r="P176" i="95" s="1"/>
  <c r="O176" i="95" s="1"/>
  <c r="X175" i="95"/>
  <c r="W175" i="95" s="1"/>
  <c r="V175" i="95" s="1"/>
  <c r="U175" i="95" s="1"/>
  <c r="T175" i="95" s="1"/>
  <c r="S175" i="95" s="1"/>
  <c r="R175" i="95" s="1"/>
  <c r="Q175" i="95" s="1"/>
  <c r="P175" i="95" s="1"/>
  <c r="O175" i="95" s="1"/>
  <c r="X174" i="95"/>
  <c r="W174" i="95" s="1"/>
  <c r="V174" i="95" s="1"/>
  <c r="U174" i="95" s="1"/>
  <c r="T174" i="95" s="1"/>
  <c r="S174" i="95" s="1"/>
  <c r="R174" i="95" s="1"/>
  <c r="Q174" i="95" s="1"/>
  <c r="P174" i="95" s="1"/>
  <c r="O174" i="95" s="1"/>
  <c r="X173" i="95"/>
  <c r="W173" i="95" s="1"/>
  <c r="V173" i="95" s="1"/>
  <c r="U173" i="95" s="1"/>
  <c r="T173" i="95" s="1"/>
  <c r="S173" i="95" s="1"/>
  <c r="R173" i="95" s="1"/>
  <c r="Q173" i="95" s="1"/>
  <c r="P173" i="95" s="1"/>
  <c r="O173" i="95" s="1"/>
  <c r="X172" i="95"/>
  <c r="W172" i="95" s="1"/>
  <c r="V172" i="95" s="1"/>
  <c r="U172" i="95" s="1"/>
  <c r="T172" i="95" s="1"/>
  <c r="S172" i="95" s="1"/>
  <c r="R172" i="95" s="1"/>
  <c r="Q172" i="95" s="1"/>
  <c r="P172" i="95" s="1"/>
  <c r="O172" i="95" s="1"/>
  <c r="X171" i="95"/>
  <c r="W171" i="95" s="1"/>
  <c r="V171" i="95" s="1"/>
  <c r="U171" i="95" s="1"/>
  <c r="T171" i="95" s="1"/>
  <c r="S171" i="95" s="1"/>
  <c r="R171" i="95" s="1"/>
  <c r="Q171" i="95" s="1"/>
  <c r="P171" i="95" s="1"/>
  <c r="O171" i="95" s="1"/>
  <c r="X170" i="95"/>
  <c r="W170" i="95" s="1"/>
  <c r="V170" i="95" s="1"/>
  <c r="U170" i="95" s="1"/>
  <c r="T170" i="95" s="1"/>
  <c r="S170" i="95" s="1"/>
  <c r="R170" i="95" s="1"/>
  <c r="Q170" i="95" s="1"/>
  <c r="P170" i="95" s="1"/>
  <c r="O170" i="95" s="1"/>
  <c r="D170" i="95"/>
  <c r="X169" i="95"/>
  <c r="W169" i="95" s="1"/>
  <c r="V169" i="95" s="1"/>
  <c r="U169" i="95" s="1"/>
  <c r="T169" i="95" s="1"/>
  <c r="S169" i="95" s="1"/>
  <c r="R169" i="95" s="1"/>
  <c r="Q169" i="95" s="1"/>
  <c r="P169" i="95" s="1"/>
  <c r="O169" i="95" s="1"/>
  <c r="X168" i="95"/>
  <c r="W168" i="95" s="1"/>
  <c r="V168" i="95" s="1"/>
  <c r="U168" i="95" s="1"/>
  <c r="T168" i="95" s="1"/>
  <c r="S168" i="95" s="1"/>
  <c r="R168" i="95" s="1"/>
  <c r="Q168" i="95" s="1"/>
  <c r="P168" i="95" s="1"/>
  <c r="O168" i="95" s="1"/>
  <c r="X167" i="95"/>
  <c r="W167" i="95" s="1"/>
  <c r="V167" i="95" s="1"/>
  <c r="U167" i="95" s="1"/>
  <c r="T167" i="95" s="1"/>
  <c r="S167" i="95" s="1"/>
  <c r="R167" i="95" s="1"/>
  <c r="Q167" i="95" s="1"/>
  <c r="P167" i="95" s="1"/>
  <c r="O167" i="95" s="1"/>
  <c r="X166" i="95"/>
  <c r="W166" i="95" s="1"/>
  <c r="V166" i="95" s="1"/>
  <c r="U166" i="95" s="1"/>
  <c r="T166" i="95" s="1"/>
  <c r="S166" i="95" s="1"/>
  <c r="R166" i="95" s="1"/>
  <c r="Q166" i="95" s="1"/>
  <c r="P166" i="95" s="1"/>
  <c r="O166" i="95" s="1"/>
  <c r="X165" i="95"/>
  <c r="W165" i="95" s="1"/>
  <c r="V165" i="95" s="1"/>
  <c r="U165" i="95" s="1"/>
  <c r="T165" i="95" s="1"/>
  <c r="S165" i="95" s="1"/>
  <c r="R165" i="95" s="1"/>
  <c r="Q165" i="95" s="1"/>
  <c r="P165" i="95" s="1"/>
  <c r="O165" i="95" s="1"/>
  <c r="D165" i="95"/>
  <c r="X164" i="95"/>
  <c r="W164" i="95" s="1"/>
  <c r="V164" i="95" s="1"/>
  <c r="U164" i="95" s="1"/>
  <c r="T164" i="95" s="1"/>
  <c r="S164" i="95" s="1"/>
  <c r="R164" i="95" s="1"/>
  <c r="Q164" i="95" s="1"/>
  <c r="P164" i="95" s="1"/>
  <c r="O164" i="95" s="1"/>
  <c r="X163" i="95"/>
  <c r="W163" i="95" s="1"/>
  <c r="V163" i="95" s="1"/>
  <c r="U163" i="95" s="1"/>
  <c r="T163" i="95" s="1"/>
  <c r="S163" i="95" s="1"/>
  <c r="R163" i="95" s="1"/>
  <c r="Q163" i="95" s="1"/>
  <c r="P163" i="95" s="1"/>
  <c r="O163" i="95" s="1"/>
  <c r="X161" i="95"/>
  <c r="W161" i="95" s="1"/>
  <c r="V161" i="95" s="1"/>
  <c r="U161" i="95" s="1"/>
  <c r="T161" i="95" s="1"/>
  <c r="S161" i="95" s="1"/>
  <c r="R161" i="95" s="1"/>
  <c r="Q161" i="95" s="1"/>
  <c r="P161" i="95" s="1"/>
  <c r="O161" i="95" s="1"/>
  <c r="X160" i="95"/>
  <c r="W160" i="95" s="1"/>
  <c r="V160" i="95" s="1"/>
  <c r="U160" i="95" s="1"/>
  <c r="T160" i="95" s="1"/>
  <c r="S160" i="95" s="1"/>
  <c r="R160" i="95" s="1"/>
  <c r="Q160" i="95" s="1"/>
  <c r="P160" i="95" s="1"/>
  <c r="O160" i="95" s="1"/>
  <c r="X159" i="95"/>
  <c r="W159" i="95" s="1"/>
  <c r="V159" i="95" s="1"/>
  <c r="U159" i="95" s="1"/>
  <c r="T159" i="95" s="1"/>
  <c r="S159" i="95" s="1"/>
  <c r="R159" i="95" s="1"/>
  <c r="Q159" i="95" s="1"/>
  <c r="P159" i="95" s="1"/>
  <c r="O159" i="95" s="1"/>
  <c r="X158" i="95"/>
  <c r="W158" i="95" s="1"/>
  <c r="V158" i="95" s="1"/>
  <c r="U158" i="95" s="1"/>
  <c r="T158" i="95" s="1"/>
  <c r="S158" i="95" s="1"/>
  <c r="R158" i="95" s="1"/>
  <c r="Q158" i="95" s="1"/>
  <c r="P158" i="95" s="1"/>
  <c r="O158" i="95" s="1"/>
  <c r="X157" i="95"/>
  <c r="W157" i="95" s="1"/>
  <c r="V157" i="95" s="1"/>
  <c r="U157" i="95" s="1"/>
  <c r="T157" i="95" s="1"/>
  <c r="S157" i="95" s="1"/>
  <c r="R157" i="95" s="1"/>
  <c r="Q157" i="95" s="1"/>
  <c r="P157" i="95" s="1"/>
  <c r="O157" i="95" s="1"/>
  <c r="D157" i="95"/>
  <c r="X156" i="95"/>
  <c r="W156" i="95" s="1"/>
  <c r="V156" i="95" s="1"/>
  <c r="U156" i="95" s="1"/>
  <c r="T156" i="95" s="1"/>
  <c r="S156" i="95" s="1"/>
  <c r="R156" i="95" s="1"/>
  <c r="Q156" i="95" s="1"/>
  <c r="P156" i="95" s="1"/>
  <c r="O156" i="95" s="1"/>
  <c r="D156" i="95"/>
  <c r="X155" i="95"/>
  <c r="W155" i="95"/>
  <c r="V155" i="95" s="1"/>
  <c r="U155" i="95" s="1"/>
  <c r="T155" i="95" s="1"/>
  <c r="S155" i="95" s="1"/>
  <c r="R155" i="95" s="1"/>
  <c r="Q155" i="95" s="1"/>
  <c r="P155" i="95" s="1"/>
  <c r="O155" i="95" s="1"/>
  <c r="X154" i="95"/>
  <c r="W154" i="95" s="1"/>
  <c r="V154" i="95" s="1"/>
  <c r="U154" i="95" s="1"/>
  <c r="T154" i="95" s="1"/>
  <c r="S154" i="95" s="1"/>
  <c r="R154" i="95" s="1"/>
  <c r="Q154" i="95" s="1"/>
  <c r="P154" i="95" s="1"/>
  <c r="O154" i="95" s="1"/>
  <c r="X152" i="95"/>
  <c r="W152" i="95" s="1"/>
  <c r="V152" i="95" s="1"/>
  <c r="U152" i="95" s="1"/>
  <c r="T152" i="95" s="1"/>
  <c r="S152" i="95" s="1"/>
  <c r="R152" i="95" s="1"/>
  <c r="Q152" i="95" s="1"/>
  <c r="P152" i="95" s="1"/>
  <c r="O152" i="95" s="1"/>
  <c r="D152" i="95"/>
  <c r="X151" i="95"/>
  <c r="W151" i="95" s="1"/>
  <c r="V151" i="95" s="1"/>
  <c r="U151" i="95" s="1"/>
  <c r="T151" i="95" s="1"/>
  <c r="S151" i="95" s="1"/>
  <c r="R151" i="95" s="1"/>
  <c r="Q151" i="95" s="1"/>
  <c r="P151" i="95" s="1"/>
  <c r="O151" i="95" s="1"/>
  <c r="X150" i="95"/>
  <c r="W150" i="95" s="1"/>
  <c r="V150" i="95" s="1"/>
  <c r="U150" i="95" s="1"/>
  <c r="T150" i="95" s="1"/>
  <c r="S150" i="95" s="1"/>
  <c r="R150" i="95" s="1"/>
  <c r="Q150" i="95" s="1"/>
  <c r="P150" i="95" s="1"/>
  <c r="O150" i="95" s="1"/>
  <c r="D150" i="95"/>
  <c r="X149" i="95"/>
  <c r="W149" i="95" s="1"/>
  <c r="V149" i="95" s="1"/>
  <c r="U149" i="95" s="1"/>
  <c r="T149" i="95" s="1"/>
  <c r="S149" i="95" s="1"/>
  <c r="R149" i="95" s="1"/>
  <c r="Q149" i="95" s="1"/>
  <c r="P149" i="95" s="1"/>
  <c r="O149" i="95" s="1"/>
  <c r="X148" i="95"/>
  <c r="W148" i="95" s="1"/>
  <c r="V148" i="95" s="1"/>
  <c r="U148" i="95" s="1"/>
  <c r="T148" i="95" s="1"/>
  <c r="S148" i="95" s="1"/>
  <c r="R148" i="95" s="1"/>
  <c r="Q148" i="95" s="1"/>
  <c r="P148" i="95" s="1"/>
  <c r="O148" i="95" s="1"/>
  <c r="X147" i="95"/>
  <c r="W147" i="95" s="1"/>
  <c r="V147" i="95" s="1"/>
  <c r="U147" i="95" s="1"/>
  <c r="T147" i="95" s="1"/>
  <c r="S147" i="95" s="1"/>
  <c r="R147" i="95" s="1"/>
  <c r="Q147" i="95" s="1"/>
  <c r="P147" i="95" s="1"/>
  <c r="O147" i="95" s="1"/>
  <c r="X146" i="95"/>
  <c r="W146" i="95" s="1"/>
  <c r="V146" i="95" s="1"/>
  <c r="U146" i="95" s="1"/>
  <c r="T146" i="95" s="1"/>
  <c r="S146" i="95" s="1"/>
  <c r="R146" i="95" s="1"/>
  <c r="Q146" i="95" s="1"/>
  <c r="P146" i="95" s="1"/>
  <c r="O146" i="95" s="1"/>
  <c r="D146" i="95"/>
  <c r="X145" i="95"/>
  <c r="W145" i="95" s="1"/>
  <c r="V145" i="95" s="1"/>
  <c r="U145" i="95" s="1"/>
  <c r="T145" i="95" s="1"/>
  <c r="S145" i="95" s="1"/>
  <c r="R145" i="95" s="1"/>
  <c r="Q145" i="95" s="1"/>
  <c r="P145" i="95" s="1"/>
  <c r="O145" i="95" s="1"/>
  <c r="D145" i="95"/>
  <c r="X144" i="95"/>
  <c r="W144" i="95" s="1"/>
  <c r="V144" i="95" s="1"/>
  <c r="U144" i="95" s="1"/>
  <c r="T144" i="95" s="1"/>
  <c r="S144" i="95" s="1"/>
  <c r="R144" i="95" s="1"/>
  <c r="Q144" i="95" s="1"/>
  <c r="P144" i="95" s="1"/>
  <c r="O144" i="95" s="1"/>
  <c r="X143" i="95"/>
  <c r="W143" i="95" s="1"/>
  <c r="V143" i="95" s="1"/>
  <c r="U143" i="95" s="1"/>
  <c r="T143" i="95" s="1"/>
  <c r="S143" i="95" s="1"/>
  <c r="R143" i="95" s="1"/>
  <c r="Q143" i="95" s="1"/>
  <c r="P143" i="95" s="1"/>
  <c r="O143" i="95" s="1"/>
  <c r="D143" i="95"/>
  <c r="X142" i="95"/>
  <c r="W142" i="95" s="1"/>
  <c r="V142" i="95" s="1"/>
  <c r="U142" i="95" s="1"/>
  <c r="T142" i="95" s="1"/>
  <c r="S142" i="95" s="1"/>
  <c r="R142" i="95" s="1"/>
  <c r="Q142" i="95" s="1"/>
  <c r="P142" i="95" s="1"/>
  <c r="O142" i="95" s="1"/>
  <c r="D142" i="95"/>
  <c r="X141" i="95"/>
  <c r="W141" i="95" s="1"/>
  <c r="V141" i="95" s="1"/>
  <c r="U141" i="95" s="1"/>
  <c r="T141" i="95" s="1"/>
  <c r="S141" i="95" s="1"/>
  <c r="R141" i="95" s="1"/>
  <c r="Q141" i="95" s="1"/>
  <c r="P141" i="95" s="1"/>
  <c r="O141" i="95" s="1"/>
  <c r="D141" i="95"/>
  <c r="X140" i="95"/>
  <c r="W140" i="95" s="1"/>
  <c r="V140" i="95" s="1"/>
  <c r="U140" i="95" s="1"/>
  <c r="T140" i="95" s="1"/>
  <c r="S140" i="95" s="1"/>
  <c r="R140" i="95" s="1"/>
  <c r="Q140" i="95" s="1"/>
  <c r="P140" i="95" s="1"/>
  <c r="O140" i="95" s="1"/>
  <c r="D140" i="95"/>
  <c r="X139" i="95"/>
  <c r="W139" i="95" s="1"/>
  <c r="V139" i="95" s="1"/>
  <c r="U139" i="95" s="1"/>
  <c r="T139" i="95" s="1"/>
  <c r="S139" i="95" s="1"/>
  <c r="R139" i="95" s="1"/>
  <c r="Q139" i="95" s="1"/>
  <c r="P139" i="95" s="1"/>
  <c r="O139" i="95" s="1"/>
  <c r="X138" i="95"/>
  <c r="W138" i="95" s="1"/>
  <c r="V138" i="95" s="1"/>
  <c r="U138" i="95" s="1"/>
  <c r="T138" i="95" s="1"/>
  <c r="S138" i="95" s="1"/>
  <c r="R138" i="95" s="1"/>
  <c r="Q138" i="95" s="1"/>
  <c r="P138" i="95" s="1"/>
  <c r="O138" i="95" s="1"/>
  <c r="D138" i="95"/>
  <c r="X137" i="95"/>
  <c r="W137" i="95" s="1"/>
  <c r="V137" i="95" s="1"/>
  <c r="U137" i="95" s="1"/>
  <c r="T137" i="95" s="1"/>
  <c r="S137" i="95" s="1"/>
  <c r="R137" i="95" s="1"/>
  <c r="Q137" i="95" s="1"/>
  <c r="P137" i="95" s="1"/>
  <c r="O137" i="95" s="1"/>
  <c r="D137" i="95"/>
  <c r="X136" i="95"/>
  <c r="W136" i="95" s="1"/>
  <c r="V136" i="95" s="1"/>
  <c r="U136" i="95" s="1"/>
  <c r="T136" i="95" s="1"/>
  <c r="S136" i="95" s="1"/>
  <c r="R136" i="95" s="1"/>
  <c r="Q136" i="95" s="1"/>
  <c r="P136" i="95" s="1"/>
  <c r="O136" i="95" s="1"/>
  <c r="X135" i="95"/>
  <c r="W135" i="95" s="1"/>
  <c r="V135" i="95" s="1"/>
  <c r="U135" i="95" s="1"/>
  <c r="T135" i="95" s="1"/>
  <c r="S135" i="95" s="1"/>
  <c r="R135" i="95" s="1"/>
  <c r="Q135" i="95" s="1"/>
  <c r="P135" i="95" s="1"/>
  <c r="O135" i="95" s="1"/>
  <c r="X134" i="95"/>
  <c r="W134" i="95" s="1"/>
  <c r="V134" i="95" s="1"/>
  <c r="U134" i="95" s="1"/>
  <c r="T134" i="95" s="1"/>
  <c r="S134" i="95" s="1"/>
  <c r="R134" i="95" s="1"/>
  <c r="Q134" i="95" s="1"/>
  <c r="P134" i="95" s="1"/>
  <c r="O134" i="95" s="1"/>
  <c r="D134" i="95"/>
  <c r="X133" i="95"/>
  <c r="W133" i="95" s="1"/>
  <c r="V133" i="95" s="1"/>
  <c r="U133" i="95" s="1"/>
  <c r="T133" i="95" s="1"/>
  <c r="S133" i="95" s="1"/>
  <c r="R133" i="95" s="1"/>
  <c r="Q133" i="95" s="1"/>
  <c r="P133" i="95" s="1"/>
  <c r="O133" i="95" s="1"/>
  <c r="D133" i="95"/>
  <c r="X132" i="95"/>
  <c r="W132" i="95" s="1"/>
  <c r="V132" i="95" s="1"/>
  <c r="U132" i="95" s="1"/>
  <c r="T132" i="95" s="1"/>
  <c r="S132" i="95" s="1"/>
  <c r="R132" i="95" s="1"/>
  <c r="Q132" i="95" s="1"/>
  <c r="P132" i="95" s="1"/>
  <c r="O132" i="95" s="1"/>
  <c r="X131" i="95"/>
  <c r="W131" i="95" s="1"/>
  <c r="V131" i="95" s="1"/>
  <c r="U131" i="95" s="1"/>
  <c r="T131" i="95" s="1"/>
  <c r="S131" i="95" s="1"/>
  <c r="R131" i="95" s="1"/>
  <c r="Q131" i="95" s="1"/>
  <c r="P131" i="95" s="1"/>
  <c r="O131" i="95" s="1"/>
  <c r="D131" i="95"/>
  <c r="X130" i="95"/>
  <c r="W130" i="95" s="1"/>
  <c r="V130" i="95" s="1"/>
  <c r="U130" i="95" s="1"/>
  <c r="T130" i="95" s="1"/>
  <c r="S130" i="95" s="1"/>
  <c r="R130" i="95" s="1"/>
  <c r="Q130" i="95" s="1"/>
  <c r="P130" i="95" s="1"/>
  <c r="O130" i="95" s="1"/>
  <c r="X129" i="95"/>
  <c r="W129" i="95" s="1"/>
  <c r="V129" i="95" s="1"/>
  <c r="U129" i="95" s="1"/>
  <c r="T129" i="95" s="1"/>
  <c r="S129" i="95" s="1"/>
  <c r="R129" i="95" s="1"/>
  <c r="Q129" i="95" s="1"/>
  <c r="P129" i="95" s="1"/>
  <c r="O129" i="95" s="1"/>
  <c r="D129" i="95"/>
  <c r="X128" i="95"/>
  <c r="W128" i="95" s="1"/>
  <c r="V128" i="95" s="1"/>
  <c r="U128" i="95" s="1"/>
  <c r="T128" i="95" s="1"/>
  <c r="S128" i="95" s="1"/>
  <c r="R128" i="95" s="1"/>
  <c r="Q128" i="95" s="1"/>
  <c r="P128" i="95" s="1"/>
  <c r="O128" i="95" s="1"/>
  <c r="X127" i="95"/>
  <c r="W127" i="95" s="1"/>
  <c r="V127" i="95" s="1"/>
  <c r="U127" i="95" s="1"/>
  <c r="T127" i="95" s="1"/>
  <c r="S127" i="95" s="1"/>
  <c r="R127" i="95" s="1"/>
  <c r="Q127" i="95" s="1"/>
  <c r="P127" i="95" s="1"/>
  <c r="O127" i="95" s="1"/>
  <c r="D127" i="95"/>
  <c r="X126" i="95"/>
  <c r="W126" i="95" s="1"/>
  <c r="V126" i="95" s="1"/>
  <c r="U126" i="95" s="1"/>
  <c r="T126" i="95" s="1"/>
  <c r="S126" i="95" s="1"/>
  <c r="R126" i="95" s="1"/>
  <c r="Q126" i="95" s="1"/>
  <c r="P126" i="95" s="1"/>
  <c r="O126" i="95" s="1"/>
  <c r="X125" i="95"/>
  <c r="W125" i="95" s="1"/>
  <c r="V125" i="95" s="1"/>
  <c r="U125" i="95" s="1"/>
  <c r="T125" i="95" s="1"/>
  <c r="S125" i="95" s="1"/>
  <c r="R125" i="95" s="1"/>
  <c r="Q125" i="95" s="1"/>
  <c r="P125" i="95" s="1"/>
  <c r="O125" i="95" s="1"/>
  <c r="D125" i="95"/>
  <c r="X124" i="95"/>
  <c r="W124" i="95" s="1"/>
  <c r="V124" i="95" s="1"/>
  <c r="U124" i="95" s="1"/>
  <c r="T124" i="95" s="1"/>
  <c r="S124" i="95" s="1"/>
  <c r="R124" i="95" s="1"/>
  <c r="Q124" i="95" s="1"/>
  <c r="P124" i="95" s="1"/>
  <c r="O124" i="95" s="1"/>
  <c r="X123" i="95"/>
  <c r="W123" i="95" s="1"/>
  <c r="V123" i="95" s="1"/>
  <c r="U123" i="95" s="1"/>
  <c r="T123" i="95" s="1"/>
  <c r="S123" i="95" s="1"/>
  <c r="R123" i="95" s="1"/>
  <c r="Q123" i="95" s="1"/>
  <c r="P123" i="95" s="1"/>
  <c r="O123" i="95" s="1"/>
  <c r="D123" i="95"/>
  <c r="X122" i="95"/>
  <c r="W122" i="95" s="1"/>
  <c r="V122" i="95" s="1"/>
  <c r="U122" i="95" s="1"/>
  <c r="T122" i="95" s="1"/>
  <c r="S122" i="95" s="1"/>
  <c r="R122" i="95" s="1"/>
  <c r="Q122" i="95" s="1"/>
  <c r="P122" i="95" s="1"/>
  <c r="O122" i="95" s="1"/>
  <c r="X121" i="95"/>
  <c r="W121" i="95" s="1"/>
  <c r="V121" i="95" s="1"/>
  <c r="U121" i="95" s="1"/>
  <c r="T121" i="95" s="1"/>
  <c r="S121" i="95" s="1"/>
  <c r="R121" i="95" s="1"/>
  <c r="Q121" i="95" s="1"/>
  <c r="P121" i="95" s="1"/>
  <c r="O121" i="95" s="1"/>
  <c r="X120" i="95"/>
  <c r="W120" i="95" s="1"/>
  <c r="V120" i="95" s="1"/>
  <c r="U120" i="95" s="1"/>
  <c r="T120" i="95" s="1"/>
  <c r="S120" i="95" s="1"/>
  <c r="R120" i="95" s="1"/>
  <c r="Q120" i="95" s="1"/>
  <c r="P120" i="95" s="1"/>
  <c r="O120" i="95" s="1"/>
  <c r="X119" i="95"/>
  <c r="W119" i="95" s="1"/>
  <c r="V119" i="95" s="1"/>
  <c r="U119" i="95" s="1"/>
  <c r="T119" i="95" s="1"/>
  <c r="S119" i="95" s="1"/>
  <c r="R119" i="95" s="1"/>
  <c r="Q119" i="95" s="1"/>
  <c r="P119" i="95" s="1"/>
  <c r="O119" i="95" s="1"/>
  <c r="D119" i="95"/>
  <c r="X118" i="95"/>
  <c r="W118" i="95" s="1"/>
  <c r="V118" i="95" s="1"/>
  <c r="U118" i="95" s="1"/>
  <c r="T118" i="95" s="1"/>
  <c r="S118" i="95" s="1"/>
  <c r="R118" i="95" s="1"/>
  <c r="Q118" i="95" s="1"/>
  <c r="P118" i="95" s="1"/>
  <c r="O118" i="95" s="1"/>
  <c r="D118" i="95"/>
  <c r="X117" i="95"/>
  <c r="W117" i="95" s="1"/>
  <c r="V117" i="95" s="1"/>
  <c r="U117" i="95" s="1"/>
  <c r="T117" i="95" s="1"/>
  <c r="S117" i="95" s="1"/>
  <c r="R117" i="95" s="1"/>
  <c r="Q117" i="95" s="1"/>
  <c r="P117" i="95" s="1"/>
  <c r="O117" i="95" s="1"/>
  <c r="X116" i="95"/>
  <c r="W116" i="95" s="1"/>
  <c r="V116" i="95" s="1"/>
  <c r="U116" i="95" s="1"/>
  <c r="T116" i="95" s="1"/>
  <c r="S116" i="95" s="1"/>
  <c r="R116" i="95" s="1"/>
  <c r="Q116" i="95" s="1"/>
  <c r="P116" i="95" s="1"/>
  <c r="O116" i="95" s="1"/>
  <c r="D116" i="95"/>
  <c r="X115" i="95"/>
  <c r="W115" i="95" s="1"/>
  <c r="V115" i="95" s="1"/>
  <c r="U115" i="95" s="1"/>
  <c r="T115" i="95" s="1"/>
  <c r="S115" i="95" s="1"/>
  <c r="R115" i="95" s="1"/>
  <c r="Q115" i="95" s="1"/>
  <c r="P115" i="95" s="1"/>
  <c r="O115" i="95" s="1"/>
  <c r="X114" i="95"/>
  <c r="W114" i="95" s="1"/>
  <c r="V114" i="95" s="1"/>
  <c r="U114" i="95" s="1"/>
  <c r="T114" i="95" s="1"/>
  <c r="S114" i="95" s="1"/>
  <c r="R114" i="95" s="1"/>
  <c r="Q114" i="95" s="1"/>
  <c r="P114" i="95" s="1"/>
  <c r="O114" i="95" s="1"/>
  <c r="D114" i="95"/>
  <c r="X113" i="95"/>
  <c r="W113" i="95" s="1"/>
  <c r="V113" i="95" s="1"/>
  <c r="U113" i="95" s="1"/>
  <c r="T113" i="95" s="1"/>
  <c r="S113" i="95" s="1"/>
  <c r="R113" i="95" s="1"/>
  <c r="Q113" i="95" s="1"/>
  <c r="P113" i="95" s="1"/>
  <c r="O113" i="95" s="1"/>
  <c r="D113" i="95"/>
  <c r="X112" i="95"/>
  <c r="W112" i="95" s="1"/>
  <c r="V112" i="95" s="1"/>
  <c r="U112" i="95" s="1"/>
  <c r="T112" i="95" s="1"/>
  <c r="S112" i="95" s="1"/>
  <c r="R112" i="95" s="1"/>
  <c r="Q112" i="95" s="1"/>
  <c r="P112" i="95" s="1"/>
  <c r="O112" i="95" s="1"/>
  <c r="D112" i="95"/>
  <c r="X111" i="95"/>
  <c r="W111" i="95" s="1"/>
  <c r="V111" i="95" s="1"/>
  <c r="U111" i="95" s="1"/>
  <c r="T111" i="95" s="1"/>
  <c r="S111" i="95" s="1"/>
  <c r="R111" i="95" s="1"/>
  <c r="Q111" i="95" s="1"/>
  <c r="P111" i="95" s="1"/>
  <c r="O111" i="95" s="1"/>
  <c r="X110" i="95"/>
  <c r="W110" i="95" s="1"/>
  <c r="V110" i="95" s="1"/>
  <c r="U110" i="95" s="1"/>
  <c r="T110" i="95" s="1"/>
  <c r="S110" i="95" s="1"/>
  <c r="R110" i="95" s="1"/>
  <c r="Q110" i="95" s="1"/>
  <c r="P110" i="95" s="1"/>
  <c r="O110" i="95" s="1"/>
  <c r="D110" i="95"/>
  <c r="X109" i="95"/>
  <c r="W109" i="95" s="1"/>
  <c r="V109" i="95" s="1"/>
  <c r="U109" i="95" s="1"/>
  <c r="T109" i="95" s="1"/>
  <c r="S109" i="95" s="1"/>
  <c r="R109" i="95" s="1"/>
  <c r="Q109" i="95" s="1"/>
  <c r="P109" i="95" s="1"/>
  <c r="O109" i="95" s="1"/>
  <c r="X108" i="95"/>
  <c r="W108" i="95" s="1"/>
  <c r="V108" i="95" s="1"/>
  <c r="U108" i="95" s="1"/>
  <c r="T108" i="95" s="1"/>
  <c r="S108" i="95" s="1"/>
  <c r="R108" i="95" s="1"/>
  <c r="Q108" i="95" s="1"/>
  <c r="P108" i="95" s="1"/>
  <c r="O108" i="95" s="1"/>
  <c r="D108" i="95"/>
  <c r="X107" i="95"/>
  <c r="W107" i="95" s="1"/>
  <c r="V107" i="95" s="1"/>
  <c r="U107" i="95" s="1"/>
  <c r="T107" i="95" s="1"/>
  <c r="S107" i="95" s="1"/>
  <c r="R107" i="95" s="1"/>
  <c r="Q107" i="95" s="1"/>
  <c r="P107" i="95" s="1"/>
  <c r="O107" i="95" s="1"/>
  <c r="X106" i="95"/>
  <c r="W106" i="95" s="1"/>
  <c r="V106" i="95" s="1"/>
  <c r="U106" i="95" s="1"/>
  <c r="T106" i="95" s="1"/>
  <c r="S106" i="95" s="1"/>
  <c r="R106" i="95" s="1"/>
  <c r="Q106" i="95" s="1"/>
  <c r="P106" i="95" s="1"/>
  <c r="O106" i="95" s="1"/>
  <c r="D106" i="95"/>
  <c r="X105" i="95"/>
  <c r="W105" i="95" s="1"/>
  <c r="V105" i="95" s="1"/>
  <c r="U105" i="95" s="1"/>
  <c r="T105" i="95" s="1"/>
  <c r="S105" i="95" s="1"/>
  <c r="R105" i="95" s="1"/>
  <c r="Q105" i="95" s="1"/>
  <c r="P105" i="95" s="1"/>
  <c r="O105" i="95" s="1"/>
  <c r="X104" i="95"/>
  <c r="W104" i="95" s="1"/>
  <c r="V104" i="95" s="1"/>
  <c r="U104" i="95" s="1"/>
  <c r="T104" i="95" s="1"/>
  <c r="S104" i="95" s="1"/>
  <c r="R104" i="95" s="1"/>
  <c r="Q104" i="95" s="1"/>
  <c r="P104" i="95" s="1"/>
  <c r="O104" i="95" s="1"/>
  <c r="D104" i="95"/>
  <c r="X103" i="95"/>
  <c r="W103" i="95" s="1"/>
  <c r="V103" i="95" s="1"/>
  <c r="U103" i="95" s="1"/>
  <c r="T103" i="95" s="1"/>
  <c r="S103" i="95" s="1"/>
  <c r="R103" i="95" s="1"/>
  <c r="Q103" i="95" s="1"/>
  <c r="P103" i="95" s="1"/>
  <c r="O103" i="95" s="1"/>
  <c r="X102" i="95"/>
  <c r="W102" i="95"/>
  <c r="V102" i="95" s="1"/>
  <c r="U102" i="95" s="1"/>
  <c r="T102" i="95" s="1"/>
  <c r="S102" i="95" s="1"/>
  <c r="R102" i="95" s="1"/>
  <c r="Q102" i="95" s="1"/>
  <c r="P102" i="95" s="1"/>
  <c r="O102" i="95" s="1"/>
  <c r="D102" i="95"/>
  <c r="X101" i="95"/>
  <c r="W101" i="95" s="1"/>
  <c r="V101" i="95" s="1"/>
  <c r="U101" i="95" s="1"/>
  <c r="T101" i="95" s="1"/>
  <c r="S101" i="95" s="1"/>
  <c r="R101" i="95" s="1"/>
  <c r="Q101" i="95" s="1"/>
  <c r="P101" i="95" s="1"/>
  <c r="O101" i="95" s="1"/>
  <c r="X100" i="95"/>
  <c r="W100" i="95" s="1"/>
  <c r="V100" i="95" s="1"/>
  <c r="U100" i="95" s="1"/>
  <c r="T100" i="95" s="1"/>
  <c r="S100" i="95" s="1"/>
  <c r="R100" i="95" s="1"/>
  <c r="Q100" i="95" s="1"/>
  <c r="P100" i="95" s="1"/>
  <c r="O100" i="95" s="1"/>
  <c r="D100" i="95"/>
  <c r="X99" i="95"/>
  <c r="W99" i="95" s="1"/>
  <c r="V99" i="95" s="1"/>
  <c r="U99" i="95" s="1"/>
  <c r="T99" i="95" s="1"/>
  <c r="S99" i="95" s="1"/>
  <c r="R99" i="95" s="1"/>
  <c r="Q99" i="95" s="1"/>
  <c r="P99" i="95" s="1"/>
  <c r="O99" i="95" s="1"/>
  <c r="X98" i="95"/>
  <c r="W98" i="95" s="1"/>
  <c r="V98" i="95" s="1"/>
  <c r="U98" i="95" s="1"/>
  <c r="T98" i="95" s="1"/>
  <c r="S98" i="95" s="1"/>
  <c r="R98" i="95" s="1"/>
  <c r="Q98" i="95" s="1"/>
  <c r="P98" i="95" s="1"/>
  <c r="O98" i="95" s="1"/>
  <c r="D98" i="95"/>
  <c r="X97" i="95"/>
  <c r="W97" i="95" s="1"/>
  <c r="V97" i="95" s="1"/>
  <c r="U97" i="95" s="1"/>
  <c r="T97" i="95" s="1"/>
  <c r="S97" i="95" s="1"/>
  <c r="R97" i="95" s="1"/>
  <c r="Q97" i="95" s="1"/>
  <c r="P97" i="95" s="1"/>
  <c r="O97" i="95" s="1"/>
  <c r="X96" i="95"/>
  <c r="W96" i="95" s="1"/>
  <c r="V96" i="95" s="1"/>
  <c r="U96" i="95" s="1"/>
  <c r="T96" i="95" s="1"/>
  <c r="S96" i="95" s="1"/>
  <c r="R96" i="95" s="1"/>
  <c r="Q96" i="95" s="1"/>
  <c r="P96" i="95" s="1"/>
  <c r="O96" i="95" s="1"/>
  <c r="X95" i="95"/>
  <c r="W95" i="95" s="1"/>
  <c r="V95" i="95" s="1"/>
  <c r="U95" i="95" s="1"/>
  <c r="T95" i="95" s="1"/>
  <c r="S95" i="95" s="1"/>
  <c r="R95" i="95" s="1"/>
  <c r="Q95" i="95" s="1"/>
  <c r="P95" i="95" s="1"/>
  <c r="O95" i="95" s="1"/>
  <c r="X94" i="95"/>
  <c r="W94" i="95" s="1"/>
  <c r="V94" i="95" s="1"/>
  <c r="U94" i="95" s="1"/>
  <c r="T94" i="95" s="1"/>
  <c r="S94" i="95" s="1"/>
  <c r="R94" i="95" s="1"/>
  <c r="Q94" i="95" s="1"/>
  <c r="P94" i="95" s="1"/>
  <c r="O94" i="95" s="1"/>
  <c r="D94" i="95"/>
  <c r="X93" i="95"/>
  <c r="W93" i="95" s="1"/>
  <c r="V93" i="95" s="1"/>
  <c r="U93" i="95" s="1"/>
  <c r="T93" i="95" s="1"/>
  <c r="S93" i="95" s="1"/>
  <c r="R93" i="95" s="1"/>
  <c r="Q93" i="95" s="1"/>
  <c r="P93" i="95" s="1"/>
  <c r="O93" i="95" s="1"/>
  <c r="X92" i="95"/>
  <c r="W92" i="95" s="1"/>
  <c r="V92" i="95" s="1"/>
  <c r="U92" i="95" s="1"/>
  <c r="T92" i="95" s="1"/>
  <c r="S92" i="95" s="1"/>
  <c r="R92" i="95" s="1"/>
  <c r="Q92" i="95" s="1"/>
  <c r="P92" i="95" s="1"/>
  <c r="O92" i="95" s="1"/>
  <c r="D92" i="95"/>
  <c r="X88" i="95"/>
  <c r="W88" i="95" s="1"/>
  <c r="V88" i="95" s="1"/>
  <c r="U88" i="95" s="1"/>
  <c r="T88" i="95" s="1"/>
  <c r="S88" i="95" s="1"/>
  <c r="R88" i="95" s="1"/>
  <c r="Q88" i="95" s="1"/>
  <c r="P88" i="95" s="1"/>
  <c r="O88" i="95" s="1"/>
  <c r="X87" i="95"/>
  <c r="W87" i="95" s="1"/>
  <c r="V87" i="95" s="1"/>
  <c r="U87" i="95" s="1"/>
  <c r="T87" i="95" s="1"/>
  <c r="S87" i="95" s="1"/>
  <c r="R87" i="95" s="1"/>
  <c r="Q87" i="95" s="1"/>
  <c r="P87" i="95" s="1"/>
  <c r="O87" i="95" s="1"/>
  <c r="D87" i="95"/>
  <c r="X86" i="95"/>
  <c r="W86" i="95" s="1"/>
  <c r="V86" i="95" s="1"/>
  <c r="U86" i="95" s="1"/>
  <c r="T86" i="95" s="1"/>
  <c r="S86" i="95" s="1"/>
  <c r="R86" i="95" s="1"/>
  <c r="Q86" i="95" s="1"/>
  <c r="P86" i="95" s="1"/>
  <c r="O86" i="95" s="1"/>
  <c r="X85" i="95"/>
  <c r="W85" i="95" s="1"/>
  <c r="V85" i="95" s="1"/>
  <c r="U85" i="95" s="1"/>
  <c r="T85" i="95" s="1"/>
  <c r="S85" i="95" s="1"/>
  <c r="R85" i="95" s="1"/>
  <c r="Q85" i="95" s="1"/>
  <c r="P85" i="95" s="1"/>
  <c r="O85" i="95" s="1"/>
  <c r="D85" i="95"/>
  <c r="X84" i="95"/>
  <c r="W84" i="95" s="1"/>
  <c r="V84" i="95" s="1"/>
  <c r="U84" i="95" s="1"/>
  <c r="T84" i="95" s="1"/>
  <c r="S84" i="95" s="1"/>
  <c r="R84" i="95" s="1"/>
  <c r="Q84" i="95" s="1"/>
  <c r="P84" i="95" s="1"/>
  <c r="O84" i="95" s="1"/>
  <c r="D84" i="95"/>
  <c r="X83" i="95"/>
  <c r="W83" i="95" s="1"/>
  <c r="V83" i="95" s="1"/>
  <c r="U83" i="95" s="1"/>
  <c r="T83" i="95" s="1"/>
  <c r="S83" i="95" s="1"/>
  <c r="R83" i="95" s="1"/>
  <c r="Q83" i="95" s="1"/>
  <c r="P83" i="95" s="1"/>
  <c r="O83" i="95" s="1"/>
  <c r="X82" i="95"/>
  <c r="W82" i="95" s="1"/>
  <c r="V82" i="95" s="1"/>
  <c r="U82" i="95" s="1"/>
  <c r="T82" i="95" s="1"/>
  <c r="S82" i="95" s="1"/>
  <c r="R82" i="95" s="1"/>
  <c r="Q82" i="95" s="1"/>
  <c r="P82" i="95" s="1"/>
  <c r="O82" i="95" s="1"/>
  <c r="X81" i="95"/>
  <c r="W81" i="95" s="1"/>
  <c r="V81" i="95" s="1"/>
  <c r="U81" i="95" s="1"/>
  <c r="T81" i="95" s="1"/>
  <c r="S81" i="95" s="1"/>
  <c r="R81" i="95" s="1"/>
  <c r="Q81" i="95" s="1"/>
  <c r="P81" i="95" s="1"/>
  <c r="O81" i="95" s="1"/>
  <c r="D81" i="95"/>
  <c r="X80" i="95"/>
  <c r="W80" i="95" s="1"/>
  <c r="V80" i="95" s="1"/>
  <c r="U80" i="95" s="1"/>
  <c r="T80" i="95" s="1"/>
  <c r="S80" i="95" s="1"/>
  <c r="R80" i="95" s="1"/>
  <c r="Q80" i="95" s="1"/>
  <c r="P80" i="95" s="1"/>
  <c r="O80" i="95" s="1"/>
  <c r="X79" i="95"/>
  <c r="W79" i="95" s="1"/>
  <c r="V79" i="95" s="1"/>
  <c r="U79" i="95" s="1"/>
  <c r="T79" i="95" s="1"/>
  <c r="S79" i="95" s="1"/>
  <c r="R79" i="95" s="1"/>
  <c r="Q79" i="95" s="1"/>
  <c r="P79" i="95" s="1"/>
  <c r="O79" i="95" s="1"/>
  <c r="D79" i="95"/>
  <c r="X78" i="95"/>
  <c r="W78" i="95" s="1"/>
  <c r="V78" i="95" s="1"/>
  <c r="U78" i="95" s="1"/>
  <c r="T78" i="95" s="1"/>
  <c r="S78" i="95" s="1"/>
  <c r="R78" i="95" s="1"/>
  <c r="Q78" i="95" s="1"/>
  <c r="P78" i="95" s="1"/>
  <c r="O78" i="95" s="1"/>
  <c r="X77" i="95"/>
  <c r="W77" i="95" s="1"/>
  <c r="V77" i="95" s="1"/>
  <c r="U77" i="95" s="1"/>
  <c r="T77" i="95" s="1"/>
  <c r="S77" i="95" s="1"/>
  <c r="R77" i="95" s="1"/>
  <c r="Q77" i="95" s="1"/>
  <c r="P77" i="95" s="1"/>
  <c r="O77" i="95" s="1"/>
  <c r="X76" i="95"/>
  <c r="W76" i="95" s="1"/>
  <c r="V76" i="95" s="1"/>
  <c r="U76" i="95" s="1"/>
  <c r="T76" i="95" s="1"/>
  <c r="S76" i="95" s="1"/>
  <c r="R76" i="95" s="1"/>
  <c r="Q76" i="95" s="1"/>
  <c r="P76" i="95" s="1"/>
  <c r="O76" i="95" s="1"/>
  <c r="X75" i="95"/>
  <c r="W75" i="95" s="1"/>
  <c r="V75" i="95" s="1"/>
  <c r="U75" i="95" s="1"/>
  <c r="T75" i="95" s="1"/>
  <c r="S75" i="95" s="1"/>
  <c r="R75" i="95" s="1"/>
  <c r="Q75" i="95" s="1"/>
  <c r="P75" i="95" s="1"/>
  <c r="O75" i="95" s="1"/>
  <c r="D75" i="95"/>
  <c r="X74" i="95"/>
  <c r="W74" i="95" s="1"/>
  <c r="V74" i="95" s="1"/>
  <c r="U74" i="95" s="1"/>
  <c r="T74" i="95" s="1"/>
  <c r="S74" i="95" s="1"/>
  <c r="R74" i="95" s="1"/>
  <c r="Q74" i="95" s="1"/>
  <c r="P74" i="95" s="1"/>
  <c r="O74" i="95" s="1"/>
  <c r="X73" i="95"/>
  <c r="W73" i="95" s="1"/>
  <c r="V73" i="95" s="1"/>
  <c r="U73" i="95" s="1"/>
  <c r="T73" i="95" s="1"/>
  <c r="S73" i="95" s="1"/>
  <c r="R73" i="95" s="1"/>
  <c r="Q73" i="95" s="1"/>
  <c r="P73" i="95" s="1"/>
  <c r="O73" i="95" s="1"/>
  <c r="D73" i="95"/>
  <c r="X72" i="95"/>
  <c r="W72" i="95" s="1"/>
  <c r="V72" i="95" s="1"/>
  <c r="U72" i="95" s="1"/>
  <c r="T72" i="95" s="1"/>
  <c r="S72" i="95" s="1"/>
  <c r="R72" i="95" s="1"/>
  <c r="Q72" i="95" s="1"/>
  <c r="P72" i="95" s="1"/>
  <c r="O72" i="95" s="1"/>
  <c r="D72" i="95"/>
  <c r="X71" i="95"/>
  <c r="W71" i="95" s="1"/>
  <c r="V71" i="95" s="1"/>
  <c r="U71" i="95" s="1"/>
  <c r="T71" i="95" s="1"/>
  <c r="S71" i="95" s="1"/>
  <c r="R71" i="95" s="1"/>
  <c r="Q71" i="95" s="1"/>
  <c r="P71" i="95" s="1"/>
  <c r="O71" i="95" s="1"/>
  <c r="D71" i="95"/>
  <c r="X70" i="95"/>
  <c r="W70" i="95"/>
  <c r="V70" i="95" s="1"/>
  <c r="U70" i="95" s="1"/>
  <c r="T70" i="95" s="1"/>
  <c r="S70" i="95" s="1"/>
  <c r="R70" i="95" s="1"/>
  <c r="Q70" i="95" s="1"/>
  <c r="P70" i="95" s="1"/>
  <c r="O70" i="95" s="1"/>
  <c r="X69" i="95"/>
  <c r="W69" i="95" s="1"/>
  <c r="V69" i="95" s="1"/>
  <c r="U69" i="95" s="1"/>
  <c r="T69" i="95" s="1"/>
  <c r="S69" i="95" s="1"/>
  <c r="R69" i="95" s="1"/>
  <c r="Q69" i="95" s="1"/>
  <c r="P69" i="95" s="1"/>
  <c r="O69" i="95" s="1"/>
  <c r="D69" i="95"/>
  <c r="X68" i="95"/>
  <c r="W68" i="95" s="1"/>
  <c r="V68" i="95" s="1"/>
  <c r="U68" i="95" s="1"/>
  <c r="T68" i="95" s="1"/>
  <c r="S68" i="95" s="1"/>
  <c r="R68" i="95" s="1"/>
  <c r="Q68" i="95" s="1"/>
  <c r="P68" i="95" s="1"/>
  <c r="O68" i="95" s="1"/>
  <c r="D68" i="95"/>
  <c r="X67" i="95"/>
  <c r="W67" i="95" s="1"/>
  <c r="V67" i="95" s="1"/>
  <c r="U67" i="95" s="1"/>
  <c r="T67" i="95" s="1"/>
  <c r="S67" i="95" s="1"/>
  <c r="R67" i="95" s="1"/>
  <c r="Q67" i="95" s="1"/>
  <c r="P67" i="95" s="1"/>
  <c r="O67" i="95" s="1"/>
  <c r="D67" i="95"/>
  <c r="X66" i="95"/>
  <c r="W66" i="95" s="1"/>
  <c r="V66" i="95" s="1"/>
  <c r="U66" i="95" s="1"/>
  <c r="T66" i="95" s="1"/>
  <c r="S66" i="95" s="1"/>
  <c r="R66" i="95" s="1"/>
  <c r="Q66" i="95" s="1"/>
  <c r="P66" i="95" s="1"/>
  <c r="O66" i="95" s="1"/>
  <c r="X65" i="95"/>
  <c r="W65" i="95" s="1"/>
  <c r="V65" i="95" s="1"/>
  <c r="U65" i="95" s="1"/>
  <c r="T65" i="95" s="1"/>
  <c r="S65" i="95" s="1"/>
  <c r="R65" i="95" s="1"/>
  <c r="Q65" i="95" s="1"/>
  <c r="P65" i="95" s="1"/>
  <c r="O65" i="95" s="1"/>
  <c r="D65" i="95"/>
  <c r="X64" i="95"/>
  <c r="W64" i="95"/>
  <c r="V64" i="95" s="1"/>
  <c r="U64" i="95" s="1"/>
  <c r="T64" i="95" s="1"/>
  <c r="S64" i="95" s="1"/>
  <c r="R64" i="95" s="1"/>
  <c r="Q64" i="95" s="1"/>
  <c r="P64" i="95" s="1"/>
  <c r="O64" i="95" s="1"/>
  <c r="X63" i="95"/>
  <c r="W63" i="95" s="1"/>
  <c r="V63" i="95" s="1"/>
  <c r="U63" i="95" s="1"/>
  <c r="T63" i="95" s="1"/>
  <c r="S63" i="95" s="1"/>
  <c r="R63" i="95" s="1"/>
  <c r="Q63" i="95" s="1"/>
  <c r="P63" i="95" s="1"/>
  <c r="O63" i="95" s="1"/>
  <c r="D63" i="95"/>
  <c r="X62" i="95"/>
  <c r="W62" i="95" s="1"/>
  <c r="V62" i="95" s="1"/>
  <c r="U62" i="95" s="1"/>
  <c r="T62" i="95" s="1"/>
  <c r="S62" i="95" s="1"/>
  <c r="R62" i="95" s="1"/>
  <c r="Q62" i="95" s="1"/>
  <c r="P62" i="95" s="1"/>
  <c r="O62" i="95" s="1"/>
  <c r="X61" i="95"/>
  <c r="W61" i="95" s="1"/>
  <c r="V61" i="95" s="1"/>
  <c r="U61" i="95" s="1"/>
  <c r="T61" i="95" s="1"/>
  <c r="S61" i="95" s="1"/>
  <c r="R61" i="95" s="1"/>
  <c r="Q61" i="95" s="1"/>
  <c r="P61" i="95" s="1"/>
  <c r="O61" i="95" s="1"/>
  <c r="D61" i="95"/>
  <c r="X60" i="95"/>
  <c r="W60" i="95" s="1"/>
  <c r="V60" i="95" s="1"/>
  <c r="U60" i="95" s="1"/>
  <c r="T60" i="95" s="1"/>
  <c r="S60" i="95" s="1"/>
  <c r="R60" i="95" s="1"/>
  <c r="Q60" i="95" s="1"/>
  <c r="P60" i="95" s="1"/>
  <c r="O60" i="95" s="1"/>
  <c r="X59" i="95"/>
  <c r="W59" i="95" s="1"/>
  <c r="V59" i="95" s="1"/>
  <c r="U59" i="95" s="1"/>
  <c r="T59" i="95" s="1"/>
  <c r="S59" i="95" s="1"/>
  <c r="R59" i="95" s="1"/>
  <c r="Q59" i="95" s="1"/>
  <c r="P59" i="95" s="1"/>
  <c r="O59" i="95" s="1"/>
  <c r="D59" i="95"/>
  <c r="X58" i="95"/>
  <c r="W58" i="95" s="1"/>
  <c r="V58" i="95" s="1"/>
  <c r="U58" i="95" s="1"/>
  <c r="T58" i="95" s="1"/>
  <c r="S58" i="95" s="1"/>
  <c r="R58" i="95" s="1"/>
  <c r="Q58" i="95" s="1"/>
  <c r="P58" i="95" s="1"/>
  <c r="O58" i="95" s="1"/>
  <c r="D58" i="95"/>
  <c r="X57" i="95"/>
  <c r="W57" i="95" s="1"/>
  <c r="V57" i="95" s="1"/>
  <c r="U57" i="95" s="1"/>
  <c r="T57" i="95" s="1"/>
  <c r="S57" i="95" s="1"/>
  <c r="R57" i="95" s="1"/>
  <c r="Q57" i="95" s="1"/>
  <c r="P57" i="95" s="1"/>
  <c r="O57" i="95" s="1"/>
  <c r="X56" i="95"/>
  <c r="W56" i="95" s="1"/>
  <c r="V56" i="95" s="1"/>
  <c r="U56" i="95" s="1"/>
  <c r="T56" i="95" s="1"/>
  <c r="S56" i="95" s="1"/>
  <c r="R56" i="95" s="1"/>
  <c r="Q56" i="95" s="1"/>
  <c r="P56" i="95" s="1"/>
  <c r="O56" i="95" s="1"/>
  <c r="D56" i="95"/>
  <c r="X55" i="95"/>
  <c r="W55" i="95" s="1"/>
  <c r="V55" i="95" s="1"/>
  <c r="U55" i="95" s="1"/>
  <c r="T55" i="95" s="1"/>
  <c r="S55" i="95" s="1"/>
  <c r="R55" i="95" s="1"/>
  <c r="Q55" i="95" s="1"/>
  <c r="P55" i="95" s="1"/>
  <c r="O55" i="95" s="1"/>
  <c r="X54" i="95"/>
  <c r="W54" i="95" s="1"/>
  <c r="V54" i="95" s="1"/>
  <c r="U54" i="95" s="1"/>
  <c r="T54" i="95" s="1"/>
  <c r="S54" i="95" s="1"/>
  <c r="R54" i="95" s="1"/>
  <c r="Q54" i="95" s="1"/>
  <c r="P54" i="95" s="1"/>
  <c r="O54" i="95" s="1"/>
  <c r="D54" i="95"/>
  <c r="X53" i="95"/>
  <c r="W53" i="95" s="1"/>
  <c r="V53" i="95" s="1"/>
  <c r="U53" i="95" s="1"/>
  <c r="T53" i="95" s="1"/>
  <c r="S53" i="95" s="1"/>
  <c r="R53" i="95" s="1"/>
  <c r="Q53" i="95" s="1"/>
  <c r="P53" i="95" s="1"/>
  <c r="O53" i="95" s="1"/>
  <c r="X52" i="95"/>
  <c r="W52" i="95" s="1"/>
  <c r="V52" i="95" s="1"/>
  <c r="U52" i="95" s="1"/>
  <c r="T52" i="95" s="1"/>
  <c r="S52" i="95" s="1"/>
  <c r="R52" i="95" s="1"/>
  <c r="Q52" i="95" s="1"/>
  <c r="P52" i="95" s="1"/>
  <c r="O52" i="95" s="1"/>
  <c r="X51" i="95"/>
  <c r="W51" i="95" s="1"/>
  <c r="V51" i="95" s="1"/>
  <c r="U51" i="95" s="1"/>
  <c r="T51" i="95" s="1"/>
  <c r="S51" i="95" s="1"/>
  <c r="R51" i="95" s="1"/>
  <c r="Q51" i="95" s="1"/>
  <c r="P51" i="95" s="1"/>
  <c r="O51" i="95" s="1"/>
  <c r="D51" i="95"/>
  <c r="X50" i="95"/>
  <c r="W50" i="95" s="1"/>
  <c r="V50" i="95" s="1"/>
  <c r="U50" i="95" s="1"/>
  <c r="T50" i="95" s="1"/>
  <c r="S50" i="95" s="1"/>
  <c r="R50" i="95" s="1"/>
  <c r="Q50" i="95" s="1"/>
  <c r="P50" i="95" s="1"/>
  <c r="O50" i="95" s="1"/>
  <c r="X49" i="95"/>
  <c r="W49" i="95" s="1"/>
  <c r="V49" i="95" s="1"/>
  <c r="U49" i="95" s="1"/>
  <c r="T49" i="95" s="1"/>
  <c r="S49" i="95" s="1"/>
  <c r="R49" i="95" s="1"/>
  <c r="Q49" i="95" s="1"/>
  <c r="P49" i="95" s="1"/>
  <c r="O49" i="95" s="1"/>
  <c r="X48" i="95"/>
  <c r="W48" i="95" s="1"/>
  <c r="V48" i="95" s="1"/>
  <c r="U48" i="95" s="1"/>
  <c r="T48" i="95" s="1"/>
  <c r="S48" i="95" s="1"/>
  <c r="R48" i="95" s="1"/>
  <c r="Q48" i="95" s="1"/>
  <c r="P48" i="95" s="1"/>
  <c r="O48" i="95" s="1"/>
  <c r="X47" i="95"/>
  <c r="W47" i="95" s="1"/>
  <c r="V47" i="95" s="1"/>
  <c r="U47" i="95" s="1"/>
  <c r="T47" i="95" s="1"/>
  <c r="S47" i="95" s="1"/>
  <c r="R47" i="95" s="1"/>
  <c r="Q47" i="95" s="1"/>
  <c r="P47" i="95" s="1"/>
  <c r="O47" i="95" s="1"/>
  <c r="X46" i="95"/>
  <c r="W46" i="95" s="1"/>
  <c r="V46" i="95" s="1"/>
  <c r="U46" i="95" s="1"/>
  <c r="T46" i="95" s="1"/>
  <c r="S46" i="95" s="1"/>
  <c r="R46" i="95" s="1"/>
  <c r="Q46" i="95" s="1"/>
  <c r="P46" i="95" s="1"/>
  <c r="O46" i="95" s="1"/>
  <c r="X45" i="95"/>
  <c r="W45" i="95" s="1"/>
  <c r="V45" i="95" s="1"/>
  <c r="U45" i="95" s="1"/>
  <c r="T45" i="95" s="1"/>
  <c r="S45" i="95" s="1"/>
  <c r="R45" i="95" s="1"/>
  <c r="Q45" i="95" s="1"/>
  <c r="P45" i="95" s="1"/>
  <c r="O45" i="95" s="1"/>
  <c r="D45" i="95"/>
  <c r="X44" i="95"/>
  <c r="W44" i="95" s="1"/>
  <c r="V44" i="95" s="1"/>
  <c r="U44" i="95" s="1"/>
  <c r="T44" i="95" s="1"/>
  <c r="S44" i="95" s="1"/>
  <c r="R44" i="95" s="1"/>
  <c r="Q44" i="95" s="1"/>
  <c r="P44" i="95" s="1"/>
  <c r="O44" i="95" s="1"/>
  <c r="X43" i="95"/>
  <c r="W43" i="95" s="1"/>
  <c r="V43" i="95" s="1"/>
  <c r="U43" i="95" s="1"/>
  <c r="T43" i="95" s="1"/>
  <c r="S43" i="95" s="1"/>
  <c r="R43" i="95" s="1"/>
  <c r="Q43" i="95" s="1"/>
  <c r="P43" i="95" s="1"/>
  <c r="O43" i="95" s="1"/>
  <c r="D43" i="95"/>
  <c r="X42" i="95"/>
  <c r="W42" i="95"/>
  <c r="V42" i="95" s="1"/>
  <c r="U42" i="95" s="1"/>
  <c r="T42" i="95" s="1"/>
  <c r="S42" i="95" s="1"/>
  <c r="R42" i="95" s="1"/>
  <c r="Q42" i="95" s="1"/>
  <c r="P42" i="95" s="1"/>
  <c r="O42" i="95" s="1"/>
  <c r="X41" i="95"/>
  <c r="W41" i="95" s="1"/>
  <c r="V41" i="95" s="1"/>
  <c r="U41" i="95" s="1"/>
  <c r="T41" i="95" s="1"/>
  <c r="S41" i="95" s="1"/>
  <c r="R41" i="95" s="1"/>
  <c r="Q41" i="95" s="1"/>
  <c r="P41" i="95" s="1"/>
  <c r="O41" i="95" s="1"/>
  <c r="X40" i="95"/>
  <c r="W40" i="95" s="1"/>
  <c r="V40" i="95" s="1"/>
  <c r="U40" i="95" s="1"/>
  <c r="T40" i="95" s="1"/>
  <c r="S40" i="95" s="1"/>
  <c r="R40" i="95" s="1"/>
  <c r="Q40" i="95" s="1"/>
  <c r="P40" i="95" s="1"/>
  <c r="O40" i="95" s="1"/>
  <c r="X36" i="95"/>
  <c r="W36" i="95" s="1"/>
  <c r="V36" i="95" s="1"/>
  <c r="U36" i="95" s="1"/>
  <c r="T36" i="95" s="1"/>
  <c r="S36" i="95" s="1"/>
  <c r="R36" i="95" s="1"/>
  <c r="Q36" i="95" s="1"/>
  <c r="P36" i="95" s="1"/>
  <c r="O36" i="95" s="1"/>
  <c r="X35" i="95"/>
  <c r="W35" i="95" s="1"/>
  <c r="V35" i="95" s="1"/>
  <c r="U35" i="95" s="1"/>
  <c r="T35" i="95" s="1"/>
  <c r="S35" i="95" s="1"/>
  <c r="R35" i="95" s="1"/>
  <c r="Q35" i="95" s="1"/>
  <c r="P35" i="95" s="1"/>
  <c r="O35" i="95" s="1"/>
  <c r="D35" i="95"/>
  <c r="X34" i="95"/>
  <c r="W34" i="95" s="1"/>
  <c r="V34" i="95" s="1"/>
  <c r="U34" i="95" s="1"/>
  <c r="T34" i="95" s="1"/>
  <c r="S34" i="95" s="1"/>
  <c r="R34" i="95" s="1"/>
  <c r="Q34" i="95" s="1"/>
  <c r="P34" i="95" s="1"/>
  <c r="O34" i="95" s="1"/>
  <c r="D34" i="95"/>
  <c r="X33" i="95"/>
  <c r="W33" i="95" s="1"/>
  <c r="V33" i="95" s="1"/>
  <c r="U33" i="95" s="1"/>
  <c r="T33" i="95" s="1"/>
  <c r="S33" i="95" s="1"/>
  <c r="R33" i="95" s="1"/>
  <c r="Q33" i="95" s="1"/>
  <c r="P33" i="95" s="1"/>
  <c r="O33" i="95" s="1"/>
  <c r="X25" i="95"/>
  <c r="W25" i="95" s="1"/>
  <c r="V25" i="95" s="1"/>
  <c r="U25" i="95" s="1"/>
  <c r="T25" i="95" s="1"/>
  <c r="S25" i="95" s="1"/>
  <c r="R25" i="95" s="1"/>
  <c r="Q25" i="95" s="1"/>
  <c r="P25" i="95" s="1"/>
  <c r="O25" i="95" s="1"/>
  <c r="X24" i="95"/>
  <c r="W24" i="95" s="1"/>
  <c r="V24" i="95" s="1"/>
  <c r="U24" i="95" s="1"/>
  <c r="T24" i="95" s="1"/>
  <c r="S24" i="95" s="1"/>
  <c r="R24" i="95" s="1"/>
  <c r="Q24" i="95" s="1"/>
  <c r="P24" i="95" s="1"/>
  <c r="O24" i="95" s="1"/>
  <c r="D24" i="95"/>
  <c r="X23" i="95"/>
  <c r="W23" i="95" s="1"/>
  <c r="V23" i="95" s="1"/>
  <c r="U23" i="95" s="1"/>
  <c r="T23" i="95" s="1"/>
  <c r="S23" i="95" s="1"/>
  <c r="R23" i="95" s="1"/>
  <c r="Q23" i="95" s="1"/>
  <c r="P23" i="95" s="1"/>
  <c r="O23" i="95" s="1"/>
  <c r="D23" i="95"/>
  <c r="X22" i="95"/>
  <c r="W22" i="95" s="1"/>
  <c r="V22" i="95" s="1"/>
  <c r="U22" i="95" s="1"/>
  <c r="T22" i="95" s="1"/>
  <c r="S22" i="95" s="1"/>
  <c r="R22" i="95" s="1"/>
  <c r="Q22" i="95" s="1"/>
  <c r="P22" i="95" s="1"/>
  <c r="O22" i="95" s="1"/>
  <c r="D22" i="95"/>
  <c r="C19" i="95"/>
  <c r="C18" i="95"/>
  <c r="C17" i="95"/>
  <c r="D16" i="95"/>
  <c r="C16" i="95"/>
  <c r="C12" i="95"/>
  <c r="C11" i="95"/>
  <c r="C35" i="33"/>
  <c r="C16" i="109" l="1"/>
  <c r="C15" i="109"/>
  <c r="C17" i="109"/>
  <c r="C19" i="109"/>
  <c r="C15" i="106"/>
  <c r="C22" i="108"/>
  <c r="C18" i="109"/>
  <c r="C16" i="106"/>
  <c r="C20" i="109"/>
  <c r="C17" i="106"/>
  <c r="C21" i="109"/>
  <c r="C18" i="106"/>
  <c r="C22" i="109"/>
  <c r="C19" i="106"/>
  <c r="C20" i="106"/>
  <c r="C21" i="106"/>
  <c r="C15" i="104"/>
  <c r="C15" i="100"/>
  <c r="C15" i="103"/>
  <c r="C15" i="102"/>
  <c r="C15" i="101"/>
  <c r="C14" i="101"/>
  <c r="C14" i="104"/>
  <c r="C14" i="103"/>
  <c r="C14" i="100"/>
  <c r="C14" i="102"/>
  <c r="X4" i="90" l="1"/>
  <c r="W4" i="90" s="1"/>
  <c r="V4" i="90" s="1"/>
  <c r="U4" i="90" s="1"/>
  <c r="T4" i="90" s="1"/>
  <c r="S4" i="90" s="1"/>
  <c r="R4" i="90" s="1"/>
  <c r="Q4" i="90" s="1"/>
  <c r="P4" i="90" s="1"/>
  <c r="O4" i="90" s="1"/>
  <c r="X5" i="90"/>
  <c r="W5" i="90" s="1"/>
  <c r="V5" i="90" s="1"/>
  <c r="U5" i="90" s="1"/>
  <c r="T5" i="90" s="1"/>
  <c r="S5" i="90" s="1"/>
  <c r="R5" i="90" s="1"/>
  <c r="Q5" i="90" s="1"/>
  <c r="P5" i="90" s="1"/>
  <c r="O5" i="90" s="1"/>
  <c r="X6" i="90"/>
  <c r="W6" i="90" s="1"/>
  <c r="V6" i="90" s="1"/>
  <c r="U6" i="90" s="1"/>
  <c r="T6" i="90" s="1"/>
  <c r="S6" i="90" s="1"/>
  <c r="R6" i="90" s="1"/>
  <c r="Q6" i="90" s="1"/>
  <c r="P6" i="90" s="1"/>
  <c r="O6" i="90" s="1"/>
  <c r="X7" i="90"/>
  <c r="W7" i="90" s="1"/>
  <c r="V7" i="90" s="1"/>
  <c r="U7" i="90" s="1"/>
  <c r="T7" i="90" s="1"/>
  <c r="S7" i="90" s="1"/>
  <c r="R7" i="90" s="1"/>
  <c r="Q7" i="90" s="1"/>
  <c r="P7" i="90" s="1"/>
  <c r="O7" i="90" s="1"/>
  <c r="X8" i="90"/>
  <c r="W8" i="90" s="1"/>
  <c r="V8" i="90" s="1"/>
  <c r="U8" i="90" s="1"/>
  <c r="T8" i="90" s="1"/>
  <c r="S8" i="90" s="1"/>
  <c r="R8" i="90" s="1"/>
  <c r="Q8" i="90" s="1"/>
  <c r="P8" i="90" s="1"/>
  <c r="O8" i="90" s="1"/>
  <c r="X9" i="90"/>
  <c r="W9" i="90" s="1"/>
  <c r="V9" i="90" s="1"/>
  <c r="U9" i="90" s="1"/>
  <c r="T9" i="90" s="1"/>
  <c r="S9" i="90" s="1"/>
  <c r="R9" i="90" s="1"/>
  <c r="Q9" i="90" s="1"/>
  <c r="P9" i="90" s="1"/>
  <c r="O9" i="90" s="1"/>
  <c r="D54" i="90" l="1"/>
  <c r="D64" i="90"/>
  <c r="D58" i="90" l="1"/>
  <c r="D60" i="90"/>
  <c r="D62" i="90"/>
  <c r="D16" i="90" l="1"/>
  <c r="D79" i="90"/>
  <c r="D77" i="90"/>
  <c r="D75" i="90"/>
  <c r="D73" i="90"/>
  <c r="D71" i="90"/>
  <c r="D70" i="90"/>
  <c r="D68" i="90"/>
  <c r="D66" i="90"/>
  <c r="D65" i="90"/>
  <c r="D55" i="90"/>
  <c r="D50" i="90"/>
  <c r="D46" i="90"/>
  <c r="D19" i="90"/>
  <c r="D17" i="90"/>
  <c r="C29" i="33" l="1"/>
  <c r="C23" i="33"/>
  <c r="C17" i="33" l="1"/>
  <c r="C12" i="33" l="1"/>
  <c r="C11" i="33"/>
  <c r="C21" i="16" l="1"/>
  <c r="C14" i="109" l="1"/>
  <c r="C14" i="108"/>
  <c r="C14" i="106"/>
  <c r="C14" i="95"/>
</calcChain>
</file>

<file path=xl/sharedStrings.xml><?xml version="1.0" encoding="utf-8"?>
<sst xmlns="http://schemas.openxmlformats.org/spreadsheetml/2006/main" count="3759" uniqueCount="1100">
  <si>
    <t>機関名等</t>
    <phoneticPr fontId="1"/>
  </si>
  <si>
    <t>の色が付いた回答欄に選択肢番号ご記入ください。</t>
    <rPh sb="1" eb="2">
      <t>イロ</t>
    </rPh>
    <rPh sb="3" eb="4">
      <t>ツ</t>
    </rPh>
    <rPh sb="6" eb="8">
      <t>カイトウ</t>
    </rPh>
    <rPh sb="8" eb="9">
      <t>ラン</t>
    </rPh>
    <rPh sb="10" eb="13">
      <t>センタクシ</t>
    </rPh>
    <rPh sb="13" eb="15">
      <t>バンゴウ</t>
    </rPh>
    <rPh sb="16" eb="18">
      <t>キニュウ</t>
    </rPh>
    <phoneticPr fontId="1"/>
  </si>
  <si>
    <t>の色が付いた回答欄に自由回答をご記入ください。</t>
    <rPh sb="1" eb="2">
      <t>イロ</t>
    </rPh>
    <rPh sb="3" eb="4">
      <t>ツ</t>
    </rPh>
    <rPh sb="10" eb="14">
      <t>ジユウカイトウ</t>
    </rPh>
    <rPh sb="16" eb="18">
      <t>キニュウ</t>
    </rPh>
    <phoneticPr fontId="1"/>
  </si>
  <si>
    <t>の色が付いた回答欄に数値をご記入ください。</t>
    <rPh sb="1" eb="2">
      <t>イロ</t>
    </rPh>
    <rPh sb="3" eb="4">
      <t>ツ</t>
    </rPh>
    <rPh sb="10" eb="12">
      <t>スウチ</t>
    </rPh>
    <rPh sb="14" eb="16">
      <t>キニュウ</t>
    </rPh>
    <phoneticPr fontId="1"/>
  </si>
  <si>
    <t>例：　１. 1未満　　２. 1以上2未満　　３. 2以上5未満　　４. 5以上10未満　　５. 10以上　　　　</t>
    <rPh sb="0" eb="1">
      <t>レイ</t>
    </rPh>
    <phoneticPr fontId="1"/>
  </si>
  <si>
    <t>機関コードと機関名</t>
    <phoneticPr fontId="1"/>
  </si>
  <si>
    <t>↓　回答欄</t>
    <rPh sb="2" eb="5">
      <t>カイトウラン</t>
    </rPh>
    <phoneticPr fontId="1"/>
  </si>
  <si>
    <t>機関名</t>
    <rPh sb="0" eb="3">
      <t>キカンメイ</t>
    </rPh>
    <phoneticPr fontId="1"/>
  </si>
  <si>
    <t>機関コード（半角）</t>
    <rPh sb="6" eb="8">
      <t>ハンカク</t>
    </rPh>
    <phoneticPr fontId="1"/>
  </si>
  <si>
    <t>試料受取日</t>
  </si>
  <si>
    <t>注）　項目ごとに担当者が異なる場合は、代表者のお名前をご記入ください</t>
    <rPh sb="3" eb="5">
      <t>コウモク</t>
    </rPh>
    <rPh sb="8" eb="10">
      <t>タントウ</t>
    </rPh>
    <rPh sb="10" eb="11">
      <t>シャ</t>
    </rPh>
    <rPh sb="12" eb="13">
      <t>コト</t>
    </rPh>
    <rPh sb="15" eb="17">
      <t>バアイ</t>
    </rPh>
    <rPh sb="19" eb="22">
      <t>ダイヒョウシャ</t>
    </rPh>
    <rPh sb="24" eb="26">
      <t>ナマエ</t>
    </rPh>
    <rPh sb="28" eb="30">
      <t>キニュウ</t>
    </rPh>
    <phoneticPr fontId="1"/>
  </si>
  <si>
    <t>国際的な認証等の取得</t>
    <phoneticPr fontId="1"/>
  </si>
  <si>
    <t>１．ISO 9001～9003</t>
  </si>
  <si>
    <t>３．MLAP</t>
  </si>
  <si>
    <t>４．品質マネジメントシステム(QMS)を構築している　注）</t>
    <rPh sb="27" eb="28">
      <t>チュウ</t>
    </rPh>
    <phoneticPr fontId="1"/>
  </si>
  <si>
    <t>注）上記１～３を取得していない場合</t>
    <rPh sb="2" eb="4">
      <t>ジョウキ</t>
    </rPh>
    <rPh sb="8" eb="10">
      <t>シュトク</t>
    </rPh>
    <rPh sb="15" eb="17">
      <t>バアイ</t>
    </rPh>
    <phoneticPr fontId="1"/>
  </si>
  <si>
    <t>分析結果</t>
    <phoneticPr fontId="1"/>
  </si>
  <si>
    <t>の色が付いた回答欄に分析結果（数値）をご記入ください。</t>
    <rPh sb="1" eb="2">
      <t>イロ</t>
    </rPh>
    <rPh sb="3" eb="4">
      <t>ツ</t>
    </rPh>
    <rPh sb="6" eb="8">
      <t>カイトウ</t>
    </rPh>
    <rPh sb="8" eb="9">
      <t>ラン</t>
    </rPh>
    <rPh sb="10" eb="14">
      <t>ブンセキケッカ</t>
    </rPh>
    <rPh sb="15" eb="17">
      <t>スウチ</t>
    </rPh>
    <rPh sb="20" eb="22">
      <t>キニュウ</t>
    </rPh>
    <phoneticPr fontId="1"/>
  </si>
  <si>
    <t>１回目(mg/L)　</t>
    <phoneticPr fontId="1"/>
  </si>
  <si>
    <t xml:space="preserve">２回目(mg/L)  </t>
    <phoneticPr fontId="1"/>
  </si>
  <si>
    <t xml:space="preserve">３回目(mg/L)  </t>
    <phoneticPr fontId="1"/>
  </si>
  <si>
    <t>平均値(mg/L)</t>
    <rPh sb="0" eb="3">
      <t>ヘイキンチ</t>
    </rPh>
    <phoneticPr fontId="1"/>
  </si>
  <si>
    <t xml:space="preserve">２回目(mg/L) </t>
    <phoneticPr fontId="1"/>
  </si>
  <si>
    <t>注１）本調査においては、下限値を指定せず、各機関の検出下限値以上のデータを報告値とする。</t>
  </si>
  <si>
    <t>の色が付いた回答欄に選択肢番号をご記入ください。</t>
    <rPh sb="1" eb="2">
      <t>イロ</t>
    </rPh>
    <rPh sb="3" eb="4">
      <t>ツ</t>
    </rPh>
    <rPh sb="6" eb="8">
      <t>カイトウ</t>
    </rPh>
    <rPh sb="8" eb="9">
      <t>ラン</t>
    </rPh>
    <rPh sb="10" eb="13">
      <t>センタクシ</t>
    </rPh>
    <rPh sb="13" eb="15">
      <t>バンゴウ</t>
    </rPh>
    <rPh sb="17" eb="19">
      <t>キニュウ</t>
    </rPh>
    <phoneticPr fontId="1"/>
  </si>
  <si>
    <t>の色が付いた回答欄に自由回答をご記入ください。</t>
    <rPh sb="1" eb="2">
      <t>イロ</t>
    </rPh>
    <rPh sb="3" eb="4">
      <t>ツ</t>
    </rPh>
    <rPh sb="6" eb="8">
      <t>カイトウ</t>
    </rPh>
    <rPh sb="8" eb="9">
      <t>ラン</t>
    </rPh>
    <rPh sb="10" eb="14">
      <t>ジユウカイトウ</t>
    </rPh>
    <rPh sb="16" eb="18">
      <t>キニュウ</t>
    </rPh>
    <phoneticPr fontId="1"/>
  </si>
  <si>
    <t>の色が付いた回答欄に数値を半角でご記入ください。</t>
    <rPh sb="1" eb="2">
      <t>イロ</t>
    </rPh>
    <rPh sb="3" eb="4">
      <t>ツ</t>
    </rPh>
    <rPh sb="6" eb="8">
      <t>カイトウ</t>
    </rPh>
    <rPh sb="8" eb="9">
      <t>ラン</t>
    </rPh>
    <rPh sb="10" eb="12">
      <t>スウチ</t>
    </rPh>
    <rPh sb="13" eb="15">
      <t>ハンカク</t>
    </rPh>
    <rPh sb="17" eb="19">
      <t>キニュウ</t>
    </rPh>
    <phoneticPr fontId="1"/>
  </si>
  <si>
    <t>機関コード</t>
    <phoneticPr fontId="1"/>
  </si>
  <si>
    <t>分析結果</t>
    <rPh sb="0" eb="4">
      <t>ブンセキケッカ</t>
    </rPh>
    <phoneticPr fontId="1"/>
  </si>
  <si>
    <t>mg/L</t>
  </si>
  <si>
    <t>４．(上記１～３を取得していないが)品質マネジメントシステム(QMS)を構築している</t>
  </si>
  <si>
    <t>分析主担当者</t>
    <phoneticPr fontId="1"/>
  </si>
  <si>
    <t>経験年数（年）</t>
  </si>
  <si>
    <t>実績（年間の分析試料数）</t>
  </si>
  <si>
    <t>分析(主)担当者以外の分析結果の確認</t>
    <phoneticPr fontId="1"/>
  </si>
  <si>
    <t>１．あり</t>
    <phoneticPr fontId="1"/>
  </si>
  <si>
    <t>２．なし</t>
    <phoneticPr fontId="1"/>
  </si>
  <si>
    <t>分析方法等</t>
    <phoneticPr fontId="1"/>
  </si>
  <si>
    <t>分析に使用した水</t>
    <rPh sb="0" eb="2">
      <t>ブンセキ</t>
    </rPh>
    <rPh sb="3" eb="5">
      <t>シヨウ</t>
    </rPh>
    <phoneticPr fontId="1"/>
  </si>
  <si>
    <t>１．蒸留水</t>
  </si>
  <si>
    <t>２．イオン交換水</t>
  </si>
  <si>
    <t>３．超純水</t>
  </si>
  <si>
    <t>４．その他</t>
  </si>
  <si>
    <t>試料の保存状況</t>
    <rPh sb="0" eb="2">
      <t>シリョウ</t>
    </rPh>
    <rPh sb="3" eb="5">
      <t>ホゾン</t>
    </rPh>
    <rPh sb="5" eb="7">
      <t>ジョウキョウ</t>
    </rPh>
    <phoneticPr fontId="1"/>
  </si>
  <si>
    <t xml:space="preserve">１．冷暗所保存 </t>
  </si>
  <si>
    <t>２．保存しない（直ちに分析）</t>
  </si>
  <si>
    <t>３．その他</t>
    <rPh sb="4" eb="5">
      <t>ホカ</t>
    </rPh>
    <phoneticPr fontId="1"/>
  </si>
  <si>
    <t>保存温度（℃)</t>
    <rPh sb="0" eb="4">
      <t>ホゾンオンド</t>
    </rPh>
    <phoneticPr fontId="1"/>
  </si>
  <si>
    <t>℃</t>
    <phoneticPr fontId="1"/>
  </si>
  <si>
    <t>注）冷蔵保存、冷凍保存は冷暗所保存に含む</t>
    <rPh sb="2" eb="6">
      <t>レイゾウホゾン</t>
    </rPh>
    <rPh sb="7" eb="11">
      <t>レイトウホゾン</t>
    </rPh>
    <rPh sb="12" eb="15">
      <t>レイアンショ</t>
    </rPh>
    <rPh sb="15" eb="17">
      <t>ホゾン</t>
    </rPh>
    <rPh sb="18" eb="19">
      <t>フク</t>
    </rPh>
    <phoneticPr fontId="1"/>
  </si>
  <si>
    <t>mL</t>
    <phoneticPr fontId="1"/>
  </si>
  <si>
    <t>２．その他</t>
    <rPh sb="4" eb="5">
      <t>ホカ</t>
    </rPh>
    <phoneticPr fontId="1"/>
  </si>
  <si>
    <t>４．その他</t>
    <phoneticPr fontId="1"/>
  </si>
  <si>
    <t>１．塩酸酸性で煮沸</t>
  </si>
  <si>
    <t>前処理後の定容量（mL）</t>
    <rPh sb="0" eb="4">
      <t>マエショリゴ</t>
    </rPh>
    <rPh sb="5" eb="7">
      <t>テイヨウ</t>
    </rPh>
    <rPh sb="7" eb="8">
      <t>リョウ</t>
    </rPh>
    <phoneticPr fontId="1"/>
  </si>
  <si>
    <t>前処理後の溶液の分取量（mL）　</t>
    <phoneticPr fontId="1"/>
  </si>
  <si>
    <t>５．その他</t>
  </si>
  <si>
    <t>５．その他</t>
    <rPh sb="4" eb="5">
      <t>ホカ</t>
    </rPh>
    <phoneticPr fontId="1"/>
  </si>
  <si>
    <t>min</t>
    <phoneticPr fontId="1"/>
  </si>
  <si>
    <t>試験液の希釈倍率</t>
    <rPh sb="6" eb="8">
      <t>バイリツ</t>
    </rPh>
    <phoneticPr fontId="1"/>
  </si>
  <si>
    <t>３．その他</t>
  </si>
  <si>
    <t>バックグラウンド補正</t>
    <phoneticPr fontId="1"/>
  </si>
  <si>
    <t>２．サーモフィッシャー</t>
  </si>
  <si>
    <t>３．ヘリウム・水素混合ガス</t>
    <rPh sb="7" eb="9">
      <t>スイソ</t>
    </rPh>
    <rPh sb="9" eb="11">
      <t>コンゴウ</t>
    </rPh>
    <phoneticPr fontId="1"/>
  </si>
  <si>
    <t>４．その他</t>
    <rPh sb="4" eb="5">
      <t>ホカ</t>
    </rPh>
    <phoneticPr fontId="1"/>
  </si>
  <si>
    <t>６．その他</t>
    <rPh sb="4" eb="5">
      <t>ホカ</t>
    </rPh>
    <phoneticPr fontId="1"/>
  </si>
  <si>
    <t>標準液</t>
    <rPh sb="0" eb="3">
      <t>ヒョウジュンエキ</t>
    </rPh>
    <phoneticPr fontId="1"/>
  </si>
  <si>
    <t>１．保証期間内</t>
  </si>
  <si>
    <t>２．保証期間超過</t>
  </si>
  <si>
    <t>定量方法</t>
    <rPh sb="0" eb="2">
      <t>テイリョウ</t>
    </rPh>
    <rPh sb="2" eb="4">
      <t>ホウホウ</t>
    </rPh>
    <phoneticPr fontId="1"/>
  </si>
  <si>
    <t>検量線作成点数</t>
    <rPh sb="0" eb="3">
      <t>ケンリョウセン</t>
    </rPh>
    <rPh sb="3" eb="5">
      <t>サクセイ</t>
    </rPh>
    <rPh sb="5" eb="7">
      <t>テンスウ</t>
    </rPh>
    <phoneticPr fontId="1"/>
  </si>
  <si>
    <t>検量線最高濃度応答値</t>
    <rPh sb="0" eb="3">
      <t>ケンリョウセン</t>
    </rPh>
    <rPh sb="3" eb="7">
      <t>サイコウノウド</t>
    </rPh>
    <rPh sb="7" eb="10">
      <t>オウトウチ</t>
    </rPh>
    <phoneticPr fontId="1"/>
  </si>
  <si>
    <t>空試験応答値</t>
    <rPh sb="0" eb="1">
      <t>カラ</t>
    </rPh>
    <rPh sb="1" eb="3">
      <t>シケン</t>
    </rPh>
    <rPh sb="3" eb="5">
      <t>オウトウ</t>
    </rPh>
    <rPh sb="5" eb="6">
      <t>チ</t>
    </rPh>
    <phoneticPr fontId="1"/>
  </si>
  <si>
    <t>mg/L　（試料中の濃度を示す）</t>
    <phoneticPr fontId="1"/>
  </si>
  <si>
    <t>分析実施にあたっての留意した点及び 問題と感じた点</t>
    <phoneticPr fontId="1"/>
  </si>
  <si>
    <t>計算式</t>
    <phoneticPr fontId="1"/>
  </si>
  <si>
    <t>　　　のような図形で選択肢を囲んでも結果には反映されません。</t>
  </si>
  <si>
    <t>分析方法</t>
    <phoneticPr fontId="1"/>
  </si>
  <si>
    <t>測定波長(nm)</t>
    <rPh sb="0" eb="2">
      <t>ソクテイ</t>
    </rPh>
    <rPh sb="2" eb="4">
      <t>ハチョウ</t>
    </rPh>
    <phoneticPr fontId="1"/>
  </si>
  <si>
    <t>メーカー名</t>
    <phoneticPr fontId="1"/>
  </si>
  <si>
    <t xml:space="preserve"> </t>
    <phoneticPr fontId="1"/>
  </si>
  <si>
    <t>の色が付いた回答欄に数値をご記入ください。</t>
    <rPh sb="1" eb="2">
      <t>イロ</t>
    </rPh>
    <rPh sb="3" eb="4">
      <t>ツ</t>
    </rPh>
    <rPh sb="6" eb="8">
      <t>カイトウ</t>
    </rPh>
    <rPh sb="8" eb="9">
      <t>ラン</t>
    </rPh>
    <rPh sb="10" eb="12">
      <t>スウチ</t>
    </rPh>
    <rPh sb="14" eb="16">
      <t>キニュウ</t>
    </rPh>
    <phoneticPr fontId="1"/>
  </si>
  <si>
    <t>１．有り　　２．無し</t>
  </si>
  <si>
    <t>保存方法　注）</t>
    <rPh sb="5" eb="6">
      <t>チュウ</t>
    </rPh>
    <phoneticPr fontId="1"/>
  </si>
  <si>
    <t>分析結果報告書［１］</t>
    <phoneticPr fontId="1"/>
  </si>
  <si>
    <t>２．島津製作所</t>
    <rPh sb="2" eb="4">
      <t>シマヅ</t>
    </rPh>
    <rPh sb="4" eb="7">
      <t>セイサクジョ</t>
    </rPh>
    <phoneticPr fontId="1"/>
  </si>
  <si>
    <t>３．インジウム</t>
  </si>
  <si>
    <t>１．希望する　　２．希望しない</t>
  </si>
  <si>
    <t>１．ヘリウム</t>
    <phoneticPr fontId="1"/>
  </si>
  <si>
    <t>２．水素</t>
    <rPh sb="2" eb="4">
      <t>スイソ</t>
    </rPh>
    <phoneticPr fontId="1"/>
  </si>
  <si>
    <t>１．四重極</t>
    <rPh sb="2" eb="5">
      <t>シジュウキョク</t>
    </rPh>
    <phoneticPr fontId="1"/>
  </si>
  <si>
    <t>共通試料１</t>
    <rPh sb="0" eb="2">
      <t>キョウツウ</t>
    </rPh>
    <rPh sb="2" eb="4">
      <t>シリョウ</t>
    </rPh>
    <phoneticPr fontId="1"/>
  </si>
  <si>
    <t>共通試料２</t>
    <rPh sb="0" eb="2">
      <t>キョウツウ</t>
    </rPh>
    <rPh sb="2" eb="4">
      <t>シリョウ</t>
    </rPh>
    <phoneticPr fontId="1"/>
  </si>
  <si>
    <t>共通試料３</t>
    <rPh sb="0" eb="2">
      <t>キョウツウ</t>
    </rPh>
    <rPh sb="2" eb="4">
      <t>シリョウ</t>
    </rPh>
    <phoneticPr fontId="1"/>
  </si>
  <si>
    <t>２．その他</t>
  </si>
  <si>
    <t>１．富士フイルム和光純薬</t>
  </si>
  <si>
    <t>２．関東化学</t>
  </si>
  <si>
    <t>回</t>
    <rPh sb="0" eb="1">
      <t>カイ</t>
    </rPh>
    <phoneticPr fontId="1"/>
  </si>
  <si>
    <t>mL/min</t>
    <phoneticPr fontId="1"/>
  </si>
  <si>
    <t>６．その他</t>
  </si>
  <si>
    <t>機関名等</t>
    <rPh sb="0" eb="2">
      <t>キカン</t>
    </rPh>
    <rPh sb="2" eb="3">
      <t>メイ</t>
    </rPh>
    <rPh sb="3" eb="4">
      <t>ナド</t>
    </rPh>
    <phoneticPr fontId="1"/>
  </si>
  <si>
    <t>分析機関基本データ</t>
    <rPh sb="0" eb="2">
      <t>ブンセキ</t>
    </rPh>
    <rPh sb="2" eb="4">
      <t>キカン</t>
    </rPh>
    <rPh sb="4" eb="6">
      <t>キホン</t>
    </rPh>
    <phoneticPr fontId="1"/>
  </si>
  <si>
    <t>-</t>
    <phoneticPr fontId="1"/>
  </si>
  <si>
    <r>
      <t>　　　</t>
    </r>
    <r>
      <rPr>
        <sz val="11"/>
        <color rgb="FFFF0000"/>
        <rFont val="ＭＳ Ｐゴシック"/>
        <family val="3"/>
        <charset val="128"/>
      </rPr>
      <t>のような図形で選択肢を囲んでも結果には反映されません</t>
    </r>
    <r>
      <rPr>
        <sz val="11"/>
        <color theme="1"/>
        <rFont val="ＭＳ Ｐゴシック"/>
        <family val="3"/>
        <charset val="128"/>
      </rPr>
      <t>。</t>
    </r>
    <phoneticPr fontId="1"/>
  </si>
  <si>
    <r>
      <rPr>
        <sz val="11"/>
        <color theme="0"/>
        <rFont val="ＭＳ Ｐゴシック"/>
        <family val="3"/>
        <charset val="128"/>
      </rPr>
      <t>担当者  　</t>
    </r>
    <r>
      <rPr>
        <sz val="11"/>
        <color theme="1"/>
        <rFont val="ＭＳ Ｐゴシック"/>
        <family val="3"/>
        <charset val="128"/>
      </rPr>
      <t>電話番号</t>
    </r>
    <rPh sb="0" eb="3">
      <t>タントウシャ</t>
    </rPh>
    <rPh sb="6" eb="10">
      <t>デンワバンゴウ</t>
    </rPh>
    <phoneticPr fontId="1"/>
  </si>
  <si>
    <t>nm（整数でご記入ください）</t>
    <rPh sb="3" eb="5">
      <t>セイスウ</t>
    </rPh>
    <rPh sb="7" eb="9">
      <t>キニュウ</t>
    </rPh>
    <phoneticPr fontId="1"/>
  </si>
  <si>
    <t>試料応答値　</t>
    <rPh sb="0" eb="5">
      <t>シリョウオウトウチ</t>
    </rPh>
    <phoneticPr fontId="1"/>
  </si>
  <si>
    <t>４．（逆浸透膜＋イオン交換）水</t>
    <rPh sb="3" eb="4">
      <t>ギャク</t>
    </rPh>
    <rPh sb="4" eb="6">
      <t>シントウ</t>
    </rPh>
    <rPh sb="6" eb="7">
      <t>マク</t>
    </rPh>
    <rPh sb="11" eb="13">
      <t>コウカン</t>
    </rPh>
    <rPh sb="14" eb="15">
      <t>スイ</t>
    </rPh>
    <phoneticPr fontId="3"/>
  </si>
  <si>
    <t>５．逆浸透膜水</t>
    <rPh sb="2" eb="3">
      <t>ギャク</t>
    </rPh>
    <rPh sb="3" eb="5">
      <t>シントウ</t>
    </rPh>
    <rPh sb="5" eb="6">
      <t>マク</t>
    </rPh>
    <rPh sb="6" eb="7">
      <t>スイ</t>
    </rPh>
    <phoneticPr fontId="3"/>
  </si>
  <si>
    <t>６．その他</t>
    <rPh sb="4" eb="5">
      <t>ホカ</t>
    </rPh>
    <phoneticPr fontId="3"/>
  </si>
  <si>
    <t>ろ過等の操作</t>
  </si>
  <si>
    <t>試料の希釈倍率</t>
  </si>
  <si>
    <t>１．アジレント</t>
  </si>
  <si>
    <t>３．島津製作所</t>
  </si>
  <si>
    <t>４．パーキンエルマー</t>
  </si>
  <si>
    <t>　　その他（右のセルにご記入ください）</t>
    <rPh sb="6" eb="7">
      <t>ミギ</t>
    </rPh>
    <phoneticPr fontId="1"/>
  </si>
  <si>
    <t>　その他（右のセルにご記入ください）</t>
    <rPh sb="3" eb="4">
      <t>ホカ</t>
    </rPh>
    <phoneticPr fontId="1"/>
  </si>
  <si>
    <t>　その他（右のセルにご記入ください）</t>
    <rPh sb="5" eb="6">
      <t>ミギ</t>
    </rPh>
    <phoneticPr fontId="1"/>
  </si>
  <si>
    <t>１．横方向</t>
  </si>
  <si>
    <t>２．軸方向</t>
  </si>
  <si>
    <t>１．ツェルニ・ターナー型（シークエンシャル形）</t>
  </si>
  <si>
    <t>２．パッシェン・ルンゲ型（同時測定形）</t>
  </si>
  <si>
    <t>１．光電子増倍管（フォトマル）</t>
  </si>
  <si>
    <t xml:space="preserve">２．半導体検出器 </t>
  </si>
  <si>
    <t>１．酸による洗浄</t>
  </si>
  <si>
    <t xml:space="preserve">２．超純水による洗浄 </t>
  </si>
  <si>
    <t>３．酸と超純水による洗浄</t>
  </si>
  <si>
    <t>内標準物質</t>
  </si>
  <si>
    <t>１．2未満</t>
    <rPh sb="3" eb="5">
      <t>ミマン</t>
    </rPh>
    <phoneticPr fontId="1"/>
  </si>
  <si>
    <t>２．2以上5未満</t>
    <rPh sb="3" eb="5">
      <t>イジョウ</t>
    </rPh>
    <rPh sb="6" eb="8">
      <t>ミマン</t>
    </rPh>
    <phoneticPr fontId="1"/>
  </si>
  <si>
    <t>３．5以上10未満</t>
    <rPh sb="3" eb="5">
      <t>イジョウ</t>
    </rPh>
    <rPh sb="7" eb="9">
      <t>ミマン</t>
    </rPh>
    <phoneticPr fontId="1"/>
  </si>
  <si>
    <t>４．10以上</t>
    <rPh sb="4" eb="6">
      <t>イジョウ</t>
    </rPh>
    <phoneticPr fontId="1"/>
  </si>
  <si>
    <t>３．樹脂</t>
  </si>
  <si>
    <t>３．SPEX</t>
  </si>
  <si>
    <t>４．スペルコ</t>
  </si>
  <si>
    <t>６．SCP</t>
  </si>
  <si>
    <t>７．その他</t>
  </si>
  <si>
    <t>保存方法</t>
    <phoneticPr fontId="1"/>
  </si>
  <si>
    <t>鉛</t>
    <rPh sb="0" eb="1">
      <t>ナマリ</t>
    </rPh>
    <phoneticPr fontId="1"/>
  </si>
  <si>
    <t>準備操作（前処理）</t>
    <phoneticPr fontId="1"/>
  </si>
  <si>
    <t>ろ過等の操作</t>
    <rPh sb="1" eb="3">
      <t>カナド</t>
    </rPh>
    <rPh sb="4" eb="6">
      <t>ソウサ</t>
    </rPh>
    <phoneticPr fontId="1"/>
  </si>
  <si>
    <t>準備操作（溶媒抽出等）</t>
    <phoneticPr fontId="1"/>
  </si>
  <si>
    <t>１．溶媒抽出</t>
    <phoneticPr fontId="1"/>
  </si>
  <si>
    <t>１．酢酸ブチル</t>
    <phoneticPr fontId="1"/>
  </si>
  <si>
    <t>１．DDTC</t>
    <phoneticPr fontId="1"/>
  </si>
  <si>
    <t>１．ディスク</t>
    <phoneticPr fontId="1"/>
  </si>
  <si>
    <t>２．カートリッジ</t>
    <phoneticPr fontId="1"/>
  </si>
  <si>
    <t>３． その他</t>
    <phoneticPr fontId="1"/>
  </si>
  <si>
    <t>１．イミノ二酢酸キレート樹脂</t>
    <phoneticPr fontId="1"/>
  </si>
  <si>
    <t>２．その他</t>
    <phoneticPr fontId="1"/>
  </si>
  <si>
    <t>１．硝酸</t>
    <rPh sb="2" eb="4">
      <t>ショウサン</t>
    </rPh>
    <phoneticPr fontId="1"/>
  </si>
  <si>
    <t>最終の定容量（mL）</t>
    <rPh sb="0" eb="2">
      <t>サイシュウ</t>
    </rPh>
    <rPh sb="3" eb="4">
      <t>テイ</t>
    </rPh>
    <rPh sb="4" eb="6">
      <t>ヨウリョウ</t>
    </rPh>
    <phoneticPr fontId="1"/>
  </si>
  <si>
    <t>最終の液性</t>
    <rPh sb="0" eb="2">
      <t>サイシュウ</t>
    </rPh>
    <rPh sb="3" eb="4">
      <t>エキ</t>
    </rPh>
    <rPh sb="4" eb="5">
      <t>セイ</t>
    </rPh>
    <phoneticPr fontId="1"/>
  </si>
  <si>
    <t>１．硝酸酸性</t>
    <phoneticPr fontId="1"/>
  </si>
  <si>
    <t>２．塩酸酸性</t>
    <phoneticPr fontId="1"/>
  </si>
  <si>
    <t>２．硝酸酸性で煮沸</t>
  </si>
  <si>
    <t>１．ジーエルサイエンス</t>
  </si>
  <si>
    <t>１．吸引</t>
  </si>
  <si>
    <t>２．加圧</t>
  </si>
  <si>
    <t>３．自然落下</t>
  </si>
  <si>
    <t>１．黒鉛炉</t>
    <phoneticPr fontId="1"/>
  </si>
  <si>
    <t>２．電気加熱原子吸光法</t>
  </si>
  <si>
    <t>４．ICP質量分析法</t>
  </si>
  <si>
    <t>３．ICP発光分光分析法</t>
  </si>
  <si>
    <t>１．フレーム原子吸光法</t>
    <phoneticPr fontId="1"/>
  </si>
  <si>
    <t>１．アセチレンー空気通常炎</t>
    <phoneticPr fontId="1"/>
  </si>
  <si>
    <r>
      <t>注３）検出下限値未満であった場合、</t>
    </r>
    <r>
      <rPr>
        <b/>
        <sz val="11"/>
        <color theme="1"/>
        <rFont val="ＭＳ Ｐゴシック"/>
        <family val="3"/>
        <charset val="128"/>
      </rPr>
      <t>ND</t>
    </r>
    <r>
      <rPr>
        <sz val="11"/>
        <color theme="1"/>
        <rFont val="ＭＳ Ｐゴシック"/>
        <family val="3"/>
        <charset val="128"/>
      </rPr>
      <t>と記入する（「0」は記入できません）。</t>
    </r>
    <rPh sb="29" eb="31">
      <t>キニュウ</t>
    </rPh>
    <phoneticPr fontId="1"/>
  </si>
  <si>
    <t>１．ろ過</t>
    <rPh sb="3" eb="4">
      <t>カ</t>
    </rPh>
    <phoneticPr fontId="1"/>
  </si>
  <si>
    <t>１．重水素ランプ</t>
  </si>
  <si>
    <t>２．偏光ゼーマン</t>
  </si>
  <si>
    <t>分析方法等　【鉛】</t>
    <rPh sb="0" eb="2">
      <t>ブンセキ</t>
    </rPh>
    <rPh sb="2" eb="4">
      <t>ホウホウ</t>
    </rPh>
    <rPh sb="4" eb="5">
      <t>トウ</t>
    </rPh>
    <rPh sb="7" eb="8">
      <t>ナマリ</t>
    </rPh>
    <phoneticPr fontId="1"/>
  </si>
  <si>
    <t>（溶媒抽出）</t>
    <rPh sb="1" eb="3">
      <t>ヨウバイ</t>
    </rPh>
    <rPh sb="3" eb="5">
      <t>チュウシュツ</t>
    </rPh>
    <phoneticPr fontId="1"/>
  </si>
  <si>
    <t>　溶媒の種類</t>
    <phoneticPr fontId="1"/>
  </si>
  <si>
    <t>　キレートの種類</t>
    <phoneticPr fontId="1"/>
  </si>
  <si>
    <t>　抽出に用いた溶媒の合計量（mL）</t>
    <rPh sb="1" eb="3">
      <t>チュウシュツ</t>
    </rPh>
    <rPh sb="4" eb="5">
      <t>モチ</t>
    </rPh>
    <rPh sb="7" eb="9">
      <t>ヨウバイ</t>
    </rPh>
    <rPh sb="10" eb="13">
      <t>ゴウケイリョウ</t>
    </rPh>
    <phoneticPr fontId="1"/>
  </si>
  <si>
    <t>（測定装置）</t>
    <rPh sb="1" eb="3">
      <t>ソクテイ</t>
    </rPh>
    <rPh sb="3" eb="5">
      <t>ソウチ</t>
    </rPh>
    <phoneticPr fontId="1"/>
  </si>
  <si>
    <t>　メーカー</t>
    <phoneticPr fontId="1"/>
  </si>
  <si>
    <t>　　その他（右のセルにご記入ください）</t>
    <rPh sb="4" eb="5">
      <t>ホカ</t>
    </rPh>
    <phoneticPr fontId="1"/>
  </si>
  <si>
    <t>　発光部(光観測方式)</t>
    <phoneticPr fontId="1"/>
  </si>
  <si>
    <t>　分光部</t>
    <phoneticPr fontId="1"/>
  </si>
  <si>
    <t>　検出部</t>
    <phoneticPr fontId="1"/>
  </si>
  <si>
    <t>　バックグラウンド補正</t>
    <phoneticPr fontId="1"/>
  </si>
  <si>
    <t>　装置メモリー低減対策</t>
    <phoneticPr fontId="1"/>
  </si>
  <si>
    <t>　質量分析計</t>
    <phoneticPr fontId="1"/>
  </si>
  <si>
    <t>（スペクトル干渉の低減又は補正）</t>
    <rPh sb="6" eb="8">
      <t>カンショウ</t>
    </rPh>
    <rPh sb="9" eb="11">
      <t>テイゲン</t>
    </rPh>
    <rPh sb="11" eb="12">
      <t>マタ</t>
    </rPh>
    <rPh sb="13" eb="15">
      <t>ホセイ</t>
    </rPh>
    <phoneticPr fontId="1"/>
  </si>
  <si>
    <t>　コリジョン・リアクションセル</t>
    <phoneticPr fontId="1"/>
  </si>
  <si>
    <t>　コリジョン・リアクションセル-使用ガスの種類</t>
    <rPh sb="16" eb="18">
      <t>シヨウ</t>
    </rPh>
    <rPh sb="21" eb="23">
      <t>シュルイ</t>
    </rPh>
    <phoneticPr fontId="1"/>
  </si>
  <si>
    <t>　補正式による補正</t>
    <rPh sb="1" eb="4">
      <t>ホセイシキ</t>
    </rPh>
    <rPh sb="7" eb="9">
      <t>ホセイ</t>
    </rPh>
    <phoneticPr fontId="1"/>
  </si>
  <si>
    <t>　その他の方法</t>
    <rPh sb="3" eb="4">
      <t>タ</t>
    </rPh>
    <rPh sb="5" eb="7">
      <t>ホウホウ</t>
    </rPh>
    <phoneticPr fontId="1"/>
  </si>
  <si>
    <t>　スプレーチャンバーの材質</t>
    <phoneticPr fontId="1"/>
  </si>
  <si>
    <t>　超音波ネブライザーの使用</t>
    <rPh sb="1" eb="4">
      <t>チョウオンパ</t>
    </rPh>
    <rPh sb="11" eb="13">
      <t>シヨウ</t>
    </rPh>
    <phoneticPr fontId="1"/>
  </si>
  <si>
    <t>　固相の形状</t>
    <rPh sb="1" eb="3">
      <t>コソウ</t>
    </rPh>
    <rPh sb="4" eb="6">
      <t>ケイジョウ</t>
    </rPh>
    <phoneticPr fontId="1"/>
  </si>
  <si>
    <t>　樹脂の種類</t>
    <rPh sb="1" eb="3">
      <t>ジュシ</t>
    </rPh>
    <rPh sb="4" eb="6">
      <t>シュルイ</t>
    </rPh>
    <phoneticPr fontId="1"/>
  </si>
  <si>
    <t>　樹脂のメーカー</t>
    <rPh sb="1" eb="3">
      <t>ジュシ</t>
    </rPh>
    <phoneticPr fontId="1"/>
  </si>
  <si>
    <t>　試料液のpH</t>
    <rPh sb="1" eb="3">
      <t>シリョウ</t>
    </rPh>
    <rPh sb="3" eb="4">
      <t>エキ</t>
    </rPh>
    <phoneticPr fontId="1"/>
  </si>
  <si>
    <t>　試料液の流下方法</t>
    <rPh sb="1" eb="3">
      <t>シリョウ</t>
    </rPh>
    <rPh sb="3" eb="4">
      <t>エキ</t>
    </rPh>
    <rPh sb="5" eb="7">
      <t>リュウカ</t>
    </rPh>
    <rPh sb="7" eb="9">
      <t>ホウホウ</t>
    </rPh>
    <phoneticPr fontId="1"/>
  </si>
  <si>
    <t>　溶出溶媒</t>
    <rPh sb="1" eb="5">
      <t>ヨウシュツヨウバイ</t>
    </rPh>
    <phoneticPr fontId="1"/>
  </si>
  <si>
    <t>　溶出溶媒濃度(mol/L)</t>
    <rPh sb="5" eb="7">
      <t>ノウド</t>
    </rPh>
    <phoneticPr fontId="1"/>
  </si>
  <si>
    <t>　溶出合計量（mL）</t>
    <rPh sb="1" eb="3">
      <t>ヨウシュツ</t>
    </rPh>
    <rPh sb="3" eb="5">
      <t>ゴウケイ</t>
    </rPh>
    <rPh sb="5" eb="6">
      <t>リョウ</t>
    </rPh>
    <phoneticPr fontId="1"/>
  </si>
  <si>
    <t>（フレーム法）</t>
    <rPh sb="5" eb="6">
      <t>ホウ</t>
    </rPh>
    <phoneticPr fontId="1"/>
  </si>
  <si>
    <t>　フレーム</t>
    <phoneticPr fontId="1"/>
  </si>
  <si>
    <t>（電気加熱法）</t>
    <rPh sb="1" eb="3">
      <t>デンキ</t>
    </rPh>
    <rPh sb="3" eb="5">
      <t>カネツ</t>
    </rPh>
    <rPh sb="5" eb="6">
      <t>ホウ</t>
    </rPh>
    <phoneticPr fontId="1"/>
  </si>
  <si>
    <t>　原子化の方法</t>
    <phoneticPr fontId="1"/>
  </si>
  <si>
    <t>　モディファイアーの添加</t>
    <rPh sb="10" eb="12">
      <t>テンカ</t>
    </rPh>
    <phoneticPr fontId="1"/>
  </si>
  <si>
    <t>２．ビスマス</t>
  </si>
  <si>
    <t>４．イットリウム</t>
  </si>
  <si>
    <t>鉛濃度(mg/L)＝</t>
    <rPh sb="0" eb="1">
      <t>ナマリ</t>
    </rPh>
    <rPh sb="1" eb="3">
      <t>ノウド</t>
    </rPh>
    <phoneticPr fontId="1"/>
  </si>
  <si>
    <t>積分時間（質量数毎）(sec)</t>
    <phoneticPr fontId="1"/>
  </si>
  <si>
    <t>○/○○の形でご記入ください</t>
    <rPh sb="5" eb="6">
      <t>カタチ</t>
    </rPh>
    <rPh sb="8" eb="10">
      <t>キニュウ</t>
    </rPh>
    <phoneticPr fontId="1"/>
  </si>
  <si>
    <t>カラム温度（℃）</t>
    <rPh sb="3" eb="5">
      <t>オンド</t>
    </rPh>
    <phoneticPr fontId="1"/>
  </si>
  <si>
    <t>１．1未満</t>
    <phoneticPr fontId="1"/>
  </si>
  <si>
    <t>１．イットリウム</t>
  </si>
  <si>
    <t>測定時間(sec)</t>
    <rPh sb="0" eb="2">
      <t>ソクテイ</t>
    </rPh>
    <rPh sb="2" eb="4">
      <t>ジカン</t>
    </rPh>
    <phoneticPr fontId="1"/>
  </si>
  <si>
    <t>（吸光度、信号強度等(濃度ではない)。複数測定の場合は平均値。）</t>
    <rPh sb="11" eb="13">
      <t>ノウド</t>
    </rPh>
    <phoneticPr fontId="1"/>
  </si>
  <si>
    <r>
      <t>（同上（濃度ではない）、標準添加法では記入しない。</t>
    </r>
    <r>
      <rPr>
        <b/>
        <sz val="11"/>
        <color theme="1"/>
        <rFont val="ＭＳ Ｐゴシック"/>
        <family val="3"/>
        <charset val="128"/>
      </rPr>
      <t>複数測定の場合は平均値。</t>
    </r>
    <r>
      <rPr>
        <sz val="11"/>
        <color theme="1"/>
        <rFont val="ＭＳ Ｐゴシック"/>
        <family val="3"/>
        <charset val="128"/>
      </rPr>
      <t>）</t>
    </r>
    <rPh sb="1" eb="3">
      <t>ドウジョウ</t>
    </rPh>
    <rPh sb="4" eb="6">
      <t>ノウド</t>
    </rPh>
    <phoneticPr fontId="1"/>
  </si>
  <si>
    <r>
      <t>（同上（濃度ではない）、</t>
    </r>
    <r>
      <rPr>
        <b/>
        <sz val="11"/>
        <color theme="1"/>
        <rFont val="ＭＳ Ｐゴシック"/>
        <family val="3"/>
        <charset val="128"/>
      </rPr>
      <t>３回の平均値。</t>
    </r>
    <r>
      <rPr>
        <sz val="11"/>
        <color theme="1"/>
        <rFont val="ＭＳ Ｐゴシック"/>
        <family val="3"/>
        <charset val="128"/>
      </rPr>
      <t>）</t>
    </r>
    <rPh sb="4" eb="6">
      <t>ノウド</t>
    </rPh>
    <rPh sb="13" eb="14">
      <t>カイ</t>
    </rPh>
    <rPh sb="15" eb="18">
      <t>ヘイキンチ</t>
    </rPh>
    <phoneticPr fontId="1"/>
  </si>
  <si>
    <t>　コリジョン・リアクションセル-使用ガスの流量(mL/min)</t>
    <rPh sb="16" eb="18">
      <t>シヨウ</t>
    </rPh>
    <rPh sb="21" eb="23">
      <t>リュウリョウ</t>
    </rPh>
    <phoneticPr fontId="1"/>
  </si>
  <si>
    <t>２．1以上2未満</t>
    <phoneticPr fontId="1"/>
  </si>
  <si>
    <t>３．100以上200未満</t>
    <phoneticPr fontId="1"/>
  </si>
  <si>
    <t>４．200以上500未満　　　　　　　</t>
    <phoneticPr fontId="1"/>
  </si>
  <si>
    <t>３．2以上5未満</t>
    <phoneticPr fontId="1"/>
  </si>
  <si>
    <t>４．5以上10未満</t>
    <phoneticPr fontId="1"/>
  </si>
  <si>
    <t>５．10以上</t>
    <phoneticPr fontId="1"/>
  </si>
  <si>
    <t>１．50未満</t>
    <phoneticPr fontId="1"/>
  </si>
  <si>
    <t>２．50以上100未満</t>
    <phoneticPr fontId="1"/>
  </si>
  <si>
    <t>５．500以上</t>
    <phoneticPr fontId="1"/>
  </si>
  <si>
    <t>４．10以上</t>
    <phoneticPr fontId="1"/>
  </si>
  <si>
    <t>１．4未満</t>
    <phoneticPr fontId="1"/>
  </si>
  <si>
    <t>２．4以上6以下</t>
    <phoneticPr fontId="1"/>
  </si>
  <si>
    <t>３．7以上9以下</t>
    <phoneticPr fontId="1"/>
  </si>
  <si>
    <t>３．エシェル型（同時測定形）</t>
    <phoneticPr fontId="1"/>
  </si>
  <si>
    <t>１．有り　　１．無し</t>
  </si>
  <si>
    <t>２．タンデム四重極（MS/MS）</t>
    <rPh sb="6" eb="9">
      <t>シジュウキョク</t>
    </rPh>
    <phoneticPr fontId="1"/>
  </si>
  <si>
    <t>下限値等</t>
    <rPh sb="0" eb="3">
      <t>カゲンチ</t>
    </rPh>
    <rPh sb="3" eb="4">
      <t>ナド</t>
    </rPh>
    <phoneticPr fontId="1"/>
  </si>
  <si>
    <t xml:space="preserve">装置検出下限値(ILOD) （mg/L) </t>
    <rPh sb="0" eb="2">
      <t>ソウチ</t>
    </rPh>
    <rPh sb="2" eb="4">
      <t>ケンシュツ</t>
    </rPh>
    <rPh sb="4" eb="7">
      <t>カゲンチ</t>
    </rPh>
    <phoneticPr fontId="1"/>
  </si>
  <si>
    <t>ILOD算出方法</t>
    <rPh sb="4" eb="8">
      <t>サンシュツホウホウ</t>
    </rPh>
    <phoneticPr fontId="1"/>
  </si>
  <si>
    <t>ILOD-σ の算出：繰り返し測定の濃度（mg/L）</t>
    <rPh sb="8" eb="10">
      <t>サンシュツ</t>
    </rPh>
    <rPh sb="11" eb="12">
      <t>ク</t>
    </rPh>
    <rPh sb="13" eb="14">
      <t>カエ</t>
    </rPh>
    <rPh sb="15" eb="17">
      <t>ソクテイ</t>
    </rPh>
    <rPh sb="18" eb="20">
      <t>ノウド</t>
    </rPh>
    <phoneticPr fontId="1"/>
  </si>
  <si>
    <t>ILOD-σ の算出：繰り返し測定回数（回）</t>
    <rPh sb="8" eb="10">
      <t>サンシュツ</t>
    </rPh>
    <rPh sb="11" eb="12">
      <t>ク</t>
    </rPh>
    <rPh sb="13" eb="14">
      <t>カエ</t>
    </rPh>
    <rPh sb="15" eb="17">
      <t>ソクテイ</t>
    </rPh>
    <rPh sb="17" eb="19">
      <t>カイスウ</t>
    </rPh>
    <rPh sb="20" eb="21">
      <t>カイ</t>
    </rPh>
    <phoneticPr fontId="1"/>
  </si>
  <si>
    <t xml:space="preserve">分析法定量下限値(MLOQ) （mg/L) </t>
    <rPh sb="0" eb="3">
      <t>ブンセキホウ</t>
    </rPh>
    <rPh sb="3" eb="5">
      <t>テイリョウ</t>
    </rPh>
    <rPh sb="5" eb="7">
      <t>カゲン</t>
    </rPh>
    <rPh sb="7" eb="8">
      <t>チ</t>
    </rPh>
    <phoneticPr fontId="1"/>
  </si>
  <si>
    <t>MLOQ算出方法（JIS K 0133ではLOQ）</t>
    <rPh sb="4" eb="8">
      <t>サンシュツホウホウ</t>
    </rPh>
    <phoneticPr fontId="1"/>
  </si>
  <si>
    <t>MLOQ-σ の算出：繰り返し測定の濃度（mg/L）</t>
    <rPh sb="8" eb="10">
      <t>サンシュツ</t>
    </rPh>
    <rPh sb="11" eb="12">
      <t>ク</t>
    </rPh>
    <rPh sb="13" eb="14">
      <t>カエ</t>
    </rPh>
    <rPh sb="15" eb="17">
      <t>ソクテイ</t>
    </rPh>
    <rPh sb="18" eb="20">
      <t>ノウド</t>
    </rPh>
    <phoneticPr fontId="1"/>
  </si>
  <si>
    <t>MLOQ-σ の算出：繰り返し測定回数（回）</t>
    <rPh sb="8" eb="10">
      <t>サンシュツ</t>
    </rPh>
    <rPh sb="11" eb="12">
      <t>ク</t>
    </rPh>
    <rPh sb="13" eb="14">
      <t>カエ</t>
    </rPh>
    <rPh sb="15" eb="17">
      <t>ソクテイ</t>
    </rPh>
    <rPh sb="17" eb="19">
      <t>カイスウ</t>
    </rPh>
    <rPh sb="20" eb="21">
      <t>カイ</t>
    </rPh>
    <phoneticPr fontId="1"/>
  </si>
  <si>
    <t>１．JIS K 0121（原子吸光分析通則）附属書に記載されている方法</t>
    <phoneticPr fontId="1"/>
  </si>
  <si>
    <t>２．JIS K 0116（発光分光分析通則）に記載されている方法</t>
    <phoneticPr fontId="1"/>
  </si>
  <si>
    <t>３．JIS K 0133（高周波プラズマ質量分析通則）に記載されている方法</t>
    <phoneticPr fontId="1"/>
  </si>
  <si>
    <t>４．3σ法で計算</t>
    <phoneticPr fontId="1"/>
  </si>
  <si>
    <t>４．10σ法で計算</t>
    <phoneticPr fontId="1"/>
  </si>
  <si>
    <t>µg/L（この欄には記入しないで下さい）</t>
    <rPh sb="7" eb="8">
      <t>ラン</t>
    </rPh>
    <rPh sb="10" eb="12">
      <t>キニュウ</t>
    </rPh>
    <rPh sb="16" eb="17">
      <t>クダ</t>
    </rPh>
    <phoneticPr fontId="1"/>
  </si>
  <si>
    <t>　注４）小数点以下の末尾が0のために表示が1桁・2桁になった場合は、表示桁数を増やす。</t>
    <rPh sb="1" eb="2">
      <t>チュウ</t>
    </rPh>
    <rPh sb="18" eb="20">
      <t>ヒョウジ</t>
    </rPh>
    <rPh sb="22" eb="23">
      <t>ケタ</t>
    </rPh>
    <rPh sb="25" eb="26">
      <t>ケタ</t>
    </rPh>
    <rPh sb="30" eb="32">
      <t>バアイ</t>
    </rPh>
    <rPh sb="34" eb="36">
      <t>ヒョウジ</t>
    </rPh>
    <rPh sb="36" eb="38">
      <t>ケタスウ</t>
    </rPh>
    <rPh sb="39" eb="40">
      <t>フ</t>
    </rPh>
    <phoneticPr fontId="1"/>
  </si>
  <si>
    <t>担当者  　氏名  注）</t>
    <rPh sb="0" eb="3">
      <t>タントウシャ</t>
    </rPh>
    <rPh sb="6" eb="8">
      <t>シメイ</t>
    </rPh>
    <phoneticPr fontId="1"/>
  </si>
  <si>
    <t>１. 7未満</t>
  </si>
  <si>
    <t>２. 7以上14未満</t>
  </si>
  <si>
    <t>３. 14以上21未満</t>
  </si>
  <si>
    <t>４. 21以上28未満</t>
  </si>
  <si>
    <t>５. 28以上</t>
  </si>
  <si>
    <t>試料保存日数（日）</t>
    <rPh sb="2" eb="4">
      <t>ホゾン</t>
    </rPh>
    <rPh sb="4" eb="6">
      <t>ニッスウ</t>
    </rPh>
    <rPh sb="7" eb="8">
      <t>ニチ</t>
    </rPh>
    <phoneticPr fontId="1"/>
  </si>
  <si>
    <t>分析日数（日）</t>
    <rPh sb="0" eb="2">
      <t>ブンセキ</t>
    </rPh>
    <rPh sb="2" eb="4">
      <t>ニッスウ</t>
    </rPh>
    <rPh sb="5" eb="6">
      <t>ニチ</t>
    </rPh>
    <phoneticPr fontId="1"/>
  </si>
  <si>
    <t>４．7以上</t>
  </si>
  <si>
    <t>１．90未満</t>
  </si>
  <si>
    <t>１. 20未満</t>
  </si>
  <si>
    <t>２. 20以上50未満</t>
  </si>
  <si>
    <t>３. 50以上100未満</t>
  </si>
  <si>
    <t>試料量</t>
    <rPh sb="0" eb="3">
      <t>シリョウリョウ</t>
    </rPh>
    <phoneticPr fontId="1"/>
  </si>
  <si>
    <t>１回目(g)　</t>
    <phoneticPr fontId="1"/>
  </si>
  <si>
    <t>g</t>
  </si>
  <si>
    <t>２回目(g)　</t>
    <phoneticPr fontId="1"/>
  </si>
  <si>
    <t>３回目(g)　</t>
    <phoneticPr fontId="1"/>
  </si>
  <si>
    <t>保存方法　注）</t>
    <phoneticPr fontId="1"/>
  </si>
  <si>
    <t>容器の材質</t>
    <rPh sb="0" eb="2">
      <t>ヨウキ</t>
    </rPh>
    <rPh sb="3" eb="5">
      <t>ザイシツ</t>
    </rPh>
    <phoneticPr fontId="1"/>
  </si>
  <si>
    <t>１．ポリエチレン</t>
    <phoneticPr fontId="1"/>
  </si>
  <si>
    <t>２．ポリプロピレン</t>
    <phoneticPr fontId="1"/>
  </si>
  <si>
    <t>容器の体積（mL）</t>
    <rPh sb="0" eb="2">
      <t>ヨウキ</t>
    </rPh>
    <rPh sb="3" eb="5">
      <t>タイセキ</t>
    </rPh>
    <phoneticPr fontId="1"/>
  </si>
  <si>
    <t>容器の置き方/振とう方向</t>
  </si>
  <si>
    <t>１．横置き/横振り</t>
    <rPh sb="2" eb="4">
      <t>ヨコオ</t>
    </rPh>
    <rPh sb="6" eb="7">
      <t>ヨコ</t>
    </rPh>
    <rPh sb="7" eb="8">
      <t>フ</t>
    </rPh>
    <phoneticPr fontId="6"/>
  </si>
  <si>
    <t>h(時間単位で記入する（例えば、30 分では 0.5 とする）。)</t>
  </si>
  <si>
    <t>遠心分離の実施の有無</t>
    <rPh sb="0" eb="4">
      <t>エンシンブンリ</t>
    </rPh>
    <rPh sb="5" eb="7">
      <t>ジッシ</t>
    </rPh>
    <rPh sb="8" eb="10">
      <t>ウム</t>
    </rPh>
    <phoneticPr fontId="1"/>
  </si>
  <si>
    <t>遠心分離の重力加速度（G）</t>
    <rPh sb="0" eb="4">
      <t>エンシンブンリ</t>
    </rPh>
    <rPh sb="5" eb="10">
      <t>ジュウリョクカソクド</t>
    </rPh>
    <phoneticPr fontId="1"/>
  </si>
  <si>
    <t>１． 3000</t>
    <phoneticPr fontId="1"/>
  </si>
  <si>
    <t>G</t>
    <phoneticPr fontId="1"/>
  </si>
  <si>
    <t>遠心分離の時間（min）</t>
    <rPh sb="0" eb="4">
      <t>エンシンブンリ</t>
    </rPh>
    <rPh sb="5" eb="7">
      <t>ジカン</t>
    </rPh>
    <phoneticPr fontId="1"/>
  </si>
  <si>
    <t>１． 20</t>
    <phoneticPr fontId="1"/>
  </si>
  <si>
    <t>ろ過の実施の有無</t>
    <rPh sb="1" eb="2">
      <t>カ</t>
    </rPh>
    <rPh sb="3" eb="5">
      <t>ジッシ</t>
    </rPh>
    <rPh sb="6" eb="8">
      <t>ウム</t>
    </rPh>
    <phoneticPr fontId="1"/>
  </si>
  <si>
    <t>メンブランフィルターのメーカー</t>
    <phoneticPr fontId="1"/>
  </si>
  <si>
    <t>２．ミリポア</t>
    <phoneticPr fontId="1"/>
  </si>
  <si>
    <t>３．日本ポール</t>
    <rPh sb="2" eb="4">
      <t>ニホン</t>
    </rPh>
    <phoneticPr fontId="6"/>
  </si>
  <si>
    <t>４．その他</t>
    <rPh sb="4" eb="5">
      <t>タ</t>
    </rPh>
    <phoneticPr fontId="6"/>
  </si>
  <si>
    <t>μm</t>
    <phoneticPr fontId="1"/>
  </si>
  <si>
    <t>㎜</t>
    <phoneticPr fontId="1"/>
  </si>
  <si>
    <t>メンブランフィルターの材質</t>
    <rPh sb="11" eb="13">
      <t>ザイシツ</t>
    </rPh>
    <phoneticPr fontId="1"/>
  </si>
  <si>
    <t>ろ過方法</t>
    <rPh sb="1" eb="2">
      <t>カ</t>
    </rPh>
    <rPh sb="2" eb="4">
      <t>ホウホウ</t>
    </rPh>
    <phoneticPr fontId="1"/>
  </si>
  <si>
    <t>１．吸引ろ過</t>
    <rPh sb="2" eb="4">
      <t>キュウイン</t>
    </rPh>
    <rPh sb="5" eb="6">
      <t>カ</t>
    </rPh>
    <phoneticPr fontId="6"/>
  </si>
  <si>
    <t>２．加圧ろ過</t>
    <rPh sb="2" eb="4">
      <t>カアツ</t>
    </rPh>
    <rPh sb="5" eb="6">
      <t>カ</t>
    </rPh>
    <phoneticPr fontId="6"/>
  </si>
  <si>
    <t>３．その他</t>
    <rPh sb="4" eb="5">
      <t>タ</t>
    </rPh>
    <phoneticPr fontId="6"/>
  </si>
  <si>
    <t>使用したフィルターの枚数(枚)</t>
    <rPh sb="0" eb="2">
      <t>シヨウ</t>
    </rPh>
    <rPh sb="10" eb="12">
      <t>マイスウ</t>
    </rPh>
    <rPh sb="13" eb="14">
      <t>マイ</t>
    </rPh>
    <phoneticPr fontId="1"/>
  </si>
  <si>
    <t>ろ過に要した時間（min）</t>
    <rPh sb="1" eb="2">
      <t>カ</t>
    </rPh>
    <rPh sb="3" eb="4">
      <t>ヨウ</t>
    </rPh>
    <rPh sb="6" eb="8">
      <t>ジカン</t>
    </rPh>
    <phoneticPr fontId="1"/>
  </si>
  <si>
    <t>３．室温保存</t>
    <rPh sb="2" eb="6">
      <t>シツオンホゾン</t>
    </rPh>
    <phoneticPr fontId="1"/>
  </si>
  <si>
    <t>振とう時間（h）</t>
    <phoneticPr fontId="1"/>
  </si>
  <si>
    <t>１． 6</t>
    <phoneticPr fontId="1"/>
  </si>
  <si>
    <t>cm</t>
    <phoneticPr fontId="1"/>
  </si>
  <si>
    <t>１． 4以上5以下</t>
    <rPh sb="4" eb="6">
      <t>イジョウ</t>
    </rPh>
    <rPh sb="7" eb="9">
      <t>イカ</t>
    </rPh>
    <phoneticPr fontId="1"/>
  </si>
  <si>
    <t>回/min</t>
    <phoneticPr fontId="1"/>
  </si>
  <si>
    <t>１． 200</t>
    <phoneticPr fontId="1"/>
  </si>
  <si>
    <t>４．硝酸による分解</t>
  </si>
  <si>
    <t>５．塩酸と硝酸による分解</t>
  </si>
  <si>
    <t>１． 283</t>
    <phoneticPr fontId="1"/>
  </si>
  <si>
    <t>２． その他</t>
    <rPh sb="5" eb="6">
      <t>ホカ</t>
    </rPh>
    <phoneticPr fontId="1"/>
  </si>
  <si>
    <t>１．5未満</t>
  </si>
  <si>
    <t>２．5以上10未満</t>
  </si>
  <si>
    <t>３．10以上20未満</t>
  </si>
  <si>
    <t>４．20以上</t>
  </si>
  <si>
    <t>１．10未満</t>
  </si>
  <si>
    <t>２．10以上20未満</t>
  </si>
  <si>
    <t>３．20以上</t>
  </si>
  <si>
    <t>　注入量(µL)</t>
    <phoneticPr fontId="1"/>
  </si>
  <si>
    <t>１．2未満</t>
  </si>
  <si>
    <t>２．2以上5未満</t>
  </si>
  <si>
    <t>３．5以上10未満</t>
  </si>
  <si>
    <t>４．10以上</t>
  </si>
  <si>
    <t>１． 220</t>
    <phoneticPr fontId="1"/>
  </si>
  <si>
    <t>５．50以上</t>
    <phoneticPr fontId="1"/>
  </si>
  <si>
    <t>４．20以上50未満</t>
    <rPh sb="8" eb="10">
      <t>ミマン</t>
    </rPh>
    <phoneticPr fontId="1"/>
  </si>
  <si>
    <t>１．タリウム</t>
    <phoneticPr fontId="1"/>
  </si>
  <si>
    <t>１．0.2未満</t>
    <phoneticPr fontId="1"/>
  </si>
  <si>
    <t>２．0.2以上0.5未満</t>
    <phoneticPr fontId="1"/>
  </si>
  <si>
    <t>振とう終了からろ過等までの放置時間（min）</t>
    <rPh sb="0" eb="1">
      <t>シン</t>
    </rPh>
    <rPh sb="3" eb="5">
      <t>シュウリョウ</t>
    </rPh>
    <rPh sb="8" eb="9">
      <t>カ</t>
    </rPh>
    <rPh sb="9" eb="10">
      <t>ナド</t>
    </rPh>
    <phoneticPr fontId="1"/>
  </si>
  <si>
    <t>３．塩酸による分解</t>
  </si>
  <si>
    <t>６．硝酸と過塩素酸による分解</t>
  </si>
  <si>
    <t>７．硝酸と硫酸による分解</t>
  </si>
  <si>
    <t>８．その他</t>
  </si>
  <si>
    <t>９．前処理を行わなかった</t>
  </si>
  <si>
    <t>　抽出回数（回）</t>
    <rPh sb="1" eb="5">
      <t>チュウシュツカイスウ</t>
    </rPh>
    <rPh sb="6" eb="7">
      <t>カイ</t>
    </rPh>
    <phoneticPr fontId="1"/>
  </si>
  <si>
    <t>１． 1</t>
    <phoneticPr fontId="1"/>
  </si>
  <si>
    <t>２． 2</t>
    <phoneticPr fontId="1"/>
  </si>
  <si>
    <t>３． 3以上</t>
    <rPh sb="4" eb="6">
      <t>イジョウ</t>
    </rPh>
    <phoneticPr fontId="1"/>
  </si>
  <si>
    <t>２． 20以上40未満</t>
  </si>
  <si>
    <t>１． 20未満</t>
    <phoneticPr fontId="1"/>
  </si>
  <si>
    <t>３． 40以上</t>
    <rPh sb="5" eb="7">
      <t>イジョウ</t>
    </rPh>
    <phoneticPr fontId="1"/>
  </si>
  <si>
    <t>　溶出回数（回）</t>
    <rPh sb="1" eb="3">
      <t>ヨウシュツ</t>
    </rPh>
    <rPh sb="3" eb="5">
      <t>カイスウ</t>
    </rPh>
    <rPh sb="6" eb="7">
      <t>カイ</t>
    </rPh>
    <phoneticPr fontId="1"/>
  </si>
  <si>
    <t>２．試料溶液、還元剤（ﾃﾄﾗﾋﾄﾞﾛほう酸ﾅﾄﾘｳﾑ）を定量的に導入（塩酸溶液を使用しな い）</t>
  </si>
  <si>
    <t>１．行った</t>
    <rPh sb="2" eb="3">
      <t>オコナ</t>
    </rPh>
    <phoneticPr fontId="1"/>
  </si>
  <si>
    <t>２．行わなかった</t>
    <rPh sb="2" eb="3">
      <t>オコナ</t>
    </rPh>
    <phoneticPr fontId="1"/>
  </si>
  <si>
    <t>前処理操作</t>
    <phoneticPr fontId="1"/>
  </si>
  <si>
    <t>２．ポリエチレン</t>
    <phoneticPr fontId="1"/>
  </si>
  <si>
    <t>mm</t>
    <phoneticPr fontId="1"/>
  </si>
  <si>
    <t>１．アジレント</t>
    <phoneticPr fontId="1"/>
  </si>
  <si>
    <t>１．ヘリウム</t>
  </si>
  <si>
    <t>２．水素</t>
  </si>
  <si>
    <t>移動相混合条件</t>
    <rPh sb="0" eb="2">
      <t>イドウ</t>
    </rPh>
    <rPh sb="2" eb="3">
      <t>ソウ</t>
    </rPh>
    <rPh sb="3" eb="5">
      <t>コンゴウ</t>
    </rPh>
    <rPh sb="5" eb="7">
      <t>ジョウケン</t>
    </rPh>
    <phoneticPr fontId="1"/>
  </si>
  <si>
    <t>２．グラジエント</t>
    <phoneticPr fontId="1"/>
  </si>
  <si>
    <t>試料液分取量（mL）　</t>
    <rPh sb="0" eb="2">
      <t>シリョウ</t>
    </rPh>
    <rPh sb="2" eb="3">
      <t>エキ</t>
    </rPh>
    <rPh sb="3" eb="5">
      <t>ブンシュ</t>
    </rPh>
    <phoneticPr fontId="1"/>
  </si>
  <si>
    <t>mL　</t>
    <phoneticPr fontId="1"/>
  </si>
  <si>
    <t>前処理（水素化物発生法の場合に記入する）</t>
    <rPh sb="0" eb="3">
      <t>マエショリ</t>
    </rPh>
    <phoneticPr fontId="1"/>
  </si>
  <si>
    <t xml:space="preserve"> 　その他（右のセルにご記入ください）</t>
    <rPh sb="4" eb="5">
      <t>ホカ</t>
    </rPh>
    <phoneticPr fontId="1"/>
  </si>
  <si>
    <t>試験液分取量</t>
    <rPh sb="3" eb="5">
      <t>ブンシュ</t>
    </rPh>
    <rPh sb="5" eb="6">
      <t>リョウ</t>
    </rPh>
    <phoneticPr fontId="1"/>
  </si>
  <si>
    <t>試験液定容量</t>
    <rPh sb="0" eb="2">
      <t>シケン</t>
    </rPh>
    <rPh sb="2" eb="3">
      <t>エキ</t>
    </rPh>
    <rPh sb="3" eb="4">
      <t>テイ</t>
    </rPh>
    <rPh sb="4" eb="6">
      <t>ヨウリョウ</t>
    </rPh>
    <phoneticPr fontId="1"/>
  </si>
  <si>
    <t>試料液の分取量（mL）　</t>
    <rPh sb="0" eb="2">
      <t>シリョウ</t>
    </rPh>
    <rPh sb="2" eb="3">
      <t>エキ</t>
    </rPh>
    <phoneticPr fontId="1"/>
  </si>
  <si>
    <t>１．試料溶液、還元剤（ﾃﾄﾗﾋﾄﾞﾛほう酸ﾅﾄﾘｳﾑ）、塩酸溶液を定量的に導入</t>
  </si>
  <si>
    <t>検出部</t>
    <rPh sb="0" eb="2">
      <t>ケンシュツ</t>
    </rPh>
    <rPh sb="2" eb="3">
      <t>ブ</t>
    </rPh>
    <phoneticPr fontId="1"/>
  </si>
  <si>
    <t>１．水素-アルゴンフレーム</t>
  </si>
  <si>
    <t>２．加熱石英セル</t>
  </si>
  <si>
    <t>３．島津</t>
  </si>
  <si>
    <t>５．日立ハイテク</t>
  </si>
  <si>
    <t>３．ヘリウム・水素混合ガス</t>
  </si>
  <si>
    <t>４．酸素</t>
  </si>
  <si>
    <t>３．0.5以上1未満</t>
    <phoneticPr fontId="1"/>
  </si>
  <si>
    <t>４．1以上2未満</t>
    <phoneticPr fontId="1"/>
  </si>
  <si>
    <t>５．2以上</t>
    <phoneticPr fontId="1"/>
  </si>
  <si>
    <t>　水素化物発生装置の使用</t>
    <rPh sb="1" eb="4">
      <t>スイソカ</t>
    </rPh>
    <rPh sb="4" eb="5">
      <t>ブツ</t>
    </rPh>
    <rPh sb="5" eb="7">
      <t>ハッセイ</t>
    </rPh>
    <rPh sb="7" eb="9">
      <t>ソウチ</t>
    </rPh>
    <rPh sb="10" eb="12">
      <t>シヨウ</t>
    </rPh>
    <phoneticPr fontId="1"/>
  </si>
  <si>
    <t>４．ロジウム</t>
  </si>
  <si>
    <t>５．ゲルマニウム</t>
  </si>
  <si>
    <t>６．テルル</t>
  </si>
  <si>
    <t>８．使用しない</t>
  </si>
  <si>
    <t>１． 208</t>
    <phoneticPr fontId="1"/>
  </si>
  <si>
    <t>１． 15</t>
    <phoneticPr fontId="1"/>
  </si>
  <si>
    <t>１． 5</t>
    <phoneticPr fontId="1"/>
  </si>
  <si>
    <t>１．ガリウム</t>
    <phoneticPr fontId="1"/>
  </si>
  <si>
    <t>２．固相抽出</t>
    <rPh sb="2" eb="4">
      <t>コソウ</t>
    </rPh>
    <rPh sb="4" eb="6">
      <t>チュウシュツ</t>
    </rPh>
    <phoneticPr fontId="1"/>
  </si>
  <si>
    <t>（固相抽出）</t>
    <rPh sb="1" eb="3">
      <t>コソウ</t>
    </rPh>
    <rPh sb="3" eb="5">
      <t>チュウシュツ</t>
    </rPh>
    <phoneticPr fontId="1"/>
  </si>
  <si>
    <t>３．行わなかった</t>
    <rPh sb="2" eb="3">
      <t>オコナ</t>
    </rPh>
    <phoneticPr fontId="1"/>
  </si>
  <si>
    <t>４．行わなかった</t>
    <rPh sb="2" eb="3">
      <t>オコナ</t>
    </rPh>
    <phoneticPr fontId="1"/>
  </si>
  <si>
    <t>３． その他</t>
    <rPh sb="5" eb="6">
      <t>ホカ</t>
    </rPh>
    <phoneticPr fontId="1"/>
  </si>
  <si>
    <t>２． 283</t>
    <phoneticPr fontId="1"/>
  </si>
  <si>
    <t>メンブランフィルターの孔径(μm)</t>
    <rPh sb="11" eb="13">
      <t>コウケイ</t>
    </rPh>
    <phoneticPr fontId="1"/>
  </si>
  <si>
    <t>１． 90</t>
    <phoneticPr fontId="6"/>
  </si>
  <si>
    <t>メンブランフィルターの直径(mm)</t>
    <rPh sb="11" eb="13">
      <t>チョッケイ</t>
    </rPh>
    <phoneticPr fontId="1"/>
  </si>
  <si>
    <t>５．行わなかった</t>
    <phoneticPr fontId="1"/>
  </si>
  <si>
    <t>５．使用しなかった</t>
    <phoneticPr fontId="1"/>
  </si>
  <si>
    <t>８．使用しなかった</t>
    <phoneticPr fontId="1"/>
  </si>
  <si>
    <t>注）内標準法と混同しないこと。「絶対検量線法かつ標準添加法」又は「内標準法かつ標準添加法」の場合は「行った」とする。</t>
    <rPh sb="0" eb="1">
      <t>チュウ</t>
    </rPh>
    <rPh sb="2" eb="3">
      <t>ナイ</t>
    </rPh>
    <rPh sb="3" eb="5">
      <t>ヒョウジュン</t>
    </rPh>
    <rPh sb="5" eb="6">
      <t>ホウ</t>
    </rPh>
    <rPh sb="7" eb="9">
      <t>コンドウ</t>
    </rPh>
    <rPh sb="16" eb="18">
      <t>ゼッタイ</t>
    </rPh>
    <rPh sb="18" eb="21">
      <t>ケンリョウセン</t>
    </rPh>
    <rPh sb="21" eb="22">
      <t>ホウ</t>
    </rPh>
    <rPh sb="24" eb="26">
      <t>ヒョウジュン</t>
    </rPh>
    <rPh sb="26" eb="28">
      <t>テンカ</t>
    </rPh>
    <rPh sb="28" eb="29">
      <t>ホウ</t>
    </rPh>
    <rPh sb="30" eb="31">
      <t>マタ</t>
    </rPh>
    <rPh sb="33" eb="34">
      <t>ナイ</t>
    </rPh>
    <rPh sb="34" eb="36">
      <t>ヒョウジュン</t>
    </rPh>
    <rPh sb="36" eb="37">
      <t>ホウ</t>
    </rPh>
    <rPh sb="39" eb="41">
      <t>ヒョウジュン</t>
    </rPh>
    <rPh sb="41" eb="43">
      <t>テンカ</t>
    </rPh>
    <rPh sb="43" eb="44">
      <t>ホウ</t>
    </rPh>
    <rPh sb="46" eb="48">
      <t>バアイ</t>
    </rPh>
    <rPh sb="50" eb="51">
      <t>オコナ</t>
    </rPh>
    <phoneticPr fontId="1"/>
  </si>
  <si>
    <t>２．4以上5未満</t>
    <phoneticPr fontId="1"/>
  </si>
  <si>
    <t>３．5以上6未満</t>
    <phoneticPr fontId="1"/>
  </si>
  <si>
    <t>４．6以上10未満</t>
    <phoneticPr fontId="1"/>
  </si>
  <si>
    <t>１．7未満</t>
    <phoneticPr fontId="1"/>
  </si>
  <si>
    <t>１．5未満</t>
    <phoneticPr fontId="1"/>
  </si>
  <si>
    <t>２．7以上14未満</t>
    <phoneticPr fontId="1"/>
  </si>
  <si>
    <t>３．14以上21未満</t>
    <phoneticPr fontId="1"/>
  </si>
  <si>
    <t>４．21以上28未満</t>
    <phoneticPr fontId="1"/>
  </si>
  <si>
    <t>５．28以上</t>
    <phoneticPr fontId="1"/>
  </si>
  <si>
    <t>３．2以上7未満</t>
    <phoneticPr fontId="1"/>
  </si>
  <si>
    <t>３．20以上50未満</t>
    <phoneticPr fontId="1"/>
  </si>
  <si>
    <t>１．10未満</t>
    <phoneticPr fontId="1"/>
  </si>
  <si>
    <t>２．10以上30未満</t>
    <phoneticPr fontId="1"/>
  </si>
  <si>
    <t>３．30以上60未満</t>
    <phoneticPr fontId="1"/>
  </si>
  <si>
    <t>４．60以上</t>
    <phoneticPr fontId="1"/>
  </si>
  <si>
    <t>２．横置き/縦振り</t>
    <rPh sb="2" eb="4">
      <t>ヨコオ</t>
    </rPh>
    <rPh sb="6" eb="7">
      <t>タテ</t>
    </rPh>
    <rPh sb="7" eb="8">
      <t>フ</t>
    </rPh>
    <phoneticPr fontId="6"/>
  </si>
  <si>
    <t>３．縦置き/横振り</t>
    <rPh sb="2" eb="3">
      <t>タテ</t>
    </rPh>
    <rPh sb="6" eb="7">
      <t>ヨコ</t>
    </rPh>
    <rPh sb="7" eb="8">
      <t>フ</t>
    </rPh>
    <phoneticPr fontId="6"/>
  </si>
  <si>
    <t>４．縦置き/縦振り</t>
    <rPh sb="2" eb="3">
      <t>タテ</t>
    </rPh>
    <rPh sb="6" eb="7">
      <t>タテ</t>
    </rPh>
    <rPh sb="7" eb="8">
      <t>フ</t>
    </rPh>
    <phoneticPr fontId="6"/>
  </si>
  <si>
    <t>５．その他</t>
    <rPh sb="4" eb="5">
      <t>タ</t>
    </rPh>
    <phoneticPr fontId="6"/>
  </si>
  <si>
    <t>３．2以上3未満</t>
    <phoneticPr fontId="1"/>
  </si>
  <si>
    <t>３．3以上</t>
    <rPh sb="3" eb="5">
      <t>イジョウ</t>
    </rPh>
    <phoneticPr fontId="1"/>
  </si>
  <si>
    <t>４．3以上</t>
    <phoneticPr fontId="1"/>
  </si>
  <si>
    <t>２．5以上10未満</t>
    <phoneticPr fontId="1"/>
  </si>
  <si>
    <t>３．10以上15未満</t>
    <phoneticPr fontId="1"/>
  </si>
  <si>
    <t>４．15以上</t>
    <phoneticPr fontId="1"/>
  </si>
  <si>
    <t>５．ジーエルサイエンス</t>
    <phoneticPr fontId="1"/>
  </si>
  <si>
    <t>２．ISO/IEC 17025</t>
    <phoneticPr fontId="1"/>
  </si>
  <si>
    <t>１．3以下</t>
    <rPh sb="3" eb="5">
      <t>イカ</t>
    </rPh>
    <phoneticPr fontId="1"/>
  </si>
  <si>
    <t>振とう幅（cm）</t>
    <rPh sb="3" eb="4">
      <t>ハバ</t>
    </rPh>
    <phoneticPr fontId="1"/>
  </si>
  <si>
    <t>１．アドバンテック</t>
    <rPh sb="4" eb="6">
      <t>トウヨウ</t>
    </rPh>
    <phoneticPr fontId="6"/>
  </si>
  <si>
    <t>１．石英ガラス</t>
    <phoneticPr fontId="1"/>
  </si>
  <si>
    <t>２．ガラス（石英以外）</t>
    <rPh sb="6" eb="8">
      <t>セキエイ</t>
    </rPh>
    <rPh sb="8" eb="10">
      <t>イガイ</t>
    </rPh>
    <phoneticPr fontId="1"/>
  </si>
  <si>
    <t>(全角カタカナでお答えください)</t>
    <rPh sb="1" eb="3">
      <t>ゼンカク</t>
    </rPh>
    <rPh sb="9" eb="10">
      <t>コタ</t>
    </rPh>
    <phoneticPr fontId="1"/>
  </si>
  <si>
    <t>１．パラジウムを添加</t>
    <phoneticPr fontId="1"/>
  </si>
  <si>
    <t>２．パラジウム以外の添加</t>
    <phoneticPr fontId="1"/>
  </si>
  <si>
    <t>　　パラジウム以外の添加（右のセルにご記入ください）</t>
    <rPh sb="7" eb="9">
      <t>イガイ</t>
    </rPh>
    <rPh sb="10" eb="12">
      <t>テンカ</t>
    </rPh>
    <phoneticPr fontId="1"/>
  </si>
  <si>
    <r>
      <t>質量数(</t>
    </r>
    <r>
      <rPr>
        <i/>
        <sz val="11"/>
        <rFont val="ＭＳ Ｐゴシック"/>
        <family val="3"/>
        <charset val="128"/>
      </rPr>
      <t>m/z</t>
    </r>
    <r>
      <rPr>
        <sz val="11"/>
        <rFont val="ＭＳ Ｐゴシック"/>
        <family val="3"/>
        <charset val="128"/>
      </rPr>
      <t>)</t>
    </r>
    <rPh sb="0" eb="3">
      <t>シツリョウスウ</t>
    </rPh>
    <phoneticPr fontId="1"/>
  </si>
  <si>
    <r>
      <rPr>
        <i/>
        <sz val="11"/>
        <color theme="1"/>
        <rFont val="ＭＳ Ｐゴシック"/>
        <family val="3"/>
        <charset val="128"/>
      </rPr>
      <t>m/z</t>
    </r>
    <r>
      <rPr>
        <sz val="11"/>
        <color theme="1"/>
        <rFont val="ＭＳ Ｐゴシック"/>
        <family val="3"/>
        <charset val="128"/>
      </rPr>
      <t>（整数でご記入ください）</t>
    </r>
    <rPh sb="4" eb="6">
      <t>セイスウ</t>
    </rPh>
    <rPh sb="8" eb="10">
      <t>キニュウ</t>
    </rPh>
    <phoneticPr fontId="1"/>
  </si>
  <si>
    <t>２．PDCA</t>
  </si>
  <si>
    <t>２．ISO/IEC 17025</t>
  </si>
  <si>
    <t>注)選択した分析方法と異なる分析方法の回答欄は網掛けになり、入力できなくなります。</t>
    <rPh sb="0" eb="1">
      <t>チュウ</t>
    </rPh>
    <rPh sb="2" eb="4">
      <t>センタク</t>
    </rPh>
    <rPh sb="6" eb="8">
      <t>ブンセキ</t>
    </rPh>
    <rPh sb="8" eb="10">
      <t>ホウホウ</t>
    </rPh>
    <rPh sb="11" eb="12">
      <t>コト</t>
    </rPh>
    <rPh sb="14" eb="16">
      <t>ブンセキ</t>
    </rPh>
    <rPh sb="16" eb="18">
      <t>ホウホウ</t>
    </rPh>
    <rPh sb="19" eb="21">
      <t>カイトウ</t>
    </rPh>
    <rPh sb="21" eb="22">
      <t>ラン</t>
    </rPh>
    <rPh sb="23" eb="25">
      <t>アミカ</t>
    </rPh>
    <rPh sb="30" eb="32">
      <t>ニュウリョク</t>
    </rPh>
    <phoneticPr fontId="1"/>
  </si>
  <si>
    <r>
      <t>準備操作（溶媒抽出等）　</t>
    </r>
    <r>
      <rPr>
        <sz val="11"/>
        <color theme="1"/>
        <rFont val="ＭＳ Ｐゴシック"/>
        <family val="3"/>
        <charset val="128"/>
      </rPr>
      <t>注)選択した抽出方法と異なる抽出方法の回答欄は網掛けになり、入力できなくなります。</t>
    </r>
    <rPh sb="5" eb="9">
      <t>ヨウバイチュウシュツ</t>
    </rPh>
    <rPh sb="9" eb="10">
      <t>ナド</t>
    </rPh>
    <rPh sb="18" eb="20">
      <t>チュウシュツ</t>
    </rPh>
    <rPh sb="26" eb="28">
      <t>チュウシュツ</t>
    </rPh>
    <phoneticPr fontId="1"/>
  </si>
  <si>
    <t>１．鉛</t>
    <rPh sb="2" eb="3">
      <t>ナマリ</t>
    </rPh>
    <phoneticPr fontId="1"/>
  </si>
  <si>
    <t>３．亜鉛</t>
    <rPh sb="2" eb="4">
      <t>アエン</t>
    </rPh>
    <phoneticPr fontId="1"/>
  </si>
  <si>
    <t>４．ニッケル</t>
    <phoneticPr fontId="1"/>
  </si>
  <si>
    <t>１．シマジン</t>
    <phoneticPr fontId="1"/>
  </si>
  <si>
    <t>２．チオベンカルブ</t>
    <phoneticPr fontId="1"/>
  </si>
  <si>
    <t>１．PFOS</t>
    <phoneticPr fontId="1"/>
  </si>
  <si>
    <t>２．PFOA</t>
    <phoneticPr fontId="1"/>
  </si>
  <si>
    <t>３．PFHｘS</t>
    <phoneticPr fontId="1"/>
  </si>
  <si>
    <t>分析結果報告書［２］ 共通試料１（模擬水質試料：金属等）</t>
    <rPh sb="0" eb="2">
      <t>ブンセキ</t>
    </rPh>
    <rPh sb="2" eb="4">
      <t>ケッカ</t>
    </rPh>
    <rPh sb="4" eb="7">
      <t>ホウコクショ</t>
    </rPh>
    <rPh sb="11" eb="13">
      <t>キョウツウ</t>
    </rPh>
    <rPh sb="13" eb="15">
      <t>シリョウ</t>
    </rPh>
    <rPh sb="17" eb="19">
      <t>モギ</t>
    </rPh>
    <rPh sb="19" eb="21">
      <t>スイシツ</t>
    </rPh>
    <rPh sb="21" eb="23">
      <t>シリョウ</t>
    </rPh>
    <rPh sb="24" eb="27">
      <t>キンゾクナド</t>
    </rPh>
    <phoneticPr fontId="1"/>
  </si>
  <si>
    <t>亜鉛</t>
    <rPh sb="0" eb="2">
      <t>アエン</t>
    </rPh>
    <phoneticPr fontId="1"/>
  </si>
  <si>
    <t>ニッケル</t>
    <phoneticPr fontId="1"/>
  </si>
  <si>
    <t>分析結果報告書［３］ 共通試料１（模擬水質試料：金属等）</t>
    <rPh sb="0" eb="2">
      <t>ブンセキ</t>
    </rPh>
    <rPh sb="2" eb="4">
      <t>ケッカ</t>
    </rPh>
    <rPh sb="4" eb="7">
      <t>ホウコクショ</t>
    </rPh>
    <rPh sb="11" eb="13">
      <t>キョウツウ</t>
    </rPh>
    <rPh sb="13" eb="15">
      <t>シリョウ</t>
    </rPh>
    <rPh sb="17" eb="19">
      <t>モギ</t>
    </rPh>
    <rPh sb="19" eb="21">
      <t>スイシツ</t>
    </rPh>
    <rPh sb="21" eb="23">
      <t>シリョウ</t>
    </rPh>
    <rPh sb="24" eb="27">
      <t>キンゾクナド</t>
    </rPh>
    <phoneticPr fontId="1"/>
  </si>
  <si>
    <t>試料保存日数（日）</t>
    <rPh sb="0" eb="2">
      <t>シリョウ</t>
    </rPh>
    <rPh sb="2" eb="4">
      <t>ホゾン</t>
    </rPh>
    <rPh sb="4" eb="6">
      <t>ニッスウ</t>
    </rPh>
    <rPh sb="7" eb="8">
      <t>ニチ</t>
    </rPh>
    <phoneticPr fontId="1"/>
  </si>
  <si>
    <t>２． 217</t>
    <phoneticPr fontId="1"/>
  </si>
  <si>
    <t>２．イッテルビウム</t>
    <phoneticPr fontId="1"/>
  </si>
  <si>
    <t>３．インジウム</t>
    <phoneticPr fontId="1"/>
  </si>
  <si>
    <t>４. 100以上</t>
    <phoneticPr fontId="1"/>
  </si>
  <si>
    <t>５．レニウム</t>
  </si>
  <si>
    <t>７．使用しない</t>
  </si>
  <si>
    <t>0.01 mg/L
（環境基準値）</t>
    <phoneticPr fontId="1"/>
  </si>
  <si>
    <t>0.03 mg/L
（環境基準値）</t>
    <phoneticPr fontId="1"/>
  </si>
  <si>
    <t>0.02 mg/L
（目標値）</t>
    <phoneticPr fontId="1"/>
  </si>
  <si>
    <t>ひ素</t>
    <rPh sb="1" eb="2">
      <t>ソ</t>
    </rPh>
    <phoneticPr fontId="1"/>
  </si>
  <si>
    <t>２．ひ素</t>
    <rPh sb="3" eb="4">
      <t>ソ</t>
    </rPh>
    <phoneticPr fontId="1"/>
  </si>
  <si>
    <t>分析結果報告書［４］ 共通試料１（模擬水質試料：金属等）</t>
    <rPh sb="0" eb="2">
      <t>ブンセキ</t>
    </rPh>
    <rPh sb="2" eb="4">
      <t>ケッカ</t>
    </rPh>
    <rPh sb="4" eb="7">
      <t>ホウコクショ</t>
    </rPh>
    <rPh sb="11" eb="13">
      <t>キョウツウ</t>
    </rPh>
    <rPh sb="13" eb="15">
      <t>シリョウ</t>
    </rPh>
    <rPh sb="17" eb="19">
      <t>モギ</t>
    </rPh>
    <rPh sb="19" eb="21">
      <t>スイシツ</t>
    </rPh>
    <rPh sb="21" eb="23">
      <t>シリョウ</t>
    </rPh>
    <rPh sb="24" eb="27">
      <t>キンゾクナド</t>
    </rPh>
    <phoneticPr fontId="1"/>
  </si>
  <si>
    <t>分析方法等　【ひ素】</t>
    <rPh sb="0" eb="2">
      <t>ブンセキ</t>
    </rPh>
    <rPh sb="2" eb="4">
      <t>ホウホウ</t>
    </rPh>
    <rPh sb="4" eb="5">
      <t>トウ</t>
    </rPh>
    <rPh sb="8" eb="9">
      <t>ソ</t>
    </rPh>
    <phoneticPr fontId="1"/>
  </si>
  <si>
    <t>１．水素化物発生原子吸光法</t>
  </si>
  <si>
    <t>２．水素化物発生ICP発光分光分析法</t>
  </si>
  <si>
    <t>３．ICP質量分析法</t>
  </si>
  <si>
    <t>１．添加した</t>
    <rPh sb="2" eb="4">
      <t>テンカ</t>
    </rPh>
    <phoneticPr fontId="1"/>
  </si>
  <si>
    <t>２．添加しなかった</t>
    <rPh sb="2" eb="4">
      <t>テンカ</t>
    </rPh>
    <phoneticPr fontId="1"/>
  </si>
  <si>
    <t>予備還元‐塩酸</t>
    <rPh sb="0" eb="4">
      <t>ヨビカンゲン</t>
    </rPh>
    <rPh sb="5" eb="7">
      <t>エンサン</t>
    </rPh>
    <phoneticPr fontId="1"/>
  </si>
  <si>
    <t>予備還元‐ヨウ化カリウム溶液</t>
    <rPh sb="7" eb="8">
      <t>カ</t>
    </rPh>
    <rPh sb="12" eb="14">
      <t>ヨウエキ</t>
    </rPh>
    <phoneticPr fontId="1"/>
  </si>
  <si>
    <t>予備還元‐アスコルビン酸溶液</t>
    <phoneticPr fontId="1"/>
  </si>
  <si>
    <t>予備還元‐その他</t>
    <phoneticPr fontId="1"/>
  </si>
  <si>
    <t>１．30未満</t>
  </si>
  <si>
    <t>２．30以上60未満</t>
  </si>
  <si>
    <t>３．60以上120未満</t>
  </si>
  <si>
    <t>４．120以上</t>
  </si>
  <si>
    <t>２．90以上100未満</t>
  </si>
  <si>
    <t>３．100以上</t>
  </si>
  <si>
    <t>４．加熱しなかった</t>
    <rPh sb="2" eb="4">
      <t>カネツ</t>
    </rPh>
    <phoneticPr fontId="1"/>
  </si>
  <si>
    <t>水素化-テトラヒドロホウ酸ナトリウム</t>
    <rPh sb="0" eb="3">
      <t>スイソカ</t>
    </rPh>
    <phoneticPr fontId="1"/>
  </si>
  <si>
    <t>水素化‐水素化物の導入方法</t>
    <rPh sb="0" eb="3">
      <t>スイソカ</t>
    </rPh>
    <phoneticPr fontId="1"/>
  </si>
  <si>
    <t>試験液の希釈倍率</t>
    <rPh sb="0" eb="3">
      <t>シケンエキ</t>
    </rPh>
    <phoneticPr fontId="1"/>
  </si>
  <si>
    <t>1.  1以上2未満</t>
  </si>
  <si>
    <t>2. 2以上</t>
    <phoneticPr fontId="1"/>
  </si>
  <si>
    <t>１． 194</t>
    <phoneticPr fontId="1"/>
  </si>
  <si>
    <t>１．ツェルニ・ターナー型(シークエンシャル形）</t>
  </si>
  <si>
    <t>２．パッシェン・ルンゲ型(同時測定形）</t>
  </si>
  <si>
    <t>３．エシェル型（同時測定形）</t>
  </si>
  <si>
    <t>２． 189</t>
    <phoneticPr fontId="1"/>
  </si>
  <si>
    <t>２．イットリウム</t>
  </si>
  <si>
    <t>２．イットリウム</t>
    <phoneticPr fontId="1"/>
  </si>
  <si>
    <t>１． 75</t>
    <phoneticPr fontId="1"/>
  </si>
  <si>
    <t>ひ素濃度(mg/L)＝</t>
    <rPh sb="1" eb="2">
      <t>ソ</t>
    </rPh>
    <rPh sb="2" eb="4">
      <t>ノウド</t>
    </rPh>
    <phoneticPr fontId="1"/>
  </si>
  <si>
    <t>分析結果報告書［５］ 共通試料１（模擬水質試料：金属等）</t>
    <rPh sb="0" eb="2">
      <t>ブンセキ</t>
    </rPh>
    <rPh sb="2" eb="4">
      <t>ケッカ</t>
    </rPh>
    <rPh sb="4" eb="7">
      <t>ホウコクショ</t>
    </rPh>
    <rPh sb="11" eb="13">
      <t>キョウツウ</t>
    </rPh>
    <rPh sb="13" eb="15">
      <t>シリョウ</t>
    </rPh>
    <rPh sb="17" eb="19">
      <t>モギ</t>
    </rPh>
    <rPh sb="19" eb="21">
      <t>スイシツ</t>
    </rPh>
    <rPh sb="21" eb="23">
      <t>シリョウ</t>
    </rPh>
    <rPh sb="24" eb="27">
      <t>キンゾクナド</t>
    </rPh>
    <phoneticPr fontId="1"/>
  </si>
  <si>
    <t>分析方法等　【亜鉛】</t>
    <rPh sb="0" eb="2">
      <t>ブンセキ</t>
    </rPh>
    <rPh sb="2" eb="4">
      <t>ホウホウ</t>
    </rPh>
    <rPh sb="4" eb="5">
      <t>トウ</t>
    </rPh>
    <phoneticPr fontId="1"/>
  </si>
  <si>
    <t>亜鉛</t>
    <phoneticPr fontId="1"/>
  </si>
  <si>
    <t>１．黒亜鉛炉</t>
  </si>
  <si>
    <t>亜鉛濃度(mg/L)＝</t>
    <rPh sb="2" eb="4">
      <t>ノウド</t>
    </rPh>
    <phoneticPr fontId="1"/>
  </si>
  <si>
    <t>１． 66</t>
    <phoneticPr fontId="1"/>
  </si>
  <si>
    <t>１． 214</t>
    <phoneticPr fontId="1"/>
  </si>
  <si>
    <t>１．インジウム</t>
  </si>
  <si>
    <t>１．インジウム</t>
    <phoneticPr fontId="1"/>
  </si>
  <si>
    <t>３．ロジウム</t>
    <phoneticPr fontId="1"/>
  </si>
  <si>
    <t>４．ガリウム</t>
    <phoneticPr fontId="1"/>
  </si>
  <si>
    <t>５．ゲルマニウム</t>
    <phoneticPr fontId="1"/>
  </si>
  <si>
    <t>分析結果報告書［６］ 共通試料１（模擬水質試料：金属等）</t>
    <rPh sb="0" eb="2">
      <t>ブンセキ</t>
    </rPh>
    <rPh sb="2" eb="4">
      <t>ケッカ</t>
    </rPh>
    <rPh sb="4" eb="7">
      <t>ホウコクショ</t>
    </rPh>
    <rPh sb="11" eb="13">
      <t>キョウツウ</t>
    </rPh>
    <rPh sb="13" eb="15">
      <t>シリョウ</t>
    </rPh>
    <rPh sb="17" eb="19">
      <t>モギ</t>
    </rPh>
    <rPh sb="19" eb="21">
      <t>スイシツ</t>
    </rPh>
    <rPh sb="21" eb="23">
      <t>シリョウ</t>
    </rPh>
    <rPh sb="24" eb="27">
      <t>キンゾクナド</t>
    </rPh>
    <phoneticPr fontId="1"/>
  </si>
  <si>
    <t>分析方法等　【ニッケル】</t>
    <rPh sb="0" eb="2">
      <t>ブンセキ</t>
    </rPh>
    <rPh sb="2" eb="4">
      <t>ホウホウ</t>
    </rPh>
    <rPh sb="4" eb="5">
      <t>トウ</t>
    </rPh>
    <phoneticPr fontId="1"/>
  </si>
  <si>
    <t>５．連続流れ分析-ICP質量分析法</t>
    <phoneticPr fontId="1"/>
  </si>
  <si>
    <t>１． 222</t>
    <phoneticPr fontId="1"/>
  </si>
  <si>
    <t>１． 60</t>
    <phoneticPr fontId="1"/>
  </si>
  <si>
    <t>６．スカンジウム</t>
    <phoneticPr fontId="1"/>
  </si>
  <si>
    <t>シマジン</t>
    <phoneticPr fontId="1"/>
  </si>
  <si>
    <t>チオベンカルブ</t>
    <phoneticPr fontId="1"/>
  </si>
  <si>
    <t>フェニトロチオン</t>
    <phoneticPr fontId="1"/>
  </si>
  <si>
    <t>分析方法等　【検液の作製】</t>
    <rPh sb="0" eb="2">
      <t>ブンセキ</t>
    </rPh>
    <rPh sb="2" eb="4">
      <t>ホウホウ</t>
    </rPh>
    <rPh sb="4" eb="5">
      <t>トウ</t>
    </rPh>
    <rPh sb="7" eb="9">
      <t>ケンエキ</t>
    </rPh>
    <rPh sb="10" eb="12">
      <t>サクセイ</t>
    </rPh>
    <phoneticPr fontId="1"/>
  </si>
  <si>
    <t>シマジン平均値(µg/L)</t>
    <rPh sb="4" eb="7">
      <t>ヘイキンチ</t>
    </rPh>
    <phoneticPr fontId="1"/>
  </si>
  <si>
    <t>チオベンカルブ平均値(µg/L)</t>
    <rPh sb="7" eb="10">
      <t>ヘイキンチ</t>
    </rPh>
    <phoneticPr fontId="1"/>
  </si>
  <si>
    <t>２．ISO/IEC 17025(ガイド25)</t>
  </si>
  <si>
    <t>分析方法（質量分析法はタンデム型も含む）</t>
    <rPh sb="5" eb="7">
      <t>シツリョウ</t>
    </rPh>
    <rPh sb="7" eb="10">
      <t>ブンセキホウ</t>
    </rPh>
    <rPh sb="15" eb="16">
      <t>ガタ</t>
    </rPh>
    <rPh sb="17" eb="18">
      <t>フク</t>
    </rPh>
    <phoneticPr fontId="1"/>
  </si>
  <si>
    <t>前処理</t>
    <phoneticPr fontId="1"/>
  </si>
  <si>
    <t>mL（平均値）</t>
    <rPh sb="3" eb="5">
      <t>ヘイキン</t>
    </rPh>
    <rPh sb="5" eb="6">
      <t>チ</t>
    </rPh>
    <phoneticPr fontId="1"/>
  </si>
  <si>
    <t>抽出方法</t>
    <rPh sb="0" eb="2">
      <t>チュウシュツ</t>
    </rPh>
    <rPh sb="2" eb="4">
      <t>ホウホウ</t>
    </rPh>
    <phoneticPr fontId="1"/>
  </si>
  <si>
    <t>１．溶媒抽出</t>
    <rPh sb="2" eb="4">
      <t>ヨウバイ</t>
    </rPh>
    <rPh sb="4" eb="6">
      <t>チュウシュツ</t>
    </rPh>
    <phoneticPr fontId="1"/>
  </si>
  <si>
    <t>１．ジクロロメタン</t>
    <phoneticPr fontId="1"/>
  </si>
  <si>
    <t>　充填剤の種類</t>
    <rPh sb="1" eb="3">
      <t>ジュウテン</t>
    </rPh>
    <rPh sb="3" eb="4">
      <t>ザイ</t>
    </rPh>
    <rPh sb="5" eb="7">
      <t>シュルイ</t>
    </rPh>
    <phoneticPr fontId="1"/>
  </si>
  <si>
    <t>１．ｽﾁﾚﾝｼﾞﾋﾞﾆﾙﾍﾞﾝｾﾞﾝ</t>
    <phoneticPr fontId="1"/>
  </si>
  <si>
    <t>２．ﾒﾀｸﾘﾚｰﾄ・ｽﾁﾚﾝｼﾞﾋﾞﾆﾙﾍﾞﾝｾﾞﾝ</t>
    <phoneticPr fontId="1"/>
  </si>
  <si>
    <t>３．N含有ﾒﾀｸﾘﾚｰﾄ・ｽﾁﾚﾝｼﾞﾋﾞﾆﾙﾍﾞﾝｾﾞﾝ</t>
    <phoneticPr fontId="1"/>
  </si>
  <si>
    <t>４．ｵｸﾀﾃﾞｼﾙｼﾘｶｹﾞﾙ</t>
    <phoneticPr fontId="1"/>
  </si>
  <si>
    <t>５．その他</t>
    <phoneticPr fontId="1"/>
  </si>
  <si>
    <t>　コンディショニング方法</t>
    <rPh sb="10" eb="12">
      <t>ホウホウ</t>
    </rPh>
    <phoneticPr fontId="1"/>
  </si>
  <si>
    <t>１．極性溶媒（アセトン又はメタノール）－精製水</t>
    <phoneticPr fontId="1"/>
  </si>
  <si>
    <t>２． 無極性溶媒（ジクロロメタン）－極性溶媒（アセトン又はメタノール）－精製水</t>
    <phoneticPr fontId="1"/>
  </si>
  <si>
    <t>　試料液の流下速度（mL/min）</t>
    <rPh sb="1" eb="3">
      <t>シリョウ</t>
    </rPh>
    <rPh sb="3" eb="4">
      <t>エキ</t>
    </rPh>
    <rPh sb="5" eb="7">
      <t>リュウカ</t>
    </rPh>
    <rPh sb="7" eb="9">
      <t>ソクド</t>
    </rPh>
    <phoneticPr fontId="1"/>
  </si>
  <si>
    <t>１．10未満</t>
    <rPh sb="4" eb="6">
      <t>ミマン</t>
    </rPh>
    <phoneticPr fontId="1"/>
  </si>
  <si>
    <t>２．10以上20未満</t>
    <phoneticPr fontId="1"/>
  </si>
  <si>
    <t>４．50以上</t>
    <phoneticPr fontId="1"/>
  </si>
  <si>
    <t xml:space="preserve">  試料通液した固相の洗浄方法</t>
    <rPh sb="13" eb="15">
      <t>ホウホウ</t>
    </rPh>
    <phoneticPr fontId="1"/>
  </si>
  <si>
    <t>　洗浄溶媒量(mL)</t>
    <phoneticPr fontId="1"/>
  </si>
  <si>
    <t>　固相の脱水</t>
    <rPh sb="1" eb="3">
      <t>コソウ</t>
    </rPh>
    <rPh sb="4" eb="6">
      <t>ダッスイ</t>
    </rPh>
    <phoneticPr fontId="1"/>
  </si>
  <si>
    <t>１．遠心分離</t>
    <rPh sb="2" eb="4">
      <t>エンシン</t>
    </rPh>
    <rPh sb="4" eb="6">
      <t>ブンリ</t>
    </rPh>
    <phoneticPr fontId="1"/>
  </si>
  <si>
    <t>２．室内空気通気</t>
    <rPh sb="2" eb="4">
      <t>シツナイ</t>
    </rPh>
    <rPh sb="4" eb="6">
      <t>クウキ</t>
    </rPh>
    <rPh sb="6" eb="8">
      <t>ツウキ</t>
    </rPh>
    <phoneticPr fontId="1"/>
  </si>
  <si>
    <t>３．窒素通気</t>
    <rPh sb="2" eb="4">
      <t>チッソ</t>
    </rPh>
    <rPh sb="4" eb="6">
      <t>ツウキ</t>
    </rPh>
    <phoneticPr fontId="1"/>
  </si>
  <si>
    <t>４．遠心分離及び室内空気通気</t>
    <rPh sb="2" eb="4">
      <t>エンシン</t>
    </rPh>
    <rPh sb="4" eb="6">
      <t>ブンリ</t>
    </rPh>
    <rPh sb="6" eb="7">
      <t>オヨ</t>
    </rPh>
    <rPh sb="8" eb="10">
      <t>シツナイ</t>
    </rPh>
    <rPh sb="10" eb="12">
      <t>クウキ</t>
    </rPh>
    <rPh sb="12" eb="14">
      <t>ツウキ</t>
    </rPh>
    <phoneticPr fontId="1"/>
  </si>
  <si>
    <t>５．遠心分離及び窒素通気</t>
    <rPh sb="2" eb="4">
      <t>エンシン</t>
    </rPh>
    <rPh sb="4" eb="6">
      <t>ブンリ</t>
    </rPh>
    <rPh sb="6" eb="7">
      <t>オヨ</t>
    </rPh>
    <rPh sb="8" eb="10">
      <t>チッソ</t>
    </rPh>
    <rPh sb="10" eb="12">
      <t>ツウキ</t>
    </rPh>
    <phoneticPr fontId="1"/>
  </si>
  <si>
    <t>７．実施しなかった</t>
    <rPh sb="2" eb="4">
      <t>ジッシ</t>
    </rPh>
    <phoneticPr fontId="1"/>
  </si>
  <si>
    <t>　固相の脱水-遠心分離（min)</t>
    <rPh sb="1" eb="3">
      <t>コソウ</t>
    </rPh>
    <rPh sb="4" eb="6">
      <t>ダッスイ</t>
    </rPh>
    <phoneticPr fontId="1"/>
  </si>
  <si>
    <t>　固相の脱水‐窒素通気（min）</t>
    <rPh sb="1" eb="3">
      <t>コソウ</t>
    </rPh>
    <rPh sb="4" eb="6">
      <t>ダッスイ</t>
    </rPh>
    <rPh sb="7" eb="9">
      <t>チッソ</t>
    </rPh>
    <rPh sb="9" eb="11">
      <t>ツウキ</t>
    </rPh>
    <phoneticPr fontId="1"/>
  </si>
  <si>
    <t>１．アセトン</t>
    <phoneticPr fontId="1"/>
  </si>
  <si>
    <t>２．ジクロロメタン</t>
    <phoneticPr fontId="1"/>
  </si>
  <si>
    <t>３．ヘキサン</t>
    <phoneticPr fontId="1"/>
  </si>
  <si>
    <t>４．アセトニトリル</t>
    <phoneticPr fontId="1"/>
  </si>
  <si>
    <t>　溶出溶媒量(mL)</t>
    <rPh sb="1" eb="3">
      <t>ヨウシュツ</t>
    </rPh>
    <phoneticPr fontId="1"/>
  </si>
  <si>
    <t>抽出液の脱水</t>
    <rPh sb="0" eb="3">
      <t>チュウシュツエキ</t>
    </rPh>
    <rPh sb="4" eb="6">
      <t>ダッスイ</t>
    </rPh>
    <phoneticPr fontId="1"/>
  </si>
  <si>
    <t>クリーンアップ操作</t>
  </si>
  <si>
    <t>クリーンアップ方法</t>
    <rPh sb="7" eb="9">
      <t>ホウホウ</t>
    </rPh>
    <phoneticPr fontId="1"/>
  </si>
  <si>
    <t>１．シリカゲル</t>
    <phoneticPr fontId="1"/>
  </si>
  <si>
    <t>２．フロリジル</t>
    <phoneticPr fontId="1"/>
  </si>
  <si>
    <t>検液の定容に用いた溶媒</t>
    <rPh sb="0" eb="2">
      <t>ケンエキ</t>
    </rPh>
    <rPh sb="1" eb="2">
      <t>エキ</t>
    </rPh>
    <rPh sb="3" eb="5">
      <t>テイヨウ</t>
    </rPh>
    <rPh sb="6" eb="7">
      <t>モチ</t>
    </rPh>
    <rPh sb="9" eb="11">
      <t>ヨウバイ</t>
    </rPh>
    <phoneticPr fontId="1"/>
  </si>
  <si>
    <t>GC条件（該当する場合に記入する）</t>
    <rPh sb="2" eb="4">
      <t>ジョウケン</t>
    </rPh>
    <rPh sb="5" eb="7">
      <t>ガイトウ</t>
    </rPh>
    <rPh sb="9" eb="11">
      <t>バアイ</t>
    </rPh>
    <rPh sb="12" eb="14">
      <t>キニュウ</t>
    </rPh>
    <phoneticPr fontId="1"/>
  </si>
  <si>
    <t>↓　回答欄</t>
    <rPh sb="2" eb="4">
      <t>カイトウ</t>
    </rPh>
    <rPh sb="4" eb="5">
      <t>ラン</t>
    </rPh>
    <phoneticPr fontId="1"/>
  </si>
  <si>
    <t>装置のメーカー</t>
    <phoneticPr fontId="1"/>
  </si>
  <si>
    <t>３．サーモフィッシャー</t>
    <phoneticPr fontId="1"/>
  </si>
  <si>
    <t>検出器種類</t>
    <rPh sb="0" eb="3">
      <t>ケンシュツキ</t>
    </rPh>
    <rPh sb="3" eb="5">
      <t>シュルイ</t>
    </rPh>
    <phoneticPr fontId="1"/>
  </si>
  <si>
    <t>１．アルカリ熱イオン化検出器（FTD）</t>
    <phoneticPr fontId="1"/>
  </si>
  <si>
    <t>２．炎光光度型検出器（FPD）</t>
    <phoneticPr fontId="1"/>
  </si>
  <si>
    <t>４．質量分析計（MS）</t>
    <rPh sb="2" eb="4">
      <t>シツリョウ</t>
    </rPh>
    <rPh sb="4" eb="6">
      <t>ブンセキ</t>
    </rPh>
    <rPh sb="6" eb="7">
      <t>ケイ</t>
    </rPh>
    <phoneticPr fontId="1"/>
  </si>
  <si>
    <t>カラム-液相</t>
    <rPh sb="4" eb="6">
      <t>エキソウ</t>
    </rPh>
    <phoneticPr fontId="1"/>
  </si>
  <si>
    <t>（カラム名をご記入ください（上記分類不明な場合を含む））</t>
    <rPh sb="4" eb="5">
      <t>メイ</t>
    </rPh>
    <rPh sb="7" eb="9">
      <t>キニュウ</t>
    </rPh>
    <rPh sb="14" eb="16">
      <t>ジョウキ</t>
    </rPh>
    <rPh sb="16" eb="18">
      <t>ブンルイ</t>
    </rPh>
    <rPh sb="18" eb="20">
      <t>フメイ</t>
    </rPh>
    <rPh sb="21" eb="23">
      <t>バアイ</t>
    </rPh>
    <rPh sb="24" eb="25">
      <t>フク</t>
    </rPh>
    <phoneticPr fontId="1"/>
  </si>
  <si>
    <t>カラム-内径(mm)</t>
    <rPh sb="4" eb="6">
      <t>ナイケイ</t>
    </rPh>
    <phoneticPr fontId="1"/>
  </si>
  <si>
    <t>カラム-長さ(m)</t>
    <rPh sb="4" eb="5">
      <t>ナガ</t>
    </rPh>
    <phoneticPr fontId="1"/>
  </si>
  <si>
    <t>m</t>
    <phoneticPr fontId="1"/>
  </si>
  <si>
    <t>カラム-膜厚(µm)</t>
    <rPh sb="4" eb="6">
      <t>マクアツ</t>
    </rPh>
    <phoneticPr fontId="1"/>
  </si>
  <si>
    <t>昇温条件</t>
    <rPh sb="0" eb="2">
      <t>ショウオン</t>
    </rPh>
    <rPh sb="2" eb="4">
      <t>ジョウケン</t>
    </rPh>
    <phoneticPr fontId="1"/>
  </si>
  <si>
    <t>　初期温度（℃）</t>
    <rPh sb="1" eb="3">
      <t>ショキ</t>
    </rPh>
    <rPh sb="3" eb="5">
      <t>オンド</t>
    </rPh>
    <phoneticPr fontId="1"/>
  </si>
  <si>
    <t>　初期温度保持（min）</t>
    <rPh sb="1" eb="3">
      <t>ショキ</t>
    </rPh>
    <rPh sb="3" eb="5">
      <t>オンド</t>
    </rPh>
    <rPh sb="5" eb="7">
      <t>ホジ</t>
    </rPh>
    <phoneticPr fontId="1"/>
  </si>
  <si>
    <t>　1回目昇温 (℃/min）</t>
    <rPh sb="2" eb="4">
      <t>カイメ</t>
    </rPh>
    <rPh sb="4" eb="5">
      <t>ノボル</t>
    </rPh>
    <rPh sb="5" eb="6">
      <t>オン</t>
    </rPh>
    <phoneticPr fontId="1"/>
  </si>
  <si>
    <t>℃/min</t>
  </si>
  <si>
    <t>　1回目到達温度 (℃）</t>
    <rPh sb="2" eb="4">
      <t>カイメ</t>
    </rPh>
    <rPh sb="4" eb="6">
      <t>トウタツ</t>
    </rPh>
    <rPh sb="6" eb="8">
      <t>オンド</t>
    </rPh>
    <phoneticPr fontId="1"/>
  </si>
  <si>
    <t>　1回目温度保持 (min）</t>
    <rPh sb="2" eb="4">
      <t>カイメ</t>
    </rPh>
    <rPh sb="4" eb="6">
      <t>オンド</t>
    </rPh>
    <rPh sb="6" eb="8">
      <t>ホジ</t>
    </rPh>
    <phoneticPr fontId="1"/>
  </si>
  <si>
    <t>　2回目昇温 (℃/min）</t>
    <rPh sb="2" eb="4">
      <t>カイメ</t>
    </rPh>
    <rPh sb="4" eb="5">
      <t>ノボル</t>
    </rPh>
    <rPh sb="5" eb="6">
      <t>オン</t>
    </rPh>
    <phoneticPr fontId="1"/>
  </si>
  <si>
    <t>　2回目到達温度 (℃）</t>
    <rPh sb="2" eb="4">
      <t>カイメ</t>
    </rPh>
    <rPh sb="4" eb="6">
      <t>トウタツ</t>
    </rPh>
    <rPh sb="6" eb="8">
      <t>オンド</t>
    </rPh>
    <phoneticPr fontId="1"/>
  </si>
  <si>
    <t>　2回目温度保持 (min）</t>
    <rPh sb="2" eb="4">
      <t>カイメ</t>
    </rPh>
    <rPh sb="4" eb="6">
      <t>オンド</t>
    </rPh>
    <rPh sb="6" eb="8">
      <t>ホジ</t>
    </rPh>
    <phoneticPr fontId="1"/>
  </si>
  <si>
    <t>　3回目昇温 (℃/min）</t>
    <rPh sb="2" eb="4">
      <t>カイメ</t>
    </rPh>
    <rPh sb="4" eb="5">
      <t>ノボル</t>
    </rPh>
    <rPh sb="5" eb="6">
      <t>オン</t>
    </rPh>
    <phoneticPr fontId="1"/>
  </si>
  <si>
    <t>　3回目到達温度 (℃）</t>
    <rPh sb="2" eb="4">
      <t>カイメ</t>
    </rPh>
    <rPh sb="4" eb="6">
      <t>トウタツ</t>
    </rPh>
    <rPh sb="6" eb="8">
      <t>オンド</t>
    </rPh>
    <phoneticPr fontId="1"/>
  </si>
  <si>
    <t>　3回目温度保持 (min）</t>
    <rPh sb="2" eb="4">
      <t>カイメ</t>
    </rPh>
    <rPh sb="4" eb="6">
      <t>オンド</t>
    </rPh>
    <rPh sb="6" eb="8">
      <t>ホジ</t>
    </rPh>
    <phoneticPr fontId="1"/>
  </si>
  <si>
    <t>　4回目昇温 (℃/min）</t>
    <rPh sb="2" eb="4">
      <t>カイメ</t>
    </rPh>
    <rPh sb="4" eb="5">
      <t>ノボル</t>
    </rPh>
    <rPh sb="5" eb="6">
      <t>オン</t>
    </rPh>
    <phoneticPr fontId="1"/>
  </si>
  <si>
    <t>　4回目到達温度 (℃）</t>
    <rPh sb="2" eb="4">
      <t>カイメ</t>
    </rPh>
    <rPh sb="4" eb="6">
      <t>トウタツ</t>
    </rPh>
    <rPh sb="6" eb="8">
      <t>オンド</t>
    </rPh>
    <phoneticPr fontId="1"/>
  </si>
  <si>
    <t>　4回目温度保持 (min）</t>
    <rPh sb="2" eb="4">
      <t>カイメ</t>
    </rPh>
    <rPh sb="4" eb="6">
      <t>オンド</t>
    </rPh>
    <rPh sb="6" eb="8">
      <t>ホジ</t>
    </rPh>
    <phoneticPr fontId="1"/>
  </si>
  <si>
    <t>　最終温度 (℃）</t>
    <rPh sb="1" eb="3">
      <t>サイシュウ</t>
    </rPh>
    <rPh sb="3" eb="5">
      <t>オンド</t>
    </rPh>
    <phoneticPr fontId="1"/>
  </si>
  <si>
    <t>　最終温度保持温度保持 (min）</t>
    <rPh sb="1" eb="3">
      <t>サイシュウ</t>
    </rPh>
    <rPh sb="3" eb="5">
      <t>オンド</t>
    </rPh>
    <rPh sb="5" eb="7">
      <t>ホジ</t>
    </rPh>
    <rPh sb="7" eb="9">
      <t>オンド</t>
    </rPh>
    <phoneticPr fontId="1"/>
  </si>
  <si>
    <t>注入量（µL）</t>
    <rPh sb="0" eb="2">
      <t>チュウニュウ</t>
    </rPh>
    <rPh sb="2" eb="3">
      <t>リョウ</t>
    </rPh>
    <phoneticPr fontId="1"/>
  </si>
  <si>
    <t>注入口温度 (℃）</t>
    <rPh sb="0" eb="2">
      <t>チュウニュウ</t>
    </rPh>
    <rPh sb="2" eb="3">
      <t>クチ</t>
    </rPh>
    <rPh sb="3" eb="5">
      <t>オンド</t>
    </rPh>
    <phoneticPr fontId="1"/>
  </si>
  <si>
    <t>注入方式</t>
    <rPh sb="0" eb="2">
      <t>チュウニュウ</t>
    </rPh>
    <rPh sb="2" eb="4">
      <t>ホウシキ</t>
    </rPh>
    <phoneticPr fontId="1"/>
  </si>
  <si>
    <t>１．スプリット</t>
    <phoneticPr fontId="1"/>
  </si>
  <si>
    <t>２．パルスドスプリット</t>
    <phoneticPr fontId="1"/>
  </si>
  <si>
    <t>３．スプリットレス</t>
    <phoneticPr fontId="1"/>
  </si>
  <si>
    <t>４．パルスドスプリットレス</t>
    <phoneticPr fontId="1"/>
  </si>
  <si>
    <t>キャリヤーガス条件—制御モード-流量</t>
    <rPh sb="7" eb="9">
      <t>ジョウケン</t>
    </rPh>
    <rPh sb="10" eb="12">
      <t>セイギョ</t>
    </rPh>
    <rPh sb="16" eb="18">
      <t>リュウリョウ</t>
    </rPh>
    <phoneticPr fontId="1"/>
  </si>
  <si>
    <t>キャリヤーガス条件-種類</t>
  </si>
  <si>
    <t>３．窒素</t>
    <rPh sb="2" eb="4">
      <t>チッソ</t>
    </rPh>
    <phoneticPr fontId="1"/>
  </si>
  <si>
    <t>MS条件(GC/MS)</t>
    <rPh sb="2" eb="4">
      <t>ジョウケン</t>
    </rPh>
    <phoneticPr fontId="1"/>
  </si>
  <si>
    <t>４．日本電子</t>
    <rPh sb="2" eb="4">
      <t>ニホン</t>
    </rPh>
    <rPh sb="4" eb="6">
      <t>デンシ</t>
    </rPh>
    <phoneticPr fontId="1"/>
  </si>
  <si>
    <t>装置型式</t>
    <rPh sb="0" eb="2">
      <t>ソウチ</t>
    </rPh>
    <rPh sb="2" eb="4">
      <t>カタシキ</t>
    </rPh>
    <phoneticPr fontId="1"/>
  </si>
  <si>
    <t>イオン化法</t>
    <rPh sb="3" eb="4">
      <t>カ</t>
    </rPh>
    <rPh sb="4" eb="5">
      <t>ホウ</t>
    </rPh>
    <phoneticPr fontId="1"/>
  </si>
  <si>
    <t>１．EI</t>
    <phoneticPr fontId="1"/>
  </si>
  <si>
    <t>イオン検出法</t>
    <rPh sb="3" eb="5">
      <t>ケンシュツ</t>
    </rPh>
    <rPh sb="5" eb="6">
      <t>ホウ</t>
    </rPh>
    <phoneticPr fontId="1"/>
  </si>
  <si>
    <t>１．SIM</t>
    <phoneticPr fontId="1"/>
  </si>
  <si>
    <t>２．MC</t>
    <phoneticPr fontId="1"/>
  </si>
  <si>
    <t>３．SRM</t>
    <phoneticPr fontId="1"/>
  </si>
  <si>
    <t>モニターイオン：シマジン</t>
    <phoneticPr fontId="1"/>
  </si>
  <si>
    <t>モニターイオン：チオベンカルブ</t>
    <phoneticPr fontId="1"/>
  </si>
  <si>
    <t>分析結果報告書［12］共通試料２（模擬水質試料：農薬）</t>
    <rPh sb="17" eb="19">
      <t>モギ</t>
    </rPh>
    <phoneticPr fontId="1"/>
  </si>
  <si>
    <t>分析方法等　【LC/MS測定条件】</t>
    <rPh sb="0" eb="2">
      <t>ブンセキ</t>
    </rPh>
    <rPh sb="2" eb="4">
      <t>ホウホウ</t>
    </rPh>
    <rPh sb="4" eb="5">
      <t>トウ</t>
    </rPh>
    <rPh sb="12" eb="14">
      <t>ソクテイ</t>
    </rPh>
    <rPh sb="14" eb="16">
      <t>ジョウケン</t>
    </rPh>
    <phoneticPr fontId="1"/>
  </si>
  <si>
    <t>LC条件（該当する場合に記入する）</t>
    <rPh sb="2" eb="4">
      <t>ジョウケン</t>
    </rPh>
    <rPh sb="5" eb="7">
      <t>ガイトウ</t>
    </rPh>
    <rPh sb="9" eb="11">
      <t>バアイ</t>
    </rPh>
    <rPh sb="12" eb="14">
      <t>キニュウ</t>
    </rPh>
    <phoneticPr fontId="1"/>
  </si>
  <si>
    <t>分離カラム-長さ(mm)</t>
    <rPh sb="0" eb="2">
      <t>ブンリ</t>
    </rPh>
    <rPh sb="6" eb="7">
      <t>ナガ</t>
    </rPh>
    <phoneticPr fontId="1"/>
  </si>
  <si>
    <t>ガードカラム</t>
    <phoneticPr fontId="1"/>
  </si>
  <si>
    <t>１．使用した</t>
    <rPh sb="2" eb="4">
      <t>シヨウ</t>
    </rPh>
    <phoneticPr fontId="1"/>
  </si>
  <si>
    <t>２．使用しなかった</t>
    <rPh sb="2" eb="4">
      <t>シヨウ</t>
    </rPh>
    <phoneticPr fontId="1"/>
  </si>
  <si>
    <t>ガードカラム商品名</t>
    <rPh sb="6" eb="9">
      <t>ショウヒンメイ</t>
    </rPh>
    <phoneticPr fontId="1"/>
  </si>
  <si>
    <t>移動相A</t>
    <rPh sb="0" eb="2">
      <t>イドウ</t>
    </rPh>
    <rPh sb="2" eb="3">
      <t>ソウ</t>
    </rPh>
    <phoneticPr fontId="1"/>
  </si>
  <si>
    <t>１．ギ酸アンモニウム</t>
    <rPh sb="3" eb="4">
      <t>サン</t>
    </rPh>
    <phoneticPr fontId="1"/>
  </si>
  <si>
    <t>２．酢酸アンモニウム</t>
    <rPh sb="2" eb="4">
      <t>サクサン</t>
    </rPh>
    <phoneticPr fontId="1"/>
  </si>
  <si>
    <t>３．ギ酸</t>
    <rPh sb="3" eb="4">
      <t>サン</t>
    </rPh>
    <phoneticPr fontId="1"/>
  </si>
  <si>
    <t>４．酢酸</t>
    <rPh sb="2" eb="4">
      <t>サクサン</t>
    </rPh>
    <phoneticPr fontId="1"/>
  </si>
  <si>
    <t>　移動相A濃度(mmoL)</t>
    <rPh sb="1" eb="3">
      <t>イドウ</t>
    </rPh>
    <rPh sb="3" eb="4">
      <t>ソウ</t>
    </rPh>
    <rPh sb="5" eb="7">
      <t>ノウド</t>
    </rPh>
    <phoneticPr fontId="1"/>
  </si>
  <si>
    <t>mmoL（移動相Aが１．または２．の場合にご記入ください）</t>
    <rPh sb="5" eb="7">
      <t>イドウ</t>
    </rPh>
    <rPh sb="7" eb="8">
      <t>ソウ</t>
    </rPh>
    <rPh sb="18" eb="20">
      <t>バアイ</t>
    </rPh>
    <rPh sb="22" eb="24">
      <t>キニュウ</t>
    </rPh>
    <phoneticPr fontId="1"/>
  </si>
  <si>
    <t>　移動相A濃度(v/v%)</t>
    <rPh sb="1" eb="3">
      <t>イドウ</t>
    </rPh>
    <rPh sb="3" eb="4">
      <t>ソウ</t>
    </rPh>
    <rPh sb="5" eb="7">
      <t>ノウド</t>
    </rPh>
    <phoneticPr fontId="1"/>
  </si>
  <si>
    <t>v/v%（移動相Aが３．または４．の場合にご記入ください）</t>
    <phoneticPr fontId="1"/>
  </si>
  <si>
    <t>移動相B</t>
    <rPh sb="0" eb="2">
      <t>イドウ</t>
    </rPh>
    <rPh sb="2" eb="3">
      <t>ソウ</t>
    </rPh>
    <phoneticPr fontId="1"/>
  </si>
  <si>
    <t>１．アセトニトリル</t>
    <phoneticPr fontId="1"/>
  </si>
  <si>
    <t>２．メタノール</t>
    <phoneticPr fontId="1"/>
  </si>
  <si>
    <t>１．アイソクラティック</t>
    <phoneticPr fontId="1"/>
  </si>
  <si>
    <t>移動相B混合比率</t>
    <rPh sb="0" eb="2">
      <t>イドウ</t>
    </rPh>
    <rPh sb="2" eb="3">
      <t>ソウ</t>
    </rPh>
    <rPh sb="4" eb="6">
      <t>コンゴウ</t>
    </rPh>
    <rPh sb="6" eb="8">
      <t>ヒリツ</t>
    </rPh>
    <phoneticPr fontId="1"/>
  </si>
  <si>
    <t>　初期条件（%）</t>
    <rPh sb="1" eb="3">
      <t>ショキ</t>
    </rPh>
    <rPh sb="3" eb="5">
      <t>コンゴウ</t>
    </rPh>
    <rPh sb="5" eb="7">
      <t>ヒリツ</t>
    </rPh>
    <phoneticPr fontId="1"/>
  </si>
  <si>
    <t>%（アイソクラティックで測定した場合は、初期条件のみを記入する。）</t>
    <phoneticPr fontId="1"/>
  </si>
  <si>
    <t>　初期条件保持（min）</t>
    <rPh sb="1" eb="3">
      <t>ショキ</t>
    </rPh>
    <rPh sb="3" eb="5">
      <t>ジョウケン</t>
    </rPh>
    <rPh sb="5" eb="7">
      <t>ホジ</t>
    </rPh>
    <phoneticPr fontId="1"/>
  </si>
  <si>
    <t>　1回目グラジエント時間（min）</t>
    <rPh sb="2" eb="4">
      <t>カイメ</t>
    </rPh>
    <rPh sb="10" eb="12">
      <t>ジカン</t>
    </rPh>
    <phoneticPr fontId="1"/>
  </si>
  <si>
    <t>min（初期条件から1回目条件に変わるまでの時間）</t>
    <rPh sb="4" eb="6">
      <t>ショキ</t>
    </rPh>
    <rPh sb="6" eb="8">
      <t>ジョウケン</t>
    </rPh>
    <rPh sb="11" eb="13">
      <t>カイメ</t>
    </rPh>
    <rPh sb="13" eb="15">
      <t>ジョウケン</t>
    </rPh>
    <rPh sb="16" eb="17">
      <t>カ</t>
    </rPh>
    <rPh sb="22" eb="24">
      <t>ジカン</t>
    </rPh>
    <phoneticPr fontId="1"/>
  </si>
  <si>
    <t>　1回目到達条件(%)</t>
    <rPh sb="2" eb="4">
      <t>カイメ</t>
    </rPh>
    <rPh sb="4" eb="6">
      <t>トウタツ</t>
    </rPh>
    <rPh sb="6" eb="8">
      <t>ジョウケン</t>
    </rPh>
    <phoneticPr fontId="1"/>
  </si>
  <si>
    <t>%</t>
    <phoneticPr fontId="1"/>
  </si>
  <si>
    <t>　1回目保持時間（min）</t>
    <rPh sb="2" eb="4">
      <t>カイメ</t>
    </rPh>
    <rPh sb="4" eb="6">
      <t>ホジ</t>
    </rPh>
    <rPh sb="6" eb="8">
      <t>ジカン</t>
    </rPh>
    <phoneticPr fontId="1"/>
  </si>
  <si>
    <t>　2回目グラジエント時間（min）</t>
    <rPh sb="2" eb="4">
      <t>カイメ</t>
    </rPh>
    <rPh sb="10" eb="12">
      <t>ジカン</t>
    </rPh>
    <phoneticPr fontId="1"/>
  </si>
  <si>
    <t>min（1回目条件から2回目条件に変わるまでの時間）</t>
    <rPh sb="5" eb="7">
      <t>カイメ</t>
    </rPh>
    <rPh sb="7" eb="9">
      <t>ジョウケン</t>
    </rPh>
    <rPh sb="10" eb="12">
      <t>カイメ</t>
    </rPh>
    <rPh sb="12" eb="14">
      <t>ジョウケン</t>
    </rPh>
    <rPh sb="15" eb="16">
      <t>カ</t>
    </rPh>
    <rPh sb="21" eb="23">
      <t>ジカン</t>
    </rPh>
    <phoneticPr fontId="1"/>
  </si>
  <si>
    <t>　2回目到達条件(%)</t>
    <rPh sb="2" eb="4">
      <t>カイメ</t>
    </rPh>
    <rPh sb="4" eb="6">
      <t>トウタツ</t>
    </rPh>
    <rPh sb="6" eb="8">
      <t>ジョウケン</t>
    </rPh>
    <phoneticPr fontId="1"/>
  </si>
  <si>
    <t>　2回目保持時間（min）</t>
    <rPh sb="2" eb="4">
      <t>カイメ</t>
    </rPh>
    <rPh sb="4" eb="6">
      <t>ホジ</t>
    </rPh>
    <rPh sb="6" eb="8">
      <t>ジカン</t>
    </rPh>
    <phoneticPr fontId="1"/>
  </si>
  <si>
    <t>　3回目グラジエント時間（min）</t>
    <rPh sb="2" eb="4">
      <t>カイメ</t>
    </rPh>
    <rPh sb="10" eb="12">
      <t>ジカン</t>
    </rPh>
    <phoneticPr fontId="1"/>
  </si>
  <si>
    <t>min（2回目条件から3回目条件に変わるまでの時間）</t>
    <rPh sb="5" eb="7">
      <t>カイメ</t>
    </rPh>
    <rPh sb="7" eb="9">
      <t>ジョウケン</t>
    </rPh>
    <rPh sb="12" eb="14">
      <t>ジョウケン</t>
    </rPh>
    <rPh sb="15" eb="16">
      <t>カ</t>
    </rPh>
    <rPh sb="21" eb="23">
      <t>ジカン</t>
    </rPh>
    <phoneticPr fontId="1"/>
  </si>
  <si>
    <t>　3回目到達条件(%)</t>
    <rPh sb="2" eb="4">
      <t>カイメ</t>
    </rPh>
    <rPh sb="4" eb="6">
      <t>トウタツ</t>
    </rPh>
    <rPh sb="6" eb="8">
      <t>ジョウケン</t>
    </rPh>
    <phoneticPr fontId="1"/>
  </si>
  <si>
    <t>　3回目保持時間（min）</t>
    <rPh sb="2" eb="4">
      <t>カイメ</t>
    </rPh>
    <rPh sb="4" eb="6">
      <t>ホジ</t>
    </rPh>
    <rPh sb="6" eb="8">
      <t>ジカン</t>
    </rPh>
    <phoneticPr fontId="1"/>
  </si>
  <si>
    <t>　4回目グラジエント時間（min）</t>
    <rPh sb="2" eb="4">
      <t>カイメ</t>
    </rPh>
    <rPh sb="10" eb="12">
      <t>ジカン</t>
    </rPh>
    <phoneticPr fontId="1"/>
  </si>
  <si>
    <t>min（3回目条件から4回目条件に変わるまでの時間）</t>
    <rPh sb="5" eb="7">
      <t>カイメ</t>
    </rPh>
    <rPh sb="7" eb="9">
      <t>ジョウケン</t>
    </rPh>
    <rPh sb="12" eb="14">
      <t>ジョウケン</t>
    </rPh>
    <rPh sb="15" eb="16">
      <t>カ</t>
    </rPh>
    <rPh sb="21" eb="23">
      <t>ジカン</t>
    </rPh>
    <phoneticPr fontId="1"/>
  </si>
  <si>
    <t>　4回目到達条件(%)</t>
    <rPh sb="2" eb="4">
      <t>カイメ</t>
    </rPh>
    <rPh sb="4" eb="6">
      <t>トウタツ</t>
    </rPh>
    <rPh sb="6" eb="8">
      <t>ジョウケン</t>
    </rPh>
    <phoneticPr fontId="1"/>
  </si>
  <si>
    <t>　4回目保持時間（min）</t>
    <rPh sb="2" eb="4">
      <t>カイメ</t>
    </rPh>
    <rPh sb="4" eb="6">
      <t>ホジ</t>
    </rPh>
    <rPh sb="6" eb="8">
      <t>ジカン</t>
    </rPh>
    <phoneticPr fontId="1"/>
  </si>
  <si>
    <t>　5回目グラジエント時間（min）</t>
    <rPh sb="2" eb="4">
      <t>カイメ</t>
    </rPh>
    <rPh sb="10" eb="12">
      <t>ジカン</t>
    </rPh>
    <phoneticPr fontId="1"/>
  </si>
  <si>
    <t>min（4回目条件から5回目条件に変わるまでの時間）</t>
    <rPh sb="5" eb="7">
      <t>カイメ</t>
    </rPh>
    <rPh sb="7" eb="9">
      <t>ジョウケン</t>
    </rPh>
    <rPh sb="12" eb="14">
      <t>ジョウケン</t>
    </rPh>
    <rPh sb="15" eb="16">
      <t>カ</t>
    </rPh>
    <rPh sb="21" eb="23">
      <t>ジカン</t>
    </rPh>
    <phoneticPr fontId="1"/>
  </si>
  <si>
    <t>　5回目到達条件(%)</t>
    <rPh sb="2" eb="4">
      <t>カイメ</t>
    </rPh>
    <rPh sb="4" eb="6">
      <t>トウタツ</t>
    </rPh>
    <rPh sb="6" eb="8">
      <t>ジョウケン</t>
    </rPh>
    <phoneticPr fontId="1"/>
  </si>
  <si>
    <t>　5回目保持時間（min）</t>
    <rPh sb="2" eb="4">
      <t>カイメ</t>
    </rPh>
    <rPh sb="4" eb="6">
      <t>ホジ</t>
    </rPh>
    <rPh sb="6" eb="8">
      <t>ジカン</t>
    </rPh>
    <phoneticPr fontId="1"/>
  </si>
  <si>
    <t>　6回目グラジエント時間（min）</t>
    <rPh sb="2" eb="4">
      <t>カイメ</t>
    </rPh>
    <rPh sb="10" eb="12">
      <t>ジカン</t>
    </rPh>
    <phoneticPr fontId="1"/>
  </si>
  <si>
    <t>min（5回目条件から6回目条件に変わるまでの時間）</t>
    <rPh sb="5" eb="7">
      <t>カイメ</t>
    </rPh>
    <rPh sb="7" eb="9">
      <t>ジョウケン</t>
    </rPh>
    <rPh sb="12" eb="14">
      <t>ジョウケン</t>
    </rPh>
    <rPh sb="15" eb="16">
      <t>カ</t>
    </rPh>
    <rPh sb="21" eb="23">
      <t>ジカン</t>
    </rPh>
    <phoneticPr fontId="1"/>
  </si>
  <si>
    <t>　6回目到達条件(%)</t>
    <rPh sb="2" eb="4">
      <t>カイメ</t>
    </rPh>
    <rPh sb="4" eb="6">
      <t>トウタツ</t>
    </rPh>
    <rPh sb="6" eb="8">
      <t>ジョウケン</t>
    </rPh>
    <phoneticPr fontId="1"/>
  </si>
  <si>
    <t>　6回目保持時間（min）</t>
    <rPh sb="2" eb="4">
      <t>カイメ</t>
    </rPh>
    <rPh sb="4" eb="6">
      <t>ホジ</t>
    </rPh>
    <rPh sb="6" eb="8">
      <t>ジカン</t>
    </rPh>
    <phoneticPr fontId="1"/>
  </si>
  <si>
    <t>移動相流速(mL/min)</t>
    <rPh sb="0" eb="2">
      <t>イドウ</t>
    </rPh>
    <rPh sb="2" eb="3">
      <t>ソウ</t>
    </rPh>
    <rPh sb="3" eb="5">
      <t>リュウソク</t>
    </rPh>
    <phoneticPr fontId="1"/>
  </si>
  <si>
    <t>MS条件(LC/MS)</t>
    <rPh sb="2" eb="4">
      <t>ジョウケン</t>
    </rPh>
    <phoneticPr fontId="1"/>
  </si>
  <si>
    <t>１．ESIポジティブ</t>
    <phoneticPr fontId="1"/>
  </si>
  <si>
    <t>分析方法等　【定量方法等】</t>
    <rPh sb="0" eb="2">
      <t>ブンセキ</t>
    </rPh>
    <rPh sb="2" eb="4">
      <t>ホウホウ</t>
    </rPh>
    <rPh sb="4" eb="5">
      <t>トウ</t>
    </rPh>
    <rPh sb="7" eb="9">
      <t>テイリョウ</t>
    </rPh>
    <rPh sb="9" eb="11">
      <t>ホウホウ</t>
    </rPh>
    <rPh sb="11" eb="12">
      <t>ナド</t>
    </rPh>
    <phoneticPr fontId="1"/>
  </si>
  <si>
    <t>標準液</t>
    <rPh sb="0" eb="2">
      <t>ヒョウジュン</t>
    </rPh>
    <rPh sb="2" eb="3">
      <t>エキ</t>
    </rPh>
    <phoneticPr fontId="1"/>
  </si>
  <si>
    <t>標準原液</t>
    <rPh sb="0" eb="2">
      <t>ヒョウジュン</t>
    </rPh>
    <rPh sb="2" eb="4">
      <t>ゲンエキ</t>
    </rPh>
    <phoneticPr fontId="1"/>
  </si>
  <si>
    <t>調製方法</t>
    <rPh sb="0" eb="2">
      <t>チョウセイ</t>
    </rPh>
    <rPh sb="2" eb="4">
      <t>ホウホウ</t>
    </rPh>
    <phoneticPr fontId="1"/>
  </si>
  <si>
    <t>１．混合標準液を購入</t>
    <rPh sb="8" eb="10">
      <t>コウニュウ</t>
    </rPh>
    <phoneticPr fontId="1"/>
  </si>
  <si>
    <t>２．単品標準液を購入</t>
    <rPh sb="8" eb="10">
      <t>コウニュウ</t>
    </rPh>
    <phoneticPr fontId="1"/>
  </si>
  <si>
    <t>３．原体から調製</t>
    <phoneticPr fontId="1"/>
  </si>
  <si>
    <t>原液・原体メーカー名</t>
    <rPh sb="0" eb="1">
      <t>ゲン</t>
    </rPh>
    <phoneticPr fontId="1"/>
  </si>
  <si>
    <t>１．関東化学</t>
    <phoneticPr fontId="1"/>
  </si>
  <si>
    <t>２．富士フイルム和光純薬</t>
    <rPh sb="10" eb="12">
      <t>ジュンヤク</t>
    </rPh>
    <phoneticPr fontId="1"/>
  </si>
  <si>
    <t>調製溶媒</t>
    <rPh sb="0" eb="2">
      <t>チョウセイ</t>
    </rPh>
    <rPh sb="2" eb="4">
      <t>ヨウバイ</t>
    </rPh>
    <phoneticPr fontId="1"/>
  </si>
  <si>
    <t>５．メタノール</t>
    <phoneticPr fontId="1"/>
  </si>
  <si>
    <t>購入・調製からの保存期間（月）</t>
    <rPh sb="0" eb="2">
      <t>コウニュウ</t>
    </rPh>
    <rPh sb="3" eb="5">
      <t>チョウセイ</t>
    </rPh>
    <rPh sb="8" eb="10">
      <t>ホゾン</t>
    </rPh>
    <rPh sb="10" eb="12">
      <t>キカン</t>
    </rPh>
    <rPh sb="13" eb="14">
      <t>ツキ</t>
    </rPh>
    <phoneticPr fontId="1"/>
  </si>
  <si>
    <t>２．1以上3未満</t>
    <rPh sb="6" eb="8">
      <t>ミマン</t>
    </rPh>
    <phoneticPr fontId="1"/>
  </si>
  <si>
    <t>３．3以上6未満</t>
    <phoneticPr fontId="1"/>
  </si>
  <si>
    <t>４．6以上12未満</t>
    <phoneticPr fontId="1"/>
  </si>
  <si>
    <t>５．12以上</t>
    <phoneticPr fontId="1"/>
  </si>
  <si>
    <t>サロゲート内標準液（シマジン用）</t>
    <rPh sb="5" eb="6">
      <t>ナイ</t>
    </rPh>
    <rPh sb="6" eb="8">
      <t>ヒョウジュン</t>
    </rPh>
    <rPh sb="8" eb="9">
      <t>エキ</t>
    </rPh>
    <rPh sb="14" eb="15">
      <t>ヨウ</t>
    </rPh>
    <phoneticPr fontId="1"/>
  </si>
  <si>
    <t>前処理時に添加するものがサロゲートになります。</t>
    <rPh sb="0" eb="3">
      <t>マエショリ</t>
    </rPh>
    <rPh sb="3" eb="4">
      <t>トキ</t>
    </rPh>
    <rPh sb="5" eb="7">
      <t>テンカ</t>
    </rPh>
    <phoneticPr fontId="1"/>
  </si>
  <si>
    <t>種類</t>
    <rPh sb="0" eb="2">
      <t>シュルイ</t>
    </rPh>
    <phoneticPr fontId="1"/>
  </si>
  <si>
    <r>
      <t>１．シマジン-d</t>
    </r>
    <r>
      <rPr>
        <vertAlign val="subscript"/>
        <sz val="11"/>
        <color theme="1"/>
        <rFont val="ＭＳ Ｐゴシック"/>
        <family val="3"/>
        <charset val="128"/>
      </rPr>
      <t>10</t>
    </r>
    <phoneticPr fontId="1"/>
  </si>
  <si>
    <t>４．シグマアルドリッチ</t>
  </si>
  <si>
    <t>サロゲート内標準液（チオベンカルブ用）</t>
    <rPh sb="5" eb="6">
      <t>ナイ</t>
    </rPh>
    <rPh sb="6" eb="8">
      <t>ヒョウジュン</t>
    </rPh>
    <rPh sb="8" eb="9">
      <t>エキ</t>
    </rPh>
    <rPh sb="17" eb="18">
      <t>ヨウ</t>
    </rPh>
    <phoneticPr fontId="1"/>
  </si>
  <si>
    <t>１．チオベンカルブ-d10</t>
    <phoneticPr fontId="1"/>
  </si>
  <si>
    <t>内標準液</t>
    <rPh sb="0" eb="1">
      <t>ナイ</t>
    </rPh>
    <rPh sb="1" eb="3">
      <t>ヒョウジュン</t>
    </rPh>
    <rPh sb="3" eb="4">
      <t>エキ</t>
    </rPh>
    <phoneticPr fontId="1"/>
  </si>
  <si>
    <t>前処理後に添加するもの。サロゲート内標準液との違いにご注意ください</t>
    <rPh sb="0" eb="3">
      <t>マエショリ</t>
    </rPh>
    <rPh sb="3" eb="4">
      <t>ゴ</t>
    </rPh>
    <rPh sb="5" eb="7">
      <t>テンカ</t>
    </rPh>
    <rPh sb="17" eb="18">
      <t>ナイ</t>
    </rPh>
    <rPh sb="18" eb="20">
      <t>ヒョウジュン</t>
    </rPh>
    <rPh sb="20" eb="21">
      <t>エキ</t>
    </rPh>
    <rPh sb="23" eb="24">
      <t>チガ</t>
    </rPh>
    <rPh sb="27" eb="29">
      <t>チュウイ</t>
    </rPh>
    <phoneticPr fontId="1"/>
  </si>
  <si>
    <t>内標準物質の種類</t>
    <rPh sb="0" eb="1">
      <t>ナイ</t>
    </rPh>
    <rPh sb="1" eb="3">
      <t>ヒョウジュン</t>
    </rPh>
    <rPh sb="3" eb="5">
      <t>ブッシツ</t>
    </rPh>
    <rPh sb="6" eb="8">
      <t>シュルイ</t>
    </rPh>
    <phoneticPr fontId="1"/>
  </si>
  <si>
    <t>１．アントラセン-d10</t>
    <phoneticPr fontId="1"/>
  </si>
  <si>
    <t>２．フェナントレン-d10</t>
    <phoneticPr fontId="1"/>
  </si>
  <si>
    <t>３．アセナフテン-d10</t>
    <phoneticPr fontId="1"/>
  </si>
  <si>
    <t>４．9-ブロモアントラセン</t>
    <phoneticPr fontId="1"/>
  </si>
  <si>
    <t>検量線用標準液</t>
    <rPh sb="0" eb="3">
      <t>ケンリョウセン</t>
    </rPh>
    <rPh sb="3" eb="4">
      <t>ヨウ</t>
    </rPh>
    <rPh sb="4" eb="6">
      <t>ヒョウジュン</t>
    </rPh>
    <rPh sb="6" eb="7">
      <t>エキ</t>
    </rPh>
    <phoneticPr fontId="1"/>
  </si>
  <si>
    <t>１．混合標準液を購入、希釈</t>
    <rPh sb="8" eb="10">
      <t>コウニュウ</t>
    </rPh>
    <rPh sb="11" eb="13">
      <t>キシャク</t>
    </rPh>
    <phoneticPr fontId="1"/>
  </si>
  <si>
    <t>２．単品標準液を混合・希釈</t>
    <rPh sb="8" eb="10">
      <t>コンゴウ</t>
    </rPh>
    <rPh sb="11" eb="13">
      <t>キシャク</t>
    </rPh>
    <phoneticPr fontId="1"/>
  </si>
  <si>
    <t>検量線用混合標準液を購入した場合のメーカー名</t>
    <rPh sb="0" eb="3">
      <t>ケンリョウセン</t>
    </rPh>
    <rPh sb="3" eb="4">
      <t>ヨウ</t>
    </rPh>
    <rPh sb="4" eb="6">
      <t>コンゴウ</t>
    </rPh>
    <rPh sb="6" eb="8">
      <t>ヒョウジュン</t>
    </rPh>
    <rPh sb="8" eb="9">
      <t>エキ</t>
    </rPh>
    <rPh sb="10" eb="12">
      <t>コウニュウ</t>
    </rPh>
    <rPh sb="14" eb="16">
      <t>バアイ</t>
    </rPh>
    <phoneticPr fontId="1"/>
  </si>
  <si>
    <t>含まれる農薬の種類（数）</t>
    <rPh sb="0" eb="1">
      <t>フク</t>
    </rPh>
    <rPh sb="4" eb="6">
      <t>ノウヤク</t>
    </rPh>
    <rPh sb="7" eb="9">
      <t>シュルイ</t>
    </rPh>
    <rPh sb="10" eb="11">
      <t>カズ</t>
    </rPh>
    <phoneticPr fontId="1"/>
  </si>
  <si>
    <r>
      <t>（高さ、面積値等(濃度ではない)。</t>
    </r>
    <r>
      <rPr>
        <b/>
        <sz val="11"/>
        <color theme="1"/>
        <rFont val="ＭＳ Ｐゴシック"/>
        <family val="3"/>
        <charset val="128"/>
      </rPr>
      <t>複数測定の場合は平均値</t>
    </r>
    <r>
      <rPr>
        <sz val="11"/>
        <color theme="1"/>
        <rFont val="ＭＳ Ｐゴシック"/>
        <family val="3"/>
        <charset val="128"/>
      </rPr>
      <t>）</t>
    </r>
    <rPh sb="1" eb="2">
      <t>タカ</t>
    </rPh>
    <rPh sb="4" eb="6">
      <t>メンセキ</t>
    </rPh>
    <rPh sb="6" eb="7">
      <t>チ</t>
    </rPh>
    <rPh sb="9" eb="11">
      <t>ノウド</t>
    </rPh>
    <rPh sb="17" eb="19">
      <t>フクスウ</t>
    </rPh>
    <rPh sb="19" eb="21">
      <t>ソクテイ</t>
    </rPh>
    <rPh sb="22" eb="24">
      <t>バアイ</t>
    </rPh>
    <rPh sb="25" eb="28">
      <t>ヘイキンチ</t>
    </rPh>
    <phoneticPr fontId="1"/>
  </si>
  <si>
    <r>
      <t>（同上（濃度ではない）、</t>
    </r>
    <r>
      <rPr>
        <b/>
        <sz val="11"/>
        <color theme="1"/>
        <rFont val="ＭＳ Ｐゴシック"/>
        <family val="3"/>
        <charset val="128"/>
      </rPr>
      <t>複数測定の場合は平均値</t>
    </r>
    <r>
      <rPr>
        <sz val="11"/>
        <color theme="1"/>
        <rFont val="ＭＳ Ｐゴシック"/>
        <family val="3"/>
        <charset val="128"/>
      </rPr>
      <t>）</t>
    </r>
    <rPh sb="1" eb="3">
      <t>ドウジョウ</t>
    </rPh>
    <rPh sb="4" eb="6">
      <t>ノウド</t>
    </rPh>
    <phoneticPr fontId="1"/>
  </si>
  <si>
    <t>試料応答値（平均値）</t>
    <rPh sb="0" eb="5">
      <t>シリョウオウトウチ</t>
    </rPh>
    <rPh sb="6" eb="9">
      <t>ヘイキンチ</t>
    </rPh>
    <phoneticPr fontId="1"/>
  </si>
  <si>
    <t>分析方法等　【下限値等】</t>
    <rPh sb="0" eb="2">
      <t>ブンセキ</t>
    </rPh>
    <rPh sb="2" eb="4">
      <t>ホウホウ</t>
    </rPh>
    <rPh sb="4" eb="5">
      <t>トウ</t>
    </rPh>
    <rPh sb="7" eb="10">
      <t>カゲンチ</t>
    </rPh>
    <rPh sb="10" eb="11">
      <t>ナド</t>
    </rPh>
    <phoneticPr fontId="1"/>
  </si>
  <si>
    <t>下限値等-シマジン</t>
    <rPh sb="0" eb="3">
      <t>カゲンチ</t>
    </rPh>
    <rPh sb="3" eb="4">
      <t>ナド</t>
    </rPh>
    <phoneticPr fontId="1"/>
  </si>
  <si>
    <t>IDL算出方法</t>
    <rPh sb="3" eb="5">
      <t>サンシュツ</t>
    </rPh>
    <rPh sb="5" eb="7">
      <t>ホウホウ</t>
    </rPh>
    <phoneticPr fontId="1"/>
  </si>
  <si>
    <t>１．S/Nに基づく方法</t>
    <rPh sb="9" eb="11">
      <t>ホウホウ</t>
    </rPh>
    <phoneticPr fontId="1"/>
  </si>
  <si>
    <t>２．標準液の繰り返し測定値の標準偏差を用いた方法</t>
    <phoneticPr fontId="1"/>
  </si>
  <si>
    <t>３．装置ブランク試料繰り返し測定値の標準偏差を用いた方法</t>
    <phoneticPr fontId="1"/>
  </si>
  <si>
    <t>IDL-S/Nに基づく方法でのS/N</t>
    <phoneticPr fontId="1"/>
  </si>
  <si>
    <t>（上記１．の方法で算出した場合にご記入ください）</t>
    <phoneticPr fontId="1"/>
  </si>
  <si>
    <t>IDL-繰り返し測定回数（回）</t>
    <rPh sb="4" eb="5">
      <t>ク</t>
    </rPh>
    <rPh sb="6" eb="7">
      <t>カエ</t>
    </rPh>
    <rPh sb="8" eb="10">
      <t>ソクテイ</t>
    </rPh>
    <rPh sb="10" eb="12">
      <t>カイスウ</t>
    </rPh>
    <rPh sb="13" eb="14">
      <t>カイ</t>
    </rPh>
    <phoneticPr fontId="1"/>
  </si>
  <si>
    <t>回（上記１．または３．の方法で算出した場合にご記入ください）</t>
    <rPh sb="0" eb="1">
      <t>カイ</t>
    </rPh>
    <phoneticPr fontId="1"/>
  </si>
  <si>
    <t>下限値等-チオベンカルブ</t>
    <rPh sb="0" eb="3">
      <t>カゲンチ</t>
    </rPh>
    <rPh sb="3" eb="4">
      <t>ナド</t>
    </rPh>
    <phoneticPr fontId="1"/>
  </si>
  <si>
    <t>分析結果報告書［７］共通試料２（模擬水質試料： 農薬）</t>
    <rPh sb="0" eb="2">
      <t>ブンセキ</t>
    </rPh>
    <rPh sb="2" eb="4">
      <t>ケッカ</t>
    </rPh>
    <rPh sb="4" eb="7">
      <t>ホウコクショ</t>
    </rPh>
    <rPh sb="10" eb="12">
      <t>キョウツウ</t>
    </rPh>
    <rPh sb="12" eb="14">
      <t>シリョウ</t>
    </rPh>
    <rPh sb="16" eb="18">
      <t>モギ</t>
    </rPh>
    <rPh sb="18" eb="20">
      <t>スイシツ</t>
    </rPh>
    <rPh sb="20" eb="22">
      <t>シリョウ</t>
    </rPh>
    <rPh sb="24" eb="26">
      <t>ノウヤク</t>
    </rPh>
    <phoneticPr fontId="1"/>
  </si>
  <si>
    <t>２．アセトニトリル</t>
    <phoneticPr fontId="1"/>
  </si>
  <si>
    <t>１．50未満</t>
  </si>
  <si>
    <t>２．50以上100未満</t>
  </si>
  <si>
    <t>３．100以上200未満</t>
  </si>
  <si>
    <t>４．200以上</t>
  </si>
  <si>
    <t>１． 5未満</t>
    <phoneticPr fontId="1"/>
  </si>
  <si>
    <t>３．10以上20未満</t>
    <phoneticPr fontId="1"/>
  </si>
  <si>
    <t>４．20以上</t>
    <phoneticPr fontId="1"/>
  </si>
  <si>
    <t>３．アセトニトリル</t>
  </si>
  <si>
    <t>２．2以上5未満</t>
    <phoneticPr fontId="1"/>
  </si>
  <si>
    <t>３．5以上10未満</t>
    <phoneticPr fontId="1"/>
  </si>
  <si>
    <t>１. 1未満</t>
  </si>
  <si>
    <t>２. 1以上2未満</t>
  </si>
  <si>
    <t>３. 2以上7未満</t>
  </si>
  <si>
    <t>４．7以上14未満</t>
  </si>
  <si>
    <t>５．14以上</t>
  </si>
  <si>
    <t>検液の保存状況</t>
    <rPh sb="0" eb="2">
      <t>ケンエキ</t>
    </rPh>
    <rPh sb="3" eb="5">
      <t>ホゾン</t>
    </rPh>
    <rPh sb="5" eb="7">
      <t>ジョウキョウ</t>
    </rPh>
    <phoneticPr fontId="1"/>
  </si>
  <si>
    <t>希釈後の試料分取量（mL）　</t>
    <rPh sb="0" eb="2">
      <t>キシャク</t>
    </rPh>
    <rPh sb="2" eb="3">
      <t>ゴ</t>
    </rPh>
    <phoneticPr fontId="1"/>
  </si>
  <si>
    <t>分析結果報告書［８］共通試料２（模擬水質試料：農薬）</t>
    <rPh sb="0" eb="2">
      <t>ブンセキ</t>
    </rPh>
    <rPh sb="2" eb="4">
      <t>ケッカ</t>
    </rPh>
    <rPh sb="4" eb="7">
      <t>ホウコクショ</t>
    </rPh>
    <rPh sb="10" eb="12">
      <t>キョウツウ</t>
    </rPh>
    <rPh sb="12" eb="14">
      <t>シリョウ</t>
    </rPh>
    <rPh sb="16" eb="18">
      <t>モギ</t>
    </rPh>
    <rPh sb="18" eb="20">
      <t>スイシツ</t>
    </rPh>
    <rPh sb="20" eb="22">
      <t>シリョウ</t>
    </rPh>
    <rPh sb="23" eb="25">
      <t>ノウヤク</t>
    </rPh>
    <phoneticPr fontId="1"/>
  </si>
  <si>
    <t>分析結果報告書［９］共通試料２（模擬水質試料：農薬）</t>
    <rPh sb="16" eb="18">
      <t>モギ</t>
    </rPh>
    <phoneticPr fontId="1"/>
  </si>
  <si>
    <t>１．100%ジメチルポリシロキサン系</t>
    <rPh sb="17" eb="18">
      <t>ケイ</t>
    </rPh>
    <phoneticPr fontId="1"/>
  </si>
  <si>
    <t>２．5%ジフェニル-95%ジメチルポリシルフェニレンシロキサン</t>
    <phoneticPr fontId="1"/>
  </si>
  <si>
    <t>１．0.18</t>
  </si>
  <si>
    <t>２．0.25</t>
    <phoneticPr fontId="1"/>
  </si>
  <si>
    <t>３．0.32</t>
    <phoneticPr fontId="1"/>
  </si>
  <si>
    <t>２． 20</t>
    <phoneticPr fontId="1"/>
  </si>
  <si>
    <t>３． 30</t>
    <phoneticPr fontId="1"/>
  </si>
  <si>
    <t>４． 60</t>
    <phoneticPr fontId="1"/>
  </si>
  <si>
    <t>５． その他</t>
    <rPh sb="5" eb="6">
      <t>ホカ</t>
    </rPh>
    <phoneticPr fontId="1"/>
  </si>
  <si>
    <t>　その他（右のセルにご記入ください）</t>
    <phoneticPr fontId="1"/>
  </si>
  <si>
    <t>１．0.20未満</t>
    <phoneticPr fontId="1"/>
  </si>
  <si>
    <t>２．0.20以上0.50未満</t>
    <phoneticPr fontId="1"/>
  </si>
  <si>
    <t>３．0.50以上1.0未満</t>
    <phoneticPr fontId="1"/>
  </si>
  <si>
    <t>４．1.0以上</t>
    <phoneticPr fontId="1"/>
  </si>
  <si>
    <t>３．5以上</t>
  </si>
  <si>
    <t>３．10以上</t>
  </si>
  <si>
    <t>スプリット比（スプリットの場合）</t>
    <rPh sb="5" eb="6">
      <t>ヒ</t>
    </rPh>
    <rPh sb="13" eb="15">
      <t>バアイ</t>
    </rPh>
    <phoneticPr fontId="1"/>
  </si>
  <si>
    <t>１．流量一定</t>
    <rPh sb="2" eb="4">
      <t>リュウリョウ</t>
    </rPh>
    <rPh sb="4" eb="6">
      <t>イッテイ</t>
    </rPh>
    <phoneticPr fontId="1"/>
  </si>
  <si>
    <t>２．線速度一定</t>
    <rPh sb="2" eb="3">
      <t>セン</t>
    </rPh>
    <rPh sb="3" eb="5">
      <t>ソクド</t>
    </rPh>
    <rPh sb="5" eb="7">
      <t>イッテイ</t>
    </rPh>
    <phoneticPr fontId="1"/>
  </si>
  <si>
    <t>３．圧力一定</t>
    <rPh sb="2" eb="4">
      <t>アツリョク</t>
    </rPh>
    <rPh sb="4" eb="6">
      <t>イッテイ</t>
    </rPh>
    <phoneticPr fontId="1"/>
  </si>
  <si>
    <t>４．10以上20未満</t>
  </si>
  <si>
    <t>５．20以上</t>
  </si>
  <si>
    <t>キャリヤーガス条件-初期流量(mL/min)</t>
    <rPh sb="10" eb="12">
      <t>ショキ</t>
    </rPh>
    <rPh sb="12" eb="14">
      <t>リュウリョウ</t>
    </rPh>
    <phoneticPr fontId="1"/>
  </si>
  <si>
    <t>１． 186</t>
  </si>
  <si>
    <t>２． 201</t>
  </si>
  <si>
    <t>３．201&gt;138</t>
  </si>
  <si>
    <t>４．201&gt;173</t>
  </si>
  <si>
    <t>１． 72</t>
  </si>
  <si>
    <t>２． 100</t>
  </si>
  <si>
    <t>３． 257</t>
  </si>
  <si>
    <t>４．257&gt;100</t>
  </si>
  <si>
    <t>１．2.1</t>
    <phoneticPr fontId="1"/>
  </si>
  <si>
    <t>分離カラム-内径(mm)</t>
    <rPh sb="0" eb="2">
      <t>ブンリ</t>
    </rPh>
    <rPh sb="6" eb="8">
      <t>ナイケイ</t>
    </rPh>
    <phoneticPr fontId="1"/>
  </si>
  <si>
    <t>分離カラム-粒子径(µm)</t>
    <rPh sb="0" eb="2">
      <t>ブンリ</t>
    </rPh>
    <rPh sb="6" eb="9">
      <t>リュウシケイ</t>
    </rPh>
    <phoneticPr fontId="1"/>
  </si>
  <si>
    <t>１． 0.2以上0.3未満</t>
    <rPh sb="11" eb="13">
      <t>ミマン</t>
    </rPh>
    <phoneticPr fontId="1"/>
  </si>
  <si>
    <t>２． 0.3以上0.4未満</t>
    <rPh sb="11" eb="13">
      <t>ミマン</t>
    </rPh>
    <phoneticPr fontId="1"/>
  </si>
  <si>
    <t>３． 0.4以上</t>
    <rPh sb="6" eb="8">
      <t>イジョウ</t>
    </rPh>
    <phoneticPr fontId="1"/>
  </si>
  <si>
    <t>１． 5未満</t>
    <rPh sb="4" eb="6">
      <t>ミマン</t>
    </rPh>
    <phoneticPr fontId="1"/>
  </si>
  <si>
    <t>２． 5以上10未満</t>
    <rPh sb="4" eb="6">
      <t>イジョウ</t>
    </rPh>
    <rPh sb="8" eb="10">
      <t>ミマン</t>
    </rPh>
    <phoneticPr fontId="1"/>
  </si>
  <si>
    <t>３． 10以上20未満</t>
    <rPh sb="5" eb="7">
      <t>イジョウ</t>
    </rPh>
    <rPh sb="9" eb="11">
      <t>ミマン</t>
    </rPh>
    <phoneticPr fontId="1"/>
  </si>
  <si>
    <t>４． 20以上</t>
    <rPh sb="5" eb="7">
      <t>イジョウ</t>
    </rPh>
    <phoneticPr fontId="1"/>
  </si>
  <si>
    <t>１．202&gt;124</t>
    <phoneticPr fontId="1"/>
  </si>
  <si>
    <t>１．258&gt;12５</t>
    <phoneticPr fontId="1"/>
  </si>
  <si>
    <t>３．レステック</t>
    <phoneticPr fontId="1"/>
  </si>
  <si>
    <t>１．1未満</t>
  </si>
  <si>
    <t>２．1以上3未満</t>
  </si>
  <si>
    <t>３．3以上6未満</t>
  </si>
  <si>
    <t>４．6以上12未満</t>
  </si>
  <si>
    <t>５．12以上</t>
  </si>
  <si>
    <t>１．林純薬工業</t>
    <rPh sb="2" eb="3">
      <t>ハヤシ</t>
    </rPh>
    <rPh sb="3" eb="5">
      <t>ジュンヤク</t>
    </rPh>
    <rPh sb="5" eb="7">
      <t>コウギョウ</t>
    </rPh>
    <phoneticPr fontId="1"/>
  </si>
  <si>
    <t>５．フルオランテン-d10</t>
    <phoneticPr fontId="1"/>
  </si>
  <si>
    <t>１．関東化学</t>
  </si>
  <si>
    <t>２．富士フイルム和光純薬</t>
  </si>
  <si>
    <t>３．林純薬工業</t>
  </si>
  <si>
    <t>mg/L（試料中の濃度を示す）</t>
    <phoneticPr fontId="1"/>
  </si>
  <si>
    <t>mg/L（上記１．または２．の方法で算出した場合にご記入ください）</t>
    <rPh sb="5" eb="7">
      <t>ジョウキ</t>
    </rPh>
    <rPh sb="15" eb="17">
      <t>ホウホウ</t>
    </rPh>
    <rPh sb="18" eb="20">
      <t>サンシュツ</t>
    </rPh>
    <rPh sb="22" eb="24">
      <t>バアイ</t>
    </rPh>
    <rPh sb="26" eb="28">
      <t>キニュウ</t>
    </rPh>
    <phoneticPr fontId="1"/>
  </si>
  <si>
    <t>IDL-標準液の濃度（mg/L）</t>
    <rPh sb="4" eb="6">
      <t>ヒョウジュン</t>
    </rPh>
    <rPh sb="6" eb="7">
      <t>エキ</t>
    </rPh>
    <rPh sb="8" eb="10">
      <t>ノウド</t>
    </rPh>
    <phoneticPr fontId="1"/>
  </si>
  <si>
    <t xml:space="preserve">分析方法検出下限値(MDL)（mg/L) </t>
    <phoneticPr fontId="1"/>
  </si>
  <si>
    <t>分析結果報告書［16］共通試料３（模擬水質試料：PFOS等）</t>
    <rPh sb="11" eb="15">
      <t>キョウツウシリョウ</t>
    </rPh>
    <rPh sb="17" eb="19">
      <t>モギ</t>
    </rPh>
    <rPh sb="19" eb="21">
      <t>スイシツ</t>
    </rPh>
    <rPh sb="28" eb="29">
      <t>ナド</t>
    </rPh>
    <phoneticPr fontId="1"/>
  </si>
  <si>
    <t>１．ガラス</t>
    <phoneticPr fontId="1"/>
  </si>
  <si>
    <t>３．ポリプロピレン</t>
    <phoneticPr fontId="1"/>
  </si>
  <si>
    <t>１．サイエックス</t>
  </si>
  <si>
    <t>２．ウォーターズ</t>
  </si>
  <si>
    <t xml:space="preserve">３．アジレント </t>
  </si>
  <si>
    <t>空試験応答値/試料応答値</t>
    <phoneticPr fontId="1"/>
  </si>
  <si>
    <t>試料応答値/検量線最高濃度応答値</t>
  </si>
  <si>
    <t>PFOS合計平均値(mg/L)　</t>
    <rPh sb="4" eb="6">
      <t>ゴウケイ</t>
    </rPh>
    <rPh sb="6" eb="9">
      <t>ヘイキンチ</t>
    </rPh>
    <phoneticPr fontId="1"/>
  </si>
  <si>
    <t>PFOS直鎖体平均値(mg/L)　</t>
    <rPh sb="4" eb="6">
      <t>チョクサ</t>
    </rPh>
    <rPh sb="6" eb="7">
      <t>タイ</t>
    </rPh>
    <rPh sb="7" eb="10">
      <t>ヘイキンチ</t>
    </rPh>
    <phoneticPr fontId="1"/>
  </si>
  <si>
    <t>PFOS分岐異性体平均値(mg/L)　</t>
    <rPh sb="4" eb="9">
      <t>ブンキイセイタイ</t>
    </rPh>
    <rPh sb="9" eb="12">
      <t>ヘイキンチ</t>
    </rPh>
    <phoneticPr fontId="1"/>
  </si>
  <si>
    <t>PFOA合計平均値(mg/L)　</t>
    <rPh sb="4" eb="6">
      <t>ゴウケイ</t>
    </rPh>
    <rPh sb="6" eb="9">
      <t>ヘイキンチ</t>
    </rPh>
    <phoneticPr fontId="1"/>
  </si>
  <si>
    <t>PFOA直鎖体平均値(mg/L)　</t>
    <rPh sb="4" eb="6">
      <t>チョクサ</t>
    </rPh>
    <rPh sb="6" eb="7">
      <t>タイ</t>
    </rPh>
    <rPh sb="7" eb="10">
      <t>ヘイキンチ</t>
    </rPh>
    <phoneticPr fontId="1"/>
  </si>
  <si>
    <t>PFOA分岐異性体平均値(mg/L)　</t>
    <rPh sb="4" eb="9">
      <t>ブンキイセイタイ</t>
    </rPh>
    <rPh sb="9" eb="12">
      <t>ヘイキンチ</t>
    </rPh>
    <phoneticPr fontId="1"/>
  </si>
  <si>
    <t>PFHxS合計平均値(mg/L)　</t>
    <rPh sb="5" eb="7">
      <t>ゴウケイ</t>
    </rPh>
    <rPh sb="7" eb="10">
      <t>ヘイキンチ</t>
    </rPh>
    <phoneticPr fontId="1"/>
  </si>
  <si>
    <t>PFHxS直鎖体平均値(mg/L)　</t>
    <rPh sb="5" eb="7">
      <t>チョクサ</t>
    </rPh>
    <rPh sb="7" eb="8">
      <t>タイ</t>
    </rPh>
    <rPh sb="8" eb="11">
      <t>ヘイキンチ</t>
    </rPh>
    <phoneticPr fontId="1"/>
  </si>
  <si>
    <t>PFHxS分岐異性体平均値(mg/L)　</t>
    <rPh sb="5" eb="10">
      <t>ブンキイセイタイ</t>
    </rPh>
    <rPh sb="10" eb="13">
      <t>ヘイキンチ</t>
    </rPh>
    <phoneticPr fontId="1"/>
  </si>
  <si>
    <t xml:space="preserve">       </t>
    <phoneticPr fontId="1"/>
  </si>
  <si>
    <t>分析結果報告書［10］共通試料２（模擬水質試料：農薬）</t>
    <rPh sb="17" eb="19">
      <t>モギ</t>
    </rPh>
    <phoneticPr fontId="1"/>
  </si>
  <si>
    <t>分析結果報告書［11］共通試料２（模擬水質試料：農薬）</t>
    <rPh sb="17" eb="19">
      <t>モギ</t>
    </rPh>
    <phoneticPr fontId="1"/>
  </si>
  <si>
    <t>分析結果報告書［13］共通試料３（土壌試料（溶出試験）：有機フッ素化合物）</t>
    <rPh sb="11" eb="13">
      <t>キョウツウ</t>
    </rPh>
    <rPh sb="13" eb="15">
      <t>シリョウ</t>
    </rPh>
    <rPh sb="17" eb="19">
      <t>ドジョウ</t>
    </rPh>
    <rPh sb="19" eb="21">
      <t>シリョウ</t>
    </rPh>
    <rPh sb="22" eb="24">
      <t>ヨウシュツ</t>
    </rPh>
    <rPh sb="24" eb="26">
      <t>シケン</t>
    </rPh>
    <rPh sb="28" eb="30">
      <t>ユウキ</t>
    </rPh>
    <rPh sb="32" eb="33">
      <t>ソ</t>
    </rPh>
    <rPh sb="33" eb="36">
      <t>カゴウブツ</t>
    </rPh>
    <phoneticPr fontId="1"/>
  </si>
  <si>
    <t>分析結果報告書［14］共通試料３（土壌試料（溶出試験）：有機フッ素化合物）</t>
    <rPh sb="0" eb="2">
      <t>ブンセキ</t>
    </rPh>
    <rPh sb="2" eb="4">
      <t>ケッカ</t>
    </rPh>
    <rPh sb="4" eb="7">
      <t>ホウコクショ</t>
    </rPh>
    <rPh sb="11" eb="13">
      <t>キョウツウ</t>
    </rPh>
    <rPh sb="13" eb="15">
      <t>シリョウ</t>
    </rPh>
    <rPh sb="17" eb="19">
      <t>ドジョウ</t>
    </rPh>
    <rPh sb="19" eb="21">
      <t>シリョウ</t>
    </rPh>
    <rPh sb="20" eb="21">
      <t>モシ</t>
    </rPh>
    <rPh sb="22" eb="26">
      <t>ヨウシュツシケン</t>
    </rPh>
    <rPh sb="28" eb="30">
      <t>ユウキ</t>
    </rPh>
    <rPh sb="32" eb="33">
      <t>ソ</t>
    </rPh>
    <rPh sb="33" eb="36">
      <t>カゴウブツ</t>
    </rPh>
    <phoneticPr fontId="1"/>
  </si>
  <si>
    <t>土壌試料の保存状況</t>
    <rPh sb="2" eb="4">
      <t>シリョウ</t>
    </rPh>
    <rPh sb="5" eb="7">
      <t>ホゾン</t>
    </rPh>
    <rPh sb="7" eb="9">
      <t>ジョウキョウ</t>
    </rPh>
    <phoneticPr fontId="1"/>
  </si>
  <si>
    <t>土壌試料に水を加えてから溶出操作（振とう）までの放置時間（min）</t>
    <rPh sb="0" eb="2">
      <t>ドジョウ</t>
    </rPh>
    <rPh sb="5" eb="6">
      <t>ミズ</t>
    </rPh>
    <phoneticPr fontId="1"/>
  </si>
  <si>
    <t xml:space="preserve">１． 0.45 </t>
    <phoneticPr fontId="6"/>
  </si>
  <si>
    <t>１.  20未満</t>
  </si>
  <si>
    <t>２.  20以上25未満</t>
  </si>
  <si>
    <t>３. 25以上30未満</t>
  </si>
  <si>
    <t>４. 30以上</t>
  </si>
  <si>
    <t>１. 1</t>
  </si>
  <si>
    <t>２. 2</t>
  </si>
  <si>
    <t>３. 3</t>
  </si>
  <si>
    <t>４．4以上</t>
  </si>
  <si>
    <t>１. 10未満</t>
  </si>
  <si>
    <t>２. 10以上20未満</t>
  </si>
  <si>
    <t>３. 20以上30未満</t>
  </si>
  <si>
    <t>４．30以上</t>
  </si>
  <si>
    <t>１． 500</t>
    <phoneticPr fontId="1"/>
  </si>
  <si>
    <t>抽出液の保存状況</t>
    <rPh sb="0" eb="3">
      <t>チュウシュツエキ</t>
    </rPh>
    <rPh sb="4" eb="6">
      <t>ホゾン</t>
    </rPh>
    <rPh sb="6" eb="8">
      <t>ジョウキョウ</t>
    </rPh>
    <phoneticPr fontId="1"/>
  </si>
  <si>
    <t>　試料液の送液速度（mL/min）</t>
    <rPh sb="1" eb="3">
      <t>シリョウ</t>
    </rPh>
    <rPh sb="3" eb="4">
      <t>エキ</t>
    </rPh>
    <rPh sb="5" eb="7">
      <t>ソウエキ</t>
    </rPh>
    <rPh sb="7" eb="9">
      <t>ソクド</t>
    </rPh>
    <phoneticPr fontId="1"/>
  </si>
  <si>
    <t>水の使用量（mL）</t>
  </si>
  <si>
    <t>mL（並行測定３回の平均値をご記入ください）</t>
    <phoneticPr fontId="1"/>
  </si>
  <si>
    <t>１． 600</t>
    <phoneticPr fontId="1"/>
  </si>
  <si>
    <t>１． 1000</t>
    <phoneticPr fontId="1"/>
  </si>
  <si>
    <t>溶出検液の前処理</t>
    <phoneticPr fontId="1"/>
  </si>
  <si>
    <t>溶出検液分取量（mL）　</t>
    <rPh sb="0" eb="2">
      <t>ヨウシュツ</t>
    </rPh>
    <rPh sb="2" eb="4">
      <t>ケンエキ</t>
    </rPh>
    <rPh sb="4" eb="6">
      <t>ブンシュ</t>
    </rPh>
    <phoneticPr fontId="1"/>
  </si>
  <si>
    <t>１．1 %アンモニア-メタノール及び0.3 Mギ酸</t>
    <phoneticPr fontId="1"/>
  </si>
  <si>
    <t>１．0.1 %アンモニア-メタノール</t>
    <phoneticPr fontId="1"/>
  </si>
  <si>
    <t>１．メタノール/水(1:1)</t>
    <phoneticPr fontId="1"/>
  </si>
  <si>
    <t>溶出検液の調製</t>
    <phoneticPr fontId="1"/>
  </si>
  <si>
    <t>測定用検液の定容に用いた溶媒</t>
    <rPh sb="0" eb="3">
      <t>ソクテイヨウ</t>
    </rPh>
    <rPh sb="3" eb="5">
      <t>ケンエキ</t>
    </rPh>
    <rPh sb="4" eb="5">
      <t>エキ</t>
    </rPh>
    <rPh sb="6" eb="8">
      <t>テイヨウ</t>
    </rPh>
    <rPh sb="9" eb="10">
      <t>モチ</t>
    </rPh>
    <rPh sb="12" eb="14">
      <t>ヨウバイ</t>
    </rPh>
    <phoneticPr fontId="1"/>
  </si>
  <si>
    <t>４．200以上500未満　</t>
    <phoneticPr fontId="1"/>
  </si>
  <si>
    <t>測定用検液の保存容器の素材</t>
    <rPh sb="0" eb="3">
      <t>ソクテイヨウ</t>
    </rPh>
    <rPh sb="3" eb="5">
      <t>ケンエキ</t>
    </rPh>
    <rPh sb="4" eb="5">
      <t>エキ</t>
    </rPh>
    <rPh sb="8" eb="10">
      <t>ヨウキ</t>
    </rPh>
    <rPh sb="11" eb="13">
      <t>ソザイ</t>
    </rPh>
    <phoneticPr fontId="1"/>
  </si>
  <si>
    <t>モニターイオン</t>
    <phoneticPr fontId="1"/>
  </si>
  <si>
    <t>３．アンモニア含有メタノール</t>
    <rPh sb="7" eb="9">
      <t>ガンユウ</t>
    </rPh>
    <phoneticPr fontId="1"/>
  </si>
  <si>
    <t>４． その他</t>
    <rPh sb="5" eb="6">
      <t>ホカ</t>
    </rPh>
    <phoneticPr fontId="1"/>
  </si>
  <si>
    <t>３． 150</t>
    <phoneticPr fontId="1"/>
  </si>
  <si>
    <t>２． 100</t>
    <phoneticPr fontId="1"/>
  </si>
  <si>
    <t>１． 50</t>
    <phoneticPr fontId="1"/>
  </si>
  <si>
    <t>４．島津</t>
  </si>
  <si>
    <t>m/z</t>
    <phoneticPr fontId="1"/>
  </si>
  <si>
    <t>１．413&gt;369</t>
  </si>
  <si>
    <t>２．413&gt;169</t>
  </si>
  <si>
    <t>１．499&gt;80</t>
  </si>
  <si>
    <t>２．499&gt;99</t>
  </si>
  <si>
    <t>１．Wellington</t>
  </si>
  <si>
    <t>２．CIL</t>
  </si>
  <si>
    <t>３．AccuStandard</t>
  </si>
  <si>
    <t>４．富士フイルム和光純薬</t>
  </si>
  <si>
    <t>１．メタノール</t>
    <phoneticPr fontId="1"/>
  </si>
  <si>
    <t>２．アセトニトリル</t>
  </si>
  <si>
    <t>１．含む</t>
    <rPh sb="2" eb="3">
      <t>フク</t>
    </rPh>
    <phoneticPr fontId="1"/>
  </si>
  <si>
    <t>２．含まない</t>
    <rPh sb="2" eb="3">
      <t>フク</t>
    </rPh>
    <phoneticPr fontId="1"/>
  </si>
  <si>
    <t>サロゲート内標準液（PFOS用）</t>
    <rPh sb="5" eb="6">
      <t>ナイ</t>
    </rPh>
    <rPh sb="6" eb="8">
      <t>ヒョウジュン</t>
    </rPh>
    <rPh sb="8" eb="9">
      <t>エキ</t>
    </rPh>
    <rPh sb="14" eb="15">
      <t>ヨウ</t>
    </rPh>
    <phoneticPr fontId="1"/>
  </si>
  <si>
    <t>１．PFOS-13C8</t>
  </si>
  <si>
    <t>２．PFOS-13C4</t>
    <phoneticPr fontId="1"/>
  </si>
  <si>
    <t>サロゲート内標準液（PFOA用）</t>
    <rPh sb="5" eb="6">
      <t>ナイ</t>
    </rPh>
    <rPh sb="6" eb="8">
      <t>ヒョウジュン</t>
    </rPh>
    <rPh sb="8" eb="9">
      <t>エキ</t>
    </rPh>
    <rPh sb="14" eb="15">
      <t>ヨウ</t>
    </rPh>
    <phoneticPr fontId="1"/>
  </si>
  <si>
    <t>１．PFOA-13C8</t>
  </si>
  <si>
    <t>２．PFOA-13C４</t>
  </si>
  <si>
    <t>サロゲート内標準液（PFHxS用）</t>
    <rPh sb="5" eb="6">
      <t>ナイ</t>
    </rPh>
    <rPh sb="6" eb="8">
      <t>ヒョウジュン</t>
    </rPh>
    <rPh sb="8" eb="9">
      <t>エキ</t>
    </rPh>
    <rPh sb="15" eb="16">
      <t>ヨウ</t>
    </rPh>
    <phoneticPr fontId="1"/>
  </si>
  <si>
    <t>１．PFHxS-13C3</t>
  </si>
  <si>
    <t>２．PFHxS-13C6</t>
  </si>
  <si>
    <t>３．PFHxS-18O2</t>
  </si>
  <si>
    <t>添加の有無</t>
    <rPh sb="0" eb="2">
      <t>テンカ</t>
    </rPh>
    <rPh sb="3" eb="5">
      <t>ウム</t>
    </rPh>
    <phoneticPr fontId="1"/>
  </si>
  <si>
    <t>添加する場合はご記入下さい</t>
    <rPh sb="0" eb="2">
      <t>テンカ</t>
    </rPh>
    <rPh sb="4" eb="6">
      <t>バアイ</t>
    </rPh>
    <rPh sb="8" eb="11">
      <t>キニュウクダ</t>
    </rPh>
    <phoneticPr fontId="1"/>
  </si>
  <si>
    <t>１．添加する</t>
    <rPh sb="2" eb="4">
      <t>テンカ</t>
    </rPh>
    <phoneticPr fontId="1"/>
  </si>
  <si>
    <t>２．添加しない</t>
    <rPh sb="2" eb="4">
      <t>テンカ</t>
    </rPh>
    <phoneticPr fontId="1"/>
  </si>
  <si>
    <t>４．添加しない</t>
    <phoneticPr fontId="1"/>
  </si>
  <si>
    <t>定量方法　</t>
    <rPh sb="0" eb="2">
      <t>テイリョウ</t>
    </rPh>
    <rPh sb="2" eb="4">
      <t>ホウホウ</t>
    </rPh>
    <phoneticPr fontId="1"/>
  </si>
  <si>
    <t>１．実施した</t>
    <rPh sb="2" eb="4">
      <t>ジッシ</t>
    </rPh>
    <phoneticPr fontId="1"/>
  </si>
  <si>
    <t>２．実施しなかった</t>
    <rPh sb="2" eb="4">
      <t>ジッシ</t>
    </rPh>
    <phoneticPr fontId="1"/>
  </si>
  <si>
    <t>PFOS</t>
    <phoneticPr fontId="1"/>
  </si>
  <si>
    <t>PFOA</t>
    <phoneticPr fontId="1"/>
  </si>
  <si>
    <t>PFHxS</t>
    <phoneticPr fontId="1"/>
  </si>
  <si>
    <t xml:space="preserve">装置検出下限値(IDL)（mg/L) </t>
    <rPh sb="0" eb="2">
      <t>ソウチ</t>
    </rPh>
    <rPh sb="2" eb="4">
      <t>ケンシュツ</t>
    </rPh>
    <rPh sb="4" eb="7">
      <t>カゲンチ</t>
    </rPh>
    <phoneticPr fontId="1"/>
  </si>
  <si>
    <t>１．30以上40未満</t>
  </si>
  <si>
    <t>２．40以上50未満</t>
  </si>
  <si>
    <t>３． 50以上</t>
    <rPh sb="5" eb="7">
      <t>イジョウ</t>
    </rPh>
    <phoneticPr fontId="1"/>
  </si>
  <si>
    <t>３．SRM(MRM)</t>
    <phoneticPr fontId="1"/>
  </si>
  <si>
    <t>　固相のメーカー</t>
    <rPh sb="1" eb="3">
      <t>コソウ</t>
    </rPh>
    <phoneticPr fontId="1"/>
  </si>
  <si>
    <t>分析方法等　【溶出検液の前処理】</t>
    <rPh sb="0" eb="2">
      <t>ブンセキ</t>
    </rPh>
    <rPh sb="2" eb="4">
      <t>ホウホウ</t>
    </rPh>
    <rPh sb="4" eb="5">
      <t>トウ</t>
    </rPh>
    <rPh sb="7" eb="9">
      <t>ヨウシュツ</t>
    </rPh>
    <rPh sb="9" eb="11">
      <t>ケンエキ</t>
    </rPh>
    <rPh sb="12" eb="15">
      <t>マエショリ</t>
    </rPh>
    <phoneticPr fontId="1"/>
  </si>
  <si>
    <t>分析結果報告書［15］共通試料３（土壌試料（溶出試験）：有機フッ素化合物）</t>
    <rPh sb="0" eb="2">
      <t>ブンセキ</t>
    </rPh>
    <rPh sb="2" eb="4">
      <t>ケッカ</t>
    </rPh>
    <rPh sb="4" eb="7">
      <t>ホウコクショ</t>
    </rPh>
    <rPh sb="11" eb="13">
      <t>キョウツウ</t>
    </rPh>
    <rPh sb="13" eb="15">
      <t>シリョウ</t>
    </rPh>
    <rPh sb="17" eb="19">
      <t>ドジョウ</t>
    </rPh>
    <rPh sb="19" eb="21">
      <t>シリョウ</t>
    </rPh>
    <rPh sb="20" eb="21">
      <t>モシ</t>
    </rPh>
    <rPh sb="22" eb="26">
      <t>ヨウシュツシケン</t>
    </rPh>
    <rPh sb="28" eb="30">
      <t>ユウキ</t>
    </rPh>
    <rPh sb="32" eb="33">
      <t>ソ</t>
    </rPh>
    <rPh sb="33" eb="36">
      <t>カゴウブツ</t>
    </rPh>
    <phoneticPr fontId="1"/>
  </si>
  <si>
    <t>分析方法等　【LC/MS条件】</t>
    <rPh sb="0" eb="2">
      <t>ブンセキ</t>
    </rPh>
    <rPh sb="2" eb="4">
      <t>ホウホウ</t>
    </rPh>
    <rPh sb="4" eb="5">
      <t>トウ</t>
    </rPh>
    <rPh sb="9" eb="14">
      <t>･MSジョウケン</t>
    </rPh>
    <phoneticPr fontId="1"/>
  </si>
  <si>
    <t>分析結果報告書［17］共通試料３（模擬水質試料：PFOS等）</t>
    <rPh sb="11" eb="15">
      <t>キョウツウシリョウ</t>
    </rPh>
    <rPh sb="17" eb="19">
      <t>モギ</t>
    </rPh>
    <rPh sb="19" eb="21">
      <t>スイシツ</t>
    </rPh>
    <rPh sb="28" eb="29">
      <t>ナド</t>
    </rPh>
    <phoneticPr fontId="1"/>
  </si>
  <si>
    <t>分析方法等　【定量方法等】</t>
    <rPh sb="0" eb="2">
      <t>ブンセキ</t>
    </rPh>
    <rPh sb="2" eb="4">
      <t>ホウホウ</t>
    </rPh>
    <rPh sb="4" eb="5">
      <t>トウ</t>
    </rPh>
    <rPh sb="7" eb="12">
      <t>テイリョウホウホウナド</t>
    </rPh>
    <phoneticPr fontId="1"/>
  </si>
  <si>
    <t>標準液</t>
  </si>
  <si>
    <t>分析結果報告書［18］共通試料３（模擬水質試料：PFOS等）</t>
    <rPh sb="11" eb="15">
      <t>キョウツウシリョウ</t>
    </rPh>
    <rPh sb="17" eb="19">
      <t>モギ</t>
    </rPh>
    <rPh sb="19" eb="21">
      <t>スイシツ</t>
    </rPh>
    <rPh sb="28" eb="29">
      <t>ナド</t>
    </rPh>
    <phoneticPr fontId="1"/>
  </si>
  <si>
    <t>分析方法等　【下限値】</t>
    <rPh sb="0" eb="2">
      <t>ブンセキ</t>
    </rPh>
    <rPh sb="2" eb="4">
      <t>ホウホウ</t>
    </rPh>
    <rPh sb="4" eb="5">
      <t>トウ</t>
    </rPh>
    <rPh sb="7" eb="10">
      <t>カゲンチ</t>
    </rPh>
    <phoneticPr fontId="1"/>
  </si>
  <si>
    <t>注)選択した分析方法と異なる分析方法の回答欄は網掛けになります。</t>
    <rPh sb="0" eb="1">
      <t>チュウ</t>
    </rPh>
    <rPh sb="2" eb="4">
      <t>センタク</t>
    </rPh>
    <rPh sb="6" eb="8">
      <t>ブンセキ</t>
    </rPh>
    <rPh sb="8" eb="10">
      <t>ホウホウ</t>
    </rPh>
    <rPh sb="11" eb="12">
      <t>コト</t>
    </rPh>
    <rPh sb="14" eb="16">
      <t>ブンセキ</t>
    </rPh>
    <rPh sb="16" eb="18">
      <t>ホウホウ</t>
    </rPh>
    <rPh sb="19" eb="21">
      <t>カイトウ</t>
    </rPh>
    <rPh sb="21" eb="22">
      <t>ラン</t>
    </rPh>
    <rPh sb="23" eb="25">
      <t>アミカ</t>
    </rPh>
    <phoneticPr fontId="1"/>
  </si>
  <si>
    <r>
      <t>準備操作（溶媒抽出等）　</t>
    </r>
    <r>
      <rPr>
        <sz val="11"/>
        <color theme="1"/>
        <rFont val="ＭＳ Ｐゴシック"/>
        <family val="3"/>
        <charset val="128"/>
      </rPr>
      <t>注)選択した抽出方法と異なる抽出方法の回答欄は網掛けになります。</t>
    </r>
    <rPh sb="5" eb="9">
      <t>ヨウバイチュウシュツ</t>
    </rPh>
    <rPh sb="9" eb="10">
      <t>ナド</t>
    </rPh>
    <rPh sb="18" eb="20">
      <t>チュウシュツ</t>
    </rPh>
    <rPh sb="26" eb="28">
      <t>チュウシュツ</t>
    </rPh>
    <phoneticPr fontId="1"/>
  </si>
  <si>
    <t>原子吸光光度法　注)35行目で分析方法を選択してからご入力下さい。</t>
    <rPh sb="4" eb="6">
      <t>コウド</t>
    </rPh>
    <phoneticPr fontId="1"/>
  </si>
  <si>
    <t>ICP発光分光分析法　注)35行目で分析方法を選択してからご入力下さい。</t>
  </si>
  <si>
    <t>ICP質量分析法　注)35行目で分析方法を選択してからご入力下さい。</t>
    <rPh sb="3" eb="5">
      <t>シツリョウ</t>
    </rPh>
    <rPh sb="5" eb="8">
      <t>ブンセキホウ</t>
    </rPh>
    <phoneticPr fontId="1"/>
  </si>
  <si>
    <t>予備還元‐加熱温度（℃）</t>
    <rPh sb="0" eb="4">
      <t>ヨビカンゲン</t>
    </rPh>
    <rPh sb="5" eb="7">
      <t>カネツ</t>
    </rPh>
    <rPh sb="7" eb="9">
      <t>オンド</t>
    </rPh>
    <phoneticPr fontId="1"/>
  </si>
  <si>
    <t>予備還元‐時間（min）</t>
    <rPh sb="0" eb="4">
      <t>ヨビカンゲン</t>
    </rPh>
    <rPh sb="5" eb="7">
      <t>ジカン</t>
    </rPh>
    <phoneticPr fontId="1"/>
  </si>
  <si>
    <t>水素化物発生原子吸光光度法　注)35行目で分析方法を選択してからご入力下さい。</t>
    <rPh sb="0" eb="2">
      <t>スイソ</t>
    </rPh>
    <rPh sb="2" eb="3">
      <t>カ</t>
    </rPh>
    <rPh sb="3" eb="4">
      <t>ブツ</t>
    </rPh>
    <rPh sb="4" eb="6">
      <t>ハッセイ</t>
    </rPh>
    <rPh sb="10" eb="12">
      <t>コウド</t>
    </rPh>
    <phoneticPr fontId="1"/>
  </si>
  <si>
    <t>水素化物発生ICP発光分光分析法　注)35行目で分析方法を選択してからご入力下さい。</t>
    <rPh sb="0" eb="3">
      <t>スイソカ</t>
    </rPh>
    <rPh sb="3" eb="4">
      <t>ブツ</t>
    </rPh>
    <rPh sb="4" eb="6">
      <t>ハッセイ</t>
    </rPh>
    <phoneticPr fontId="1"/>
  </si>
  <si>
    <t>４．行わなかった</t>
    <phoneticPr fontId="1"/>
  </si>
  <si>
    <t>注)選択した分析方法と異なる分析方法の回答欄は網掛けになります。</t>
    <rPh sb="0" eb="1">
      <t>チュウ</t>
    </rPh>
    <rPh sb="2" eb="4">
      <t>センタク</t>
    </rPh>
    <rPh sb="6" eb="8">
      <t>ブンセキ</t>
    </rPh>
    <rPh sb="8" eb="10">
      <t>ホウホウ</t>
    </rPh>
    <rPh sb="11" eb="12">
      <t>コト</t>
    </rPh>
    <rPh sb="14" eb="16">
      <t>ブンセキ</t>
    </rPh>
    <rPh sb="16" eb="18">
      <t>ホウホウ</t>
    </rPh>
    <rPh sb="19" eb="21">
      <t>カイトウ</t>
    </rPh>
    <rPh sb="21" eb="22">
      <t>ラン</t>
    </rPh>
    <phoneticPr fontId="1"/>
  </si>
  <si>
    <t>準備操作（溶媒抽出等）　注)選択した抽出方法と異なる抽出方法の回答欄は網掛けになります。</t>
    <rPh sb="5" eb="9">
      <t>ヨウバイチュウシュツ</t>
    </rPh>
    <rPh sb="9" eb="10">
      <t>ナド</t>
    </rPh>
    <rPh sb="18" eb="20">
      <t>チュウシュツ</t>
    </rPh>
    <rPh sb="26" eb="28">
      <t>チュウシュツ</t>
    </rPh>
    <phoneticPr fontId="1"/>
  </si>
  <si>
    <t>3． 3</t>
    <phoneticPr fontId="1"/>
  </si>
  <si>
    <t>４． 4以上</t>
    <rPh sb="4" eb="6">
      <t>イジョウ</t>
    </rPh>
    <phoneticPr fontId="1"/>
  </si>
  <si>
    <t>３．50%ジフェニル-50%ジメチルポリシルフェニレンシロキサン</t>
    <phoneticPr fontId="1"/>
  </si>
  <si>
    <t xml:space="preserve"> その他（右のセルにご記入ください）</t>
    <rPh sb="3" eb="4">
      <t>ホカ</t>
    </rPh>
    <rPh sb="5" eb="6">
      <t>ミギ</t>
    </rPh>
    <rPh sb="11" eb="13">
      <t>キニュウ</t>
    </rPh>
    <phoneticPr fontId="1"/>
  </si>
  <si>
    <t>１． 40</t>
    <phoneticPr fontId="1"/>
  </si>
  <si>
    <t>農薬濃度(mg/L)＝</t>
    <rPh sb="0" eb="2">
      <t>ノウヤク</t>
    </rPh>
    <rPh sb="2" eb="4">
      <t>ノウド</t>
    </rPh>
    <phoneticPr fontId="1"/>
  </si>
  <si>
    <t>１回目(ng/L)　</t>
  </si>
  <si>
    <t>２回目(ng/L)　</t>
  </si>
  <si>
    <t>３回目(ng/L)　</t>
  </si>
  <si>
    <t>４回目(ng/L)　</t>
  </si>
  <si>
    <t>５回目(ng/L)　</t>
  </si>
  <si>
    <t>平均値(ng/L)</t>
    <rPh sb="0" eb="3">
      <t>ヘイキンチ</t>
    </rPh>
    <phoneticPr fontId="1"/>
  </si>
  <si>
    <t>PFOS合計平均値(ng/L)　</t>
    <rPh sb="4" eb="6">
      <t>ゴウケイ</t>
    </rPh>
    <rPh sb="6" eb="9">
      <t>ヘイキンチ</t>
    </rPh>
    <phoneticPr fontId="1"/>
  </si>
  <si>
    <t>PFOS直鎖体平均値(ng/L)　</t>
    <rPh sb="4" eb="6">
      <t>チョクサ</t>
    </rPh>
    <rPh sb="6" eb="7">
      <t>タイ</t>
    </rPh>
    <rPh sb="7" eb="10">
      <t>ヘイキンチ</t>
    </rPh>
    <phoneticPr fontId="1"/>
  </si>
  <si>
    <t>PFOS分岐異性体平均値(ng/L)　</t>
    <rPh sb="4" eb="9">
      <t>ブンキイセイタイ</t>
    </rPh>
    <rPh sb="9" eb="12">
      <t>ヘイキンチ</t>
    </rPh>
    <phoneticPr fontId="1"/>
  </si>
  <si>
    <t>PFOA合計平均値(ng/L)　</t>
    <rPh sb="4" eb="6">
      <t>ゴウケイ</t>
    </rPh>
    <rPh sb="6" eb="9">
      <t>ヘイキンチ</t>
    </rPh>
    <phoneticPr fontId="1"/>
  </si>
  <si>
    <t>PFOA直鎖体平均値(ng/L)　</t>
    <rPh sb="4" eb="6">
      <t>チョクサ</t>
    </rPh>
    <rPh sb="6" eb="7">
      <t>タイ</t>
    </rPh>
    <rPh sb="7" eb="10">
      <t>ヘイキンチ</t>
    </rPh>
    <phoneticPr fontId="1"/>
  </si>
  <si>
    <t>PFOA分岐異性体平均値(ng/L)　</t>
    <rPh sb="4" eb="9">
      <t>ブンキイセイタイ</t>
    </rPh>
    <rPh sb="9" eb="12">
      <t>ヘイキンチ</t>
    </rPh>
    <phoneticPr fontId="1"/>
  </si>
  <si>
    <t>PFHxS合計平均値(ng/L)　</t>
    <rPh sb="5" eb="7">
      <t>ゴウケイ</t>
    </rPh>
    <rPh sb="7" eb="10">
      <t>ヘイキンチ</t>
    </rPh>
    <phoneticPr fontId="1"/>
  </si>
  <si>
    <t>PFHxS直鎖体平均値(ng/L)　</t>
    <rPh sb="5" eb="7">
      <t>チョクサ</t>
    </rPh>
    <rPh sb="7" eb="8">
      <t>タイ</t>
    </rPh>
    <rPh sb="8" eb="11">
      <t>ヘイキンチ</t>
    </rPh>
    <phoneticPr fontId="1"/>
  </si>
  <si>
    <t>PFHxS分岐異性体平均値(ng/L)　</t>
    <rPh sb="5" eb="10">
      <t>ブンキイセイタイ</t>
    </rPh>
    <rPh sb="10" eb="13">
      <t>ヘイキンチ</t>
    </rPh>
    <phoneticPr fontId="1"/>
  </si>
  <si>
    <t xml:space="preserve">装置検出下限値(IDL)（ng/L) </t>
    <rPh sb="0" eb="2">
      <t>ソウチ</t>
    </rPh>
    <rPh sb="2" eb="4">
      <t>ケンシュツ</t>
    </rPh>
    <rPh sb="4" eb="7">
      <t>カゲンチ</t>
    </rPh>
    <phoneticPr fontId="1"/>
  </si>
  <si>
    <t>ng/L（試料中の濃度を示す）</t>
  </si>
  <si>
    <t>IDL-標準液の濃度（ng/L）</t>
    <rPh sb="4" eb="6">
      <t>ヒョウジュン</t>
    </rPh>
    <rPh sb="6" eb="7">
      <t>エキ</t>
    </rPh>
    <rPh sb="8" eb="10">
      <t>ノウド</t>
    </rPh>
    <phoneticPr fontId="1"/>
  </si>
  <si>
    <t>ng/L（上記１．または２．の方法で算出した場合にご記入ください）</t>
    <rPh sb="5" eb="7">
      <t>ジョウキ</t>
    </rPh>
    <rPh sb="15" eb="17">
      <t>ホウホウ</t>
    </rPh>
    <rPh sb="18" eb="20">
      <t>サンシュツ</t>
    </rPh>
    <rPh sb="22" eb="24">
      <t>バアイ</t>
    </rPh>
    <rPh sb="26" eb="28">
      <t>キニュウ</t>
    </rPh>
    <phoneticPr fontId="1"/>
  </si>
  <si>
    <t xml:space="preserve">分析方法検出下限値(MDL)（ng/L) </t>
  </si>
  <si>
    <t>Z-スコア（ Z-スコアの報告書資料編への記載。分析結果を報告した機関が20に満たない際は、記載しない場合あり。）</t>
    <rPh sb="46" eb="48">
      <t>キサイ</t>
    </rPh>
    <rPh sb="51" eb="53">
      <t>バアイ</t>
    </rPh>
    <phoneticPr fontId="1"/>
  </si>
  <si>
    <r>
      <t>定量イオン(</t>
    </r>
    <r>
      <rPr>
        <i/>
        <sz val="11"/>
        <rFont val="ＭＳ Ｐゴシック"/>
        <family val="3"/>
        <charset val="128"/>
      </rPr>
      <t>m/z</t>
    </r>
    <r>
      <rPr>
        <sz val="11"/>
        <rFont val="ＭＳ Ｐゴシック"/>
        <family val="3"/>
        <charset val="128"/>
      </rPr>
      <t>)</t>
    </r>
    <rPh sb="0" eb="2">
      <t>テイリョウ</t>
    </rPh>
    <phoneticPr fontId="1"/>
  </si>
  <si>
    <r>
      <rPr>
        <i/>
        <sz val="11"/>
        <color theme="1"/>
        <rFont val="ＭＳ Ｐゴシック"/>
        <family val="3"/>
        <charset val="128"/>
      </rPr>
      <t>m/z</t>
    </r>
    <r>
      <rPr>
        <sz val="11"/>
        <color theme="1"/>
        <rFont val="ＭＳ Ｐゴシック"/>
        <family val="3"/>
        <charset val="128"/>
      </rPr>
      <t>（整数でご記入ください　SRMの場合は○○&gt;○○の形でご記入ください）</t>
    </r>
    <rPh sb="4" eb="6">
      <t>セイスウ</t>
    </rPh>
    <rPh sb="8" eb="10">
      <t>キニュウ</t>
    </rPh>
    <rPh sb="19" eb="21">
      <t>バアイ</t>
    </rPh>
    <rPh sb="28" eb="29">
      <t>カタチ</t>
    </rPh>
    <rPh sb="31" eb="33">
      <t>キニュウ</t>
    </rPh>
    <phoneticPr fontId="1"/>
  </si>
  <si>
    <t>PFAS濃度(ng/L)＝</t>
    <phoneticPr fontId="1"/>
  </si>
  <si>
    <t>４回目(mg/L)　</t>
    <phoneticPr fontId="1"/>
  </si>
  <si>
    <t xml:space="preserve">５回目(mg/L)  </t>
    <phoneticPr fontId="1"/>
  </si>
  <si>
    <t>分析方法等　【GC(/MS)測定条件】</t>
    <rPh sb="0" eb="2">
      <t>ブンセキ</t>
    </rPh>
    <rPh sb="2" eb="4">
      <t>ホウホウ</t>
    </rPh>
    <rPh sb="4" eb="5">
      <t>トウ</t>
    </rPh>
    <rPh sb="14" eb="16">
      <t>ソクテイ</t>
    </rPh>
    <rPh sb="16" eb="18">
      <t>ジョウケン</t>
    </rPh>
    <phoneticPr fontId="1"/>
  </si>
  <si>
    <r>
      <t>注２）検出下限値以上であった場合、JIS Z 8401　規則Aによって数値を丸めて</t>
    </r>
    <r>
      <rPr>
        <b/>
        <sz val="11"/>
        <color theme="1"/>
        <rFont val="ＭＳ Ｐゴシック"/>
        <family val="3"/>
        <charset val="128"/>
      </rPr>
      <t>有効数字３桁で報告値を記入</t>
    </r>
    <r>
      <rPr>
        <sz val="11"/>
        <color theme="1"/>
        <rFont val="ＭＳ Ｐゴシック"/>
        <family val="3"/>
        <charset val="128"/>
      </rPr>
      <t>する。</t>
    </r>
    <rPh sb="28" eb="30">
      <t>キソク</t>
    </rPh>
    <phoneticPr fontId="1"/>
  </si>
  <si>
    <r>
      <t>注２）検出下限値以上であった場合、JIS Z 8401　規則Aによって数値を丸めて</t>
    </r>
    <r>
      <rPr>
        <b/>
        <sz val="11"/>
        <color theme="1"/>
        <rFont val="ＭＳ Ｐゴシック"/>
        <family val="3"/>
        <charset val="128"/>
      </rPr>
      <t>有効数字３桁で報告値を記入</t>
    </r>
    <r>
      <rPr>
        <sz val="11"/>
        <color theme="1"/>
        <rFont val="ＭＳ Ｐゴシック"/>
        <family val="3"/>
        <charset val="128"/>
      </rPr>
      <t>する。</t>
    </r>
    <phoneticPr fontId="1"/>
  </si>
  <si>
    <r>
      <t>注４）PFOSについては、ペルフルオロオクタンスルホン酸(C</t>
    </r>
    <r>
      <rPr>
        <vertAlign val="subscript"/>
        <sz val="11"/>
        <color theme="1"/>
        <rFont val="ＭＳ Ｐゴシック"/>
        <family val="3"/>
        <charset val="128"/>
      </rPr>
      <t>8</t>
    </r>
    <r>
      <rPr>
        <sz val="11"/>
        <color theme="1"/>
        <rFont val="ＭＳ Ｐゴシック"/>
        <family val="3"/>
        <charset val="128"/>
      </rPr>
      <t>HF</t>
    </r>
    <r>
      <rPr>
        <vertAlign val="subscript"/>
        <sz val="11"/>
        <color theme="1"/>
        <rFont val="ＭＳ Ｐゴシック"/>
        <family val="3"/>
        <charset val="128"/>
      </rPr>
      <t>17</t>
    </r>
    <r>
      <rPr>
        <sz val="11"/>
        <color theme="1"/>
        <rFont val="ＭＳ Ｐゴシック"/>
        <family val="3"/>
        <charset val="128"/>
      </rPr>
      <t>O</t>
    </r>
    <r>
      <rPr>
        <vertAlign val="subscript"/>
        <sz val="11"/>
        <color theme="1"/>
        <rFont val="ＭＳ Ｐゴシック"/>
        <family val="3"/>
        <charset val="128"/>
      </rPr>
      <t>3</t>
    </r>
    <r>
      <rPr>
        <sz val="11"/>
        <color theme="1"/>
        <rFont val="ＭＳ Ｐゴシック"/>
        <family val="3"/>
        <charset val="128"/>
      </rPr>
      <t>S)濃度とし、PFOAはペルフルオロオクタン酸(C</t>
    </r>
    <r>
      <rPr>
        <vertAlign val="subscript"/>
        <sz val="11"/>
        <color theme="1"/>
        <rFont val="ＭＳ Ｐゴシック"/>
        <family val="3"/>
        <charset val="128"/>
      </rPr>
      <t>8</t>
    </r>
    <r>
      <rPr>
        <sz val="11"/>
        <color theme="1"/>
        <rFont val="ＭＳ Ｐゴシック"/>
        <family val="3"/>
        <charset val="128"/>
      </rPr>
      <t>HF</t>
    </r>
    <r>
      <rPr>
        <vertAlign val="subscript"/>
        <sz val="11"/>
        <color theme="1"/>
        <rFont val="ＭＳ Ｐゴシック"/>
        <family val="3"/>
        <charset val="128"/>
      </rPr>
      <t>15</t>
    </r>
    <r>
      <rPr>
        <sz val="11"/>
        <color theme="1"/>
        <rFont val="ＭＳ Ｐゴシック"/>
        <family val="3"/>
        <charset val="128"/>
      </rPr>
      <t>O</t>
    </r>
    <r>
      <rPr>
        <vertAlign val="subscript"/>
        <sz val="11"/>
        <color theme="1"/>
        <rFont val="ＭＳ Ｐゴシック"/>
        <family val="3"/>
        <charset val="128"/>
      </rPr>
      <t>2</t>
    </r>
    <r>
      <rPr>
        <sz val="11"/>
        <color theme="1"/>
        <rFont val="ＭＳ Ｐゴシック"/>
        <family val="3"/>
        <charset val="128"/>
      </rPr>
      <t>)、PFHxSはペルフルオロヘキサンスルホン酸(C</t>
    </r>
    <r>
      <rPr>
        <vertAlign val="subscript"/>
        <sz val="11"/>
        <color theme="1"/>
        <rFont val="ＭＳ Ｐゴシック"/>
        <family val="3"/>
        <charset val="128"/>
      </rPr>
      <t>6</t>
    </r>
    <r>
      <rPr>
        <sz val="11"/>
        <color theme="1"/>
        <rFont val="ＭＳ Ｐゴシック"/>
        <family val="3"/>
        <charset val="128"/>
      </rPr>
      <t>HF</t>
    </r>
    <r>
      <rPr>
        <vertAlign val="subscript"/>
        <sz val="11"/>
        <color theme="1"/>
        <rFont val="ＭＳ Ｐゴシック"/>
        <family val="3"/>
        <charset val="128"/>
      </rPr>
      <t>13</t>
    </r>
    <r>
      <rPr>
        <sz val="11"/>
        <color theme="1"/>
        <rFont val="ＭＳ Ｐゴシック"/>
        <family val="3"/>
        <charset val="128"/>
      </rPr>
      <t>O</t>
    </r>
    <r>
      <rPr>
        <vertAlign val="subscript"/>
        <sz val="11"/>
        <color theme="1"/>
        <rFont val="ＭＳ Ｐゴシック"/>
        <family val="3"/>
        <charset val="128"/>
      </rPr>
      <t>3</t>
    </r>
    <r>
      <rPr>
        <sz val="11"/>
        <color theme="1"/>
        <rFont val="ＭＳ Ｐゴシック"/>
        <family val="3"/>
        <charset val="128"/>
      </rPr>
      <t>S)濃度とする。(アニオン濃度、塩濃度ではないので注意)。</t>
    </r>
    <phoneticPr fontId="1"/>
  </si>
  <si>
    <t>注５）分岐異性体について検出下限値未満となった場合、定量値は「０」として合計値に加算する。（合計値を算出する際に「検出下限値」を加算しないこと）</t>
    <rPh sb="36" eb="39">
      <t>ゴウケイチ</t>
    </rPh>
    <rPh sb="40" eb="42">
      <t>カサン</t>
    </rPh>
    <phoneticPr fontId="1"/>
  </si>
  <si>
    <t>分離カラム-充填剤</t>
    <rPh sb="0" eb="2">
      <t>ブンリ</t>
    </rPh>
    <rPh sb="6" eb="9">
      <t>ジュウテンザイ</t>
    </rPh>
    <phoneticPr fontId="1"/>
  </si>
  <si>
    <t>１．403&gt;84</t>
    <phoneticPr fontId="1"/>
  </si>
  <si>
    <t>下限値等-PFOS</t>
    <rPh sb="0" eb="3">
      <t>カゲンチ</t>
    </rPh>
    <rPh sb="3" eb="4">
      <t>ナド</t>
    </rPh>
    <phoneticPr fontId="1"/>
  </si>
  <si>
    <t>下限値等-PFOA</t>
    <rPh sb="0" eb="3">
      <t>カゲンチ</t>
    </rPh>
    <rPh sb="3" eb="4">
      <t>ナド</t>
    </rPh>
    <phoneticPr fontId="1"/>
  </si>
  <si>
    <t>下限値等-PFHｘS</t>
    <rPh sb="0" eb="3">
      <t>カゲンチ</t>
    </rPh>
    <rPh sb="3" eb="4">
      <t>ナド</t>
    </rPh>
    <phoneticPr fontId="1"/>
  </si>
  <si>
    <t>ニッケル濃度(mg/L)＝</t>
    <rPh sb="4" eb="6">
      <t>ノウド</t>
    </rPh>
    <phoneticPr fontId="1"/>
  </si>
  <si>
    <t>0.003 mg/L
（環境基準値）</t>
    <phoneticPr fontId="1"/>
  </si>
  <si>
    <t>0.003 mg/L
（指針値）</t>
    <rPh sb="12" eb="14">
      <t>シシン</t>
    </rPh>
    <phoneticPr fontId="1"/>
  </si>
  <si>
    <t>0.02 mg/L
（環境基準値）</t>
    <phoneticPr fontId="1"/>
  </si>
  <si>
    <t>１．セルロース混合エステル</t>
  </si>
  <si>
    <t>２．セルロースアセテート</t>
  </si>
  <si>
    <t>４．親水性PES</t>
    <phoneticPr fontId="1"/>
  </si>
  <si>
    <t>３．ニトロセルロース　　　　</t>
    <phoneticPr fontId="1"/>
  </si>
  <si>
    <t>１．ODS</t>
    <phoneticPr fontId="1"/>
  </si>
  <si>
    <t>原液メーカー名</t>
    <rPh sb="0" eb="1">
      <t>ゲン</t>
    </rPh>
    <phoneticPr fontId="1"/>
  </si>
  <si>
    <t>標準原液（PFOS）</t>
    <rPh sb="0" eb="2">
      <t>ヒョウジュン</t>
    </rPh>
    <rPh sb="2" eb="4">
      <t>ゲンエキ</t>
    </rPh>
    <phoneticPr fontId="1"/>
  </si>
  <si>
    <t>分岐異性体</t>
    <rPh sb="0" eb="5">
      <t>ブンキイセイタイ</t>
    </rPh>
    <phoneticPr fontId="1"/>
  </si>
  <si>
    <t>標準原液（PFHxS）</t>
    <rPh sb="0" eb="2">
      <t>ヒョウジュン</t>
    </rPh>
    <rPh sb="2" eb="4">
      <t>ゲンエキ</t>
    </rPh>
    <phoneticPr fontId="1"/>
  </si>
  <si>
    <t>標準原液（PFOA）</t>
    <rPh sb="0" eb="2">
      <t>ヒョウジュン</t>
    </rPh>
    <rPh sb="2" eb="4">
      <t>ゲンエキ</t>
    </rPh>
    <phoneticPr fontId="1"/>
  </si>
  <si>
    <t>保存方法</t>
    <rPh sb="0" eb="4">
      <t>ホゾンホウホウ</t>
    </rPh>
    <phoneticPr fontId="1"/>
  </si>
  <si>
    <t>１．冷凍</t>
    <rPh sb="2" eb="4">
      <t>レイトウ</t>
    </rPh>
    <phoneticPr fontId="1"/>
  </si>
  <si>
    <t>２．冷蔵</t>
    <rPh sb="2" eb="4">
      <t>レイゾウ</t>
    </rPh>
    <phoneticPr fontId="1"/>
  </si>
  <si>
    <t>３．室温</t>
    <rPh sb="2" eb="4">
      <t>シツオン</t>
    </rPh>
    <phoneticPr fontId="1"/>
  </si>
  <si>
    <t>５．添加しない</t>
    <rPh sb="2" eb="4">
      <t>テンカ</t>
    </rPh>
    <phoneticPr fontId="1"/>
  </si>
  <si>
    <t>３．添加しない</t>
    <rPh sb="2" eb="4">
      <t>テンカ</t>
    </rPh>
    <phoneticPr fontId="1"/>
  </si>
  <si>
    <t>７．使用しない</t>
    <rPh sb="2" eb="4">
      <t>シヨウ</t>
    </rPh>
    <phoneticPr fontId="1"/>
  </si>
  <si>
    <t>PFOS（直鎖体と分岐異性体の合計値）</t>
    <phoneticPr fontId="1"/>
  </si>
  <si>
    <t>PFOS（直鎖体）</t>
    <phoneticPr fontId="1"/>
  </si>
  <si>
    <t>PFOS（分岐異性体）</t>
    <phoneticPr fontId="1"/>
  </si>
  <si>
    <t>PFOA（直鎖体と分岐異性体の合計値）</t>
    <phoneticPr fontId="1"/>
  </si>
  <si>
    <t>PFOA（直鎖体）</t>
    <phoneticPr fontId="1"/>
  </si>
  <si>
    <t>PFOA（分岐異性体）</t>
    <phoneticPr fontId="1"/>
  </si>
  <si>
    <t>PFHxS（直鎖体と分岐異性体の合計値）</t>
    <phoneticPr fontId="1"/>
  </si>
  <si>
    <t>PFHxS（分岐異性体）</t>
    <phoneticPr fontId="1"/>
  </si>
  <si>
    <t>PFHxS（直鎖体）</t>
    <phoneticPr fontId="1"/>
  </si>
  <si>
    <t>シマジン（詳細項目）</t>
    <rPh sb="5" eb="7">
      <t>ショウサイ</t>
    </rPh>
    <phoneticPr fontId="1"/>
  </si>
  <si>
    <t>チオベンカルブ（詳細項目）</t>
    <phoneticPr fontId="1"/>
  </si>
  <si>
    <t>フェニトロチオン（参照項目）</t>
    <rPh sb="9" eb="11">
      <t>サンショウ</t>
    </rPh>
    <rPh sb="11" eb="13">
      <t>コウモク</t>
    </rPh>
    <phoneticPr fontId="1"/>
  </si>
  <si>
    <t>PFOS（直鎖体と分岐異性体の合計値）</t>
    <rPh sb="5" eb="7">
      <t>チョクサ</t>
    </rPh>
    <rPh sb="7" eb="8">
      <t>タイ</t>
    </rPh>
    <phoneticPr fontId="1"/>
  </si>
  <si>
    <t>PFOS（直鎖体）</t>
    <rPh sb="5" eb="7">
      <t>チョクサ</t>
    </rPh>
    <rPh sb="7" eb="8">
      <t>タイ</t>
    </rPh>
    <phoneticPr fontId="1"/>
  </si>
  <si>
    <t>PFOA（直鎖体と分岐異性体の合計値）</t>
    <rPh sb="5" eb="7">
      <t>チョクサ</t>
    </rPh>
    <rPh sb="7" eb="8">
      <t>タイ</t>
    </rPh>
    <phoneticPr fontId="1"/>
  </si>
  <si>
    <t>PFOA（直鎖体）</t>
    <rPh sb="5" eb="7">
      <t>チョクサ</t>
    </rPh>
    <rPh sb="7" eb="8">
      <t>タイ</t>
    </rPh>
    <phoneticPr fontId="1"/>
  </si>
  <si>
    <t>PFOA（分岐異性体）</t>
    <rPh sb="5" eb="9">
      <t>ブンキイセイ</t>
    </rPh>
    <rPh sb="9" eb="10">
      <t>タイ</t>
    </rPh>
    <phoneticPr fontId="1"/>
  </si>
  <si>
    <t>PFHxS（直鎖体と分岐異性体の合計値）</t>
    <rPh sb="6" eb="8">
      <t>チョクサ</t>
    </rPh>
    <rPh sb="8" eb="9">
      <t>タイ</t>
    </rPh>
    <phoneticPr fontId="1"/>
  </si>
  <si>
    <t>PFHxS（直鎖体）</t>
    <rPh sb="6" eb="8">
      <t>チョクサ</t>
    </rPh>
    <rPh sb="8" eb="9">
      <t>タイ</t>
    </rPh>
    <phoneticPr fontId="1"/>
  </si>
  <si>
    <t>PFHxS（分岐異性体）</t>
    <rPh sb="6" eb="10">
      <t>ブンキイセイ</t>
    </rPh>
    <rPh sb="10" eb="11">
      <t>タイ</t>
    </rPh>
    <phoneticPr fontId="1"/>
  </si>
  <si>
    <r>
      <t>注２）検出下限値以上であった場合、JIS Z 8401　規則Aによって数値を丸めて</t>
    </r>
    <r>
      <rPr>
        <b/>
        <sz val="11"/>
        <color theme="1"/>
        <rFont val="ＭＳ Ｐゴシック"/>
        <family val="3"/>
        <charset val="128"/>
      </rPr>
      <t>有効数字3桁で報告値を記入</t>
    </r>
    <r>
      <rPr>
        <sz val="11"/>
        <color theme="1"/>
        <rFont val="ＭＳ Ｐゴシック"/>
        <family val="3"/>
        <charset val="128"/>
      </rPr>
      <t>する。</t>
    </r>
    <phoneticPr fontId="1"/>
  </si>
  <si>
    <t>環境省ホームページへの機関名の掲載</t>
    <rPh sb="0" eb="3">
      <t>カンキョウショウ</t>
    </rPh>
    <rPh sb="11" eb="13">
      <t>キカン</t>
    </rPh>
    <rPh sb="13" eb="14">
      <t>メイ</t>
    </rPh>
    <rPh sb="15" eb="17">
      <t>ケイサイ</t>
    </rPh>
    <phoneticPr fontId="1"/>
  </si>
  <si>
    <t>機関名の掲載</t>
    <phoneticPr fontId="1"/>
  </si>
  <si>
    <t>１．掲載希望　　２．掲載不可</t>
    <rPh sb="2" eb="4">
      <t>ケイサイ</t>
    </rPh>
    <rPh sb="4" eb="6">
      <t>キボウ</t>
    </rPh>
    <rPh sb="10" eb="14">
      <t>ケイサイフカ</t>
    </rPh>
    <phoneticPr fontId="1"/>
  </si>
  <si>
    <t>環境省は、本年度から、本調査に参加いただいた機関の機関名を、環境省ホームページにて「統一精度管理調査 参加機関」として掲載することにしました。
ついては、掲載を希望する機関は下記回答欄にご記入ください（機関名のみで、測定結果（報告値）等は掲載いたしません。また、ご回答がない場合は、「掲載不可」として取り扱わせていただきます）。</t>
    <rPh sb="84" eb="86">
      <t>キカン</t>
    </rPh>
    <phoneticPr fontId="1"/>
  </si>
  <si>
    <t>２．島津製作所</t>
  </si>
  <si>
    <t>３．日立ハイテク</t>
    <rPh sb="2" eb="4">
      <t>ヒタチ</t>
    </rPh>
    <phoneticPr fontId="1"/>
  </si>
  <si>
    <t>分析方法等　【溶出検液の調製】</t>
    <rPh sb="0" eb="2">
      <t>ブンセキ</t>
    </rPh>
    <rPh sb="2" eb="4">
      <t>ホウホウ</t>
    </rPh>
    <rPh sb="4" eb="5">
      <t>トウ</t>
    </rPh>
    <rPh sb="7" eb="9">
      <t>ヨウシュツ</t>
    </rPh>
    <rPh sb="9" eb="11">
      <t>ケンエキ</t>
    </rPh>
    <rPh sb="12" eb="14">
      <t>チョウセイ</t>
    </rPh>
    <phoneticPr fontId="1"/>
  </si>
  <si>
    <t>１．逆相―弱陰イオン交換樹脂ミックス</t>
    <phoneticPr fontId="1"/>
  </si>
  <si>
    <t>４．陰イオン交換樹脂</t>
  </si>
  <si>
    <t xml:space="preserve"> ２．逆相系シリカゲル（ODS等）</t>
    <phoneticPr fontId="1"/>
  </si>
  <si>
    <t>３．逆相系ポリマー（HLB等）</t>
    <phoneticPr fontId="1"/>
  </si>
  <si>
    <t>mg</t>
    <phoneticPr fontId="1"/>
  </si>
  <si>
    <t>　コンディショニング方法（右のセルにご記入ください）</t>
    <rPh sb="10" eb="12">
      <t>ホウホウ</t>
    </rPh>
    <phoneticPr fontId="1"/>
  </si>
  <si>
    <t>　固相への通液方法</t>
    <rPh sb="1" eb="3">
      <t>コソウ</t>
    </rPh>
    <rPh sb="5" eb="6">
      <t>ツウ</t>
    </rPh>
    <rPh sb="6" eb="7">
      <t>エキ</t>
    </rPh>
    <rPh sb="7" eb="9">
      <t>ホウホウ</t>
    </rPh>
    <phoneticPr fontId="1"/>
  </si>
  <si>
    <t>１．吸引</t>
    <rPh sb="2" eb="4">
      <t>キュウイン</t>
    </rPh>
    <phoneticPr fontId="1"/>
  </si>
  <si>
    <t>２．加圧</t>
    <rPh sb="2" eb="4">
      <t>カアツ</t>
    </rPh>
    <phoneticPr fontId="1"/>
  </si>
  <si>
    <t>３．自然落下</t>
    <rPh sb="2" eb="6">
      <t>シゼンラッカ</t>
    </rPh>
    <phoneticPr fontId="1"/>
  </si>
  <si>
    <t>サロゲートの添加量（ng)</t>
    <rPh sb="6" eb="9">
      <t>テンカリョウ</t>
    </rPh>
    <phoneticPr fontId="1"/>
  </si>
  <si>
    <t>ng</t>
    <phoneticPr fontId="1"/>
  </si>
  <si>
    <t>試料のpH調整</t>
    <phoneticPr fontId="1"/>
  </si>
  <si>
    <t>　実施した場合のpH</t>
    <rPh sb="1" eb="3">
      <t>ジッシ</t>
    </rPh>
    <rPh sb="5" eb="7">
      <t>バアイ</t>
    </rPh>
    <phoneticPr fontId="1"/>
  </si>
  <si>
    <t>　固相の洗浄</t>
    <rPh sb="1" eb="3">
      <t>コソウ</t>
    </rPh>
    <rPh sb="4" eb="6">
      <t>センジョウ</t>
    </rPh>
    <phoneticPr fontId="1"/>
  </si>
  <si>
    <t>１．精製水</t>
    <rPh sb="2" eb="5">
      <t>セイセイスイ</t>
    </rPh>
    <phoneticPr fontId="1"/>
  </si>
  <si>
    <t>３．0.3 Mギ酸</t>
    <rPh sb="8" eb="9">
      <t>サン</t>
    </rPh>
    <phoneticPr fontId="1"/>
  </si>
  <si>
    <t>４．精製水及びメタノール</t>
    <rPh sb="2" eb="5">
      <t>セイセイスイ</t>
    </rPh>
    <rPh sb="5" eb="6">
      <t>オヨ</t>
    </rPh>
    <phoneticPr fontId="1"/>
  </si>
  <si>
    <t>５．0.3 Mギ酸及びメタノール</t>
    <rPh sb="8" eb="9">
      <t>サン</t>
    </rPh>
    <rPh sb="9" eb="10">
      <t>オヨ</t>
    </rPh>
    <phoneticPr fontId="1"/>
  </si>
  <si>
    <t>　溶出の通液方向</t>
    <rPh sb="4" eb="5">
      <t>ツウ</t>
    </rPh>
    <rPh sb="5" eb="6">
      <t>エキ</t>
    </rPh>
    <rPh sb="6" eb="8">
      <t>ホウコウ</t>
    </rPh>
    <phoneticPr fontId="1"/>
  </si>
  <si>
    <t>１．順方向</t>
    <rPh sb="2" eb="5">
      <t>ジュンホウコウ</t>
    </rPh>
    <phoneticPr fontId="1"/>
  </si>
  <si>
    <t>２．逆方向</t>
    <rPh sb="2" eb="5">
      <t>ギャクホウコウ</t>
    </rPh>
    <phoneticPr fontId="1"/>
  </si>
  <si>
    <t>　溶出液捕集容器の素材</t>
    <rPh sb="1" eb="3">
      <t>ヨウシュツ</t>
    </rPh>
    <rPh sb="3" eb="4">
      <t>エキ</t>
    </rPh>
    <rPh sb="4" eb="6">
      <t>ホシュウ</t>
    </rPh>
    <rPh sb="6" eb="8">
      <t>ヨウキ</t>
    </rPh>
    <rPh sb="9" eb="11">
      <t>ソザイ</t>
    </rPh>
    <phoneticPr fontId="1"/>
  </si>
  <si>
    <t>析出物や懸濁物の除去処理</t>
    <phoneticPr fontId="1"/>
  </si>
  <si>
    <t>１．遠心分離</t>
    <rPh sb="2" eb="6">
      <t>エンシンブンリ</t>
    </rPh>
    <phoneticPr fontId="1"/>
  </si>
  <si>
    <t>２．ろ過</t>
    <rPh sb="3" eb="4">
      <t>カ</t>
    </rPh>
    <phoneticPr fontId="1"/>
  </si>
  <si>
    <t>３．実施していない</t>
    <rPh sb="2" eb="4">
      <t>ジッシ</t>
    </rPh>
    <phoneticPr fontId="1"/>
  </si>
  <si>
    <t>ろ過した場合のろ紙の素材</t>
    <rPh sb="1" eb="2">
      <t>カ</t>
    </rPh>
    <rPh sb="4" eb="6">
      <t>バアイ</t>
    </rPh>
    <rPh sb="8" eb="9">
      <t>シ</t>
    </rPh>
    <rPh sb="10" eb="12">
      <t>ソザイ</t>
    </rPh>
    <phoneticPr fontId="1"/>
  </si>
  <si>
    <t>１．ナイロン</t>
    <phoneticPr fontId="1"/>
  </si>
  <si>
    <t>２．セルロース</t>
    <phoneticPr fontId="1"/>
  </si>
  <si>
    <t>３．PTFE</t>
    <phoneticPr fontId="1"/>
  </si>
  <si>
    <t>１． 1以上2未満</t>
    <rPh sb="4" eb="6">
      <t>イジョウ</t>
    </rPh>
    <rPh sb="7" eb="9">
      <t>ミマン</t>
    </rPh>
    <phoneticPr fontId="1"/>
  </si>
  <si>
    <t>２． 2以上3未満</t>
    <rPh sb="4" eb="6">
      <t>イジョウ</t>
    </rPh>
    <rPh sb="7" eb="9">
      <t>ミマン</t>
    </rPh>
    <phoneticPr fontId="1"/>
  </si>
  <si>
    <t>３． 3以上4未満</t>
    <rPh sb="4" eb="6">
      <t>イジョウ</t>
    </rPh>
    <rPh sb="7" eb="9">
      <t>ミマン</t>
    </rPh>
    <phoneticPr fontId="1"/>
  </si>
  <si>
    <t>４． 4以上5未満</t>
    <rPh sb="4" eb="6">
      <t>イジョウ</t>
    </rPh>
    <rPh sb="7" eb="9">
      <t>ミマン</t>
    </rPh>
    <phoneticPr fontId="1"/>
  </si>
  <si>
    <t>５． 5以上</t>
    <rPh sb="4" eb="6">
      <t>イジョウ</t>
    </rPh>
    <phoneticPr fontId="1"/>
  </si>
  <si>
    <t>１．タンデム四重極（MS/MS）</t>
    <rPh sb="6" eb="9">
      <t>シジュウキョク</t>
    </rPh>
    <phoneticPr fontId="1"/>
  </si>
  <si>
    <t>１．ESIネガティブ</t>
  </si>
  <si>
    <t>１．503&gt;80</t>
    <phoneticPr fontId="1"/>
  </si>
  <si>
    <t>２．507&gt;80</t>
    <phoneticPr fontId="1"/>
  </si>
  <si>
    <t>３．503&gt;99</t>
    <phoneticPr fontId="1"/>
  </si>
  <si>
    <t>４．507&gt;99</t>
    <phoneticPr fontId="1"/>
  </si>
  <si>
    <t>１．417&gt;372</t>
    <phoneticPr fontId="1"/>
  </si>
  <si>
    <t>２．421&gt;376</t>
    <phoneticPr fontId="1"/>
  </si>
  <si>
    <t>３．417&gt;169</t>
    <phoneticPr fontId="1"/>
  </si>
  <si>
    <t>４．421&gt;172</t>
    <phoneticPr fontId="1"/>
  </si>
  <si>
    <t xml:space="preserve">２．405&gt;80 </t>
    <phoneticPr fontId="1"/>
  </si>
  <si>
    <t>３．402&gt;80</t>
    <phoneticPr fontId="1"/>
  </si>
  <si>
    <t>４．403&gt;103</t>
    <phoneticPr fontId="1"/>
  </si>
  <si>
    <t>５．405&gt;99</t>
    <phoneticPr fontId="1"/>
  </si>
  <si>
    <t>６．402&gt;99</t>
    <phoneticPr fontId="1"/>
  </si>
  <si>
    <t>６．12以上</t>
    <phoneticPr fontId="1"/>
  </si>
  <si>
    <t>５．6以上12未満</t>
    <phoneticPr fontId="1"/>
  </si>
  <si>
    <t>4．3以上6未満</t>
    <phoneticPr fontId="1"/>
  </si>
  <si>
    <t>３．1以上3未満</t>
    <rPh sb="6" eb="8">
      <t>ミマン</t>
    </rPh>
    <phoneticPr fontId="1"/>
  </si>
  <si>
    <t>２．1未満</t>
    <phoneticPr fontId="1"/>
  </si>
  <si>
    <t>３．電子捕獲型検出器(ECD)</t>
    <rPh sb="2" eb="7">
      <t>デンシホカクガタ</t>
    </rPh>
    <phoneticPr fontId="1"/>
  </si>
  <si>
    <t>２．関東化学</t>
    <rPh sb="2" eb="6">
      <t>カントウカガク</t>
    </rPh>
    <phoneticPr fontId="1"/>
  </si>
  <si>
    <t>３．アセトニトリル</t>
    <phoneticPr fontId="1"/>
  </si>
  <si>
    <t>４．メタノール</t>
    <phoneticPr fontId="1"/>
  </si>
  <si>
    <t>５．アセトニトリル</t>
    <phoneticPr fontId="1"/>
  </si>
  <si>
    <t>振とう開始時の室温（℃）</t>
    <rPh sb="0" eb="1">
      <t>フ</t>
    </rPh>
    <rPh sb="3" eb="5">
      <t>カイシ</t>
    </rPh>
    <rPh sb="5" eb="6">
      <t>ジ</t>
    </rPh>
    <rPh sb="7" eb="9">
      <t>シツオン</t>
    </rPh>
    <phoneticPr fontId="1"/>
  </si>
  <si>
    <t>Delayカラム</t>
    <phoneticPr fontId="1"/>
  </si>
  <si>
    <t>　注）アルカリ熱イオン化検出器（FTD）と窒素リン検出器(NPD)は同じものです</t>
    <rPh sb="1" eb="2">
      <t>チュウ</t>
    </rPh>
    <rPh sb="34" eb="35">
      <t>オナ</t>
    </rPh>
    <phoneticPr fontId="1"/>
  </si>
  <si>
    <t xml:space="preserve"> 充填剤の量(mg)</t>
    <rPh sb="1" eb="4">
      <t>ジュウテンザイ</t>
    </rPh>
    <rPh sb="5" eb="6">
      <t>リョウ</t>
    </rPh>
    <phoneticPr fontId="1"/>
  </si>
  <si>
    <t>Delayカラム-充填剤</t>
    <rPh sb="9" eb="12">
      <t>ジュウテンザイ</t>
    </rPh>
    <phoneticPr fontId="1"/>
  </si>
  <si>
    <t>LC条件</t>
    <rPh sb="2" eb="4">
      <t>ジョウケン</t>
    </rPh>
    <phoneticPr fontId="1"/>
  </si>
  <si>
    <t>MS条件</t>
    <rPh sb="2" eb="4">
      <t>ジョウケン</t>
    </rPh>
    <phoneticPr fontId="1"/>
  </si>
  <si>
    <t>１．用時調製</t>
    <phoneticPr fontId="1"/>
  </si>
  <si>
    <t>２．  399&gt;99</t>
    <phoneticPr fontId="1"/>
  </si>
  <si>
    <t>１．399&gt;80</t>
    <phoneticPr fontId="1"/>
  </si>
  <si>
    <t>振とう回数（回/min）</t>
    <rPh sb="3" eb="5">
      <t>カイスウ</t>
    </rPh>
    <phoneticPr fontId="1"/>
  </si>
  <si>
    <t>使用時の濃度保証</t>
    <phoneticPr fontId="1"/>
  </si>
  <si>
    <t>１．精製水</t>
    <phoneticPr fontId="1"/>
  </si>
  <si>
    <t>２．有機溶媒</t>
    <phoneticPr fontId="1"/>
  </si>
  <si>
    <t>４．実施しなかった</t>
    <rPh sb="2" eb="4">
      <t>ジッシ</t>
    </rPh>
    <phoneticPr fontId="1"/>
  </si>
  <si>
    <t>mg/L</t>
    <phoneticPr fontId="1"/>
  </si>
  <si>
    <t>MDL-測定濃度（mg/L）</t>
    <rPh sb="4" eb="6">
      <t>ソクテイ</t>
    </rPh>
    <rPh sb="6" eb="8">
      <t>ノウド</t>
    </rPh>
    <phoneticPr fontId="1"/>
  </si>
  <si>
    <t>MDL-測定回数（回）</t>
    <rPh sb="4" eb="6">
      <t>ソクテイ</t>
    </rPh>
    <rPh sb="6" eb="8">
      <t>カイスウ</t>
    </rPh>
    <rPh sb="9" eb="10">
      <t>カイ</t>
    </rPh>
    <phoneticPr fontId="1"/>
  </si>
  <si>
    <t>ng/L</t>
    <phoneticPr fontId="1"/>
  </si>
  <si>
    <t>MDL-測定濃度（ng/L）</t>
    <rPh sb="4" eb="6">
      <t>ソクテイ</t>
    </rPh>
    <rPh sb="6" eb="8">
      <t>ノウド</t>
    </rPh>
    <phoneticPr fontId="1"/>
  </si>
  <si>
    <t>使用時の標準液容器の状態</t>
    <rPh sb="2" eb="3">
      <t>ジ</t>
    </rPh>
    <phoneticPr fontId="1"/>
  </si>
  <si>
    <t>２．開封済み</t>
    <rPh sb="2" eb="5">
      <t>カイフウズ</t>
    </rPh>
    <phoneticPr fontId="1"/>
  </si>
  <si>
    <t>１．未開封</t>
    <rPh sb="2" eb="5">
      <t>ミカイフウ</t>
    </rPh>
    <phoneticPr fontId="1"/>
  </si>
  <si>
    <r>
      <t>定量方法：標準添加法</t>
    </r>
    <r>
      <rPr>
        <vertAlign val="superscript"/>
        <sz val="11"/>
        <color theme="1"/>
        <rFont val="ＭＳ Ｐゴシック"/>
        <family val="3"/>
        <charset val="128"/>
      </rPr>
      <t>注）</t>
    </r>
    <rPh sb="0" eb="2">
      <t>テイリョウ</t>
    </rPh>
    <rPh sb="2" eb="4">
      <t>ホウホウ</t>
    </rPh>
    <rPh sb="5" eb="7">
      <t>ヒョウジュン</t>
    </rPh>
    <rPh sb="7" eb="9">
      <t>テンカ</t>
    </rPh>
    <rPh sb="9" eb="10">
      <t>ホウ</t>
    </rPh>
    <rPh sb="10" eb="11">
      <t>チュウ</t>
    </rPh>
    <phoneticPr fontId="1"/>
  </si>
  <si>
    <r>
      <t>質量数(</t>
    </r>
    <r>
      <rPr>
        <i/>
        <sz val="11"/>
        <color theme="1"/>
        <rFont val="ＭＳ Ｐゴシック"/>
        <family val="3"/>
        <charset val="128"/>
      </rPr>
      <t>m/z</t>
    </r>
    <r>
      <rPr>
        <sz val="11"/>
        <color theme="1"/>
        <rFont val="ＭＳ Ｐゴシック"/>
        <family val="3"/>
        <charset val="128"/>
      </rPr>
      <t>)</t>
    </r>
    <rPh sb="0" eb="3">
      <t>シツリョウスウ</t>
    </rPh>
    <phoneticPr fontId="1"/>
  </si>
  <si>
    <r>
      <t>PFOS（定量用）（</t>
    </r>
    <r>
      <rPr>
        <i/>
        <sz val="11"/>
        <color theme="1"/>
        <rFont val="ＭＳ Ｐゴシック"/>
        <family val="3"/>
        <charset val="128"/>
      </rPr>
      <t>m/z</t>
    </r>
    <r>
      <rPr>
        <sz val="11"/>
        <color theme="1"/>
        <rFont val="ＭＳ Ｐゴシック"/>
        <family val="3"/>
        <charset val="128"/>
      </rPr>
      <t>）</t>
    </r>
    <rPh sb="5" eb="7">
      <t>テイリョウ</t>
    </rPh>
    <rPh sb="7" eb="8">
      <t>ヨウ</t>
    </rPh>
    <phoneticPr fontId="1"/>
  </si>
  <si>
    <r>
      <t>PFOS—サロゲート（定量用）（</t>
    </r>
    <r>
      <rPr>
        <i/>
        <sz val="11"/>
        <color theme="1"/>
        <rFont val="ＭＳ Ｐゴシック"/>
        <family val="3"/>
        <charset val="128"/>
      </rPr>
      <t>m/z</t>
    </r>
    <r>
      <rPr>
        <sz val="11"/>
        <color theme="1"/>
        <rFont val="ＭＳ Ｐゴシック"/>
        <family val="3"/>
        <charset val="128"/>
      </rPr>
      <t>）</t>
    </r>
    <rPh sb="11" eb="14">
      <t>テイリョウヨウ</t>
    </rPh>
    <phoneticPr fontId="1"/>
  </si>
  <si>
    <r>
      <t>PFOA（定量用）（</t>
    </r>
    <r>
      <rPr>
        <i/>
        <sz val="11"/>
        <color theme="1"/>
        <rFont val="ＭＳ Ｐゴシック"/>
        <family val="3"/>
        <charset val="128"/>
      </rPr>
      <t>m/z</t>
    </r>
    <r>
      <rPr>
        <sz val="11"/>
        <color theme="1"/>
        <rFont val="ＭＳ Ｐゴシック"/>
        <family val="3"/>
        <charset val="128"/>
      </rPr>
      <t>）</t>
    </r>
    <rPh sb="5" eb="7">
      <t>テイリョウ</t>
    </rPh>
    <rPh sb="7" eb="8">
      <t>ヨウ</t>
    </rPh>
    <phoneticPr fontId="1"/>
  </si>
  <si>
    <r>
      <t>PFOA—サロゲート（定量用）（</t>
    </r>
    <r>
      <rPr>
        <i/>
        <sz val="11"/>
        <color theme="1"/>
        <rFont val="ＭＳ Ｐゴシック"/>
        <family val="3"/>
        <charset val="128"/>
      </rPr>
      <t>m/z</t>
    </r>
    <r>
      <rPr>
        <sz val="11"/>
        <color theme="1"/>
        <rFont val="ＭＳ Ｐゴシック"/>
        <family val="3"/>
        <charset val="128"/>
      </rPr>
      <t>）</t>
    </r>
    <rPh sb="11" eb="14">
      <t>テイリョウヨウ</t>
    </rPh>
    <phoneticPr fontId="1"/>
  </si>
  <si>
    <r>
      <t>PFHxS（定量用）（</t>
    </r>
    <r>
      <rPr>
        <i/>
        <sz val="11"/>
        <color theme="1"/>
        <rFont val="ＭＳ Ｐゴシック"/>
        <family val="3"/>
        <charset val="128"/>
      </rPr>
      <t>m/z</t>
    </r>
    <r>
      <rPr>
        <sz val="11"/>
        <color theme="1"/>
        <rFont val="ＭＳ Ｐゴシック"/>
        <family val="3"/>
        <charset val="128"/>
      </rPr>
      <t>）</t>
    </r>
    <rPh sb="6" eb="8">
      <t>テイリョウ</t>
    </rPh>
    <rPh sb="8" eb="9">
      <t>ヨウ</t>
    </rPh>
    <phoneticPr fontId="1"/>
  </si>
  <si>
    <r>
      <t>PFHxS—サロゲート（定量用）（</t>
    </r>
    <r>
      <rPr>
        <i/>
        <sz val="11"/>
        <color theme="1"/>
        <rFont val="ＭＳ Ｐゴシック"/>
        <family val="3"/>
        <charset val="128"/>
      </rPr>
      <t>m/z</t>
    </r>
    <r>
      <rPr>
        <sz val="11"/>
        <color theme="1"/>
        <rFont val="ＭＳ Ｐゴシック"/>
        <family val="3"/>
        <charset val="128"/>
      </rPr>
      <t>）</t>
    </r>
    <rPh sb="12" eb="15">
      <t>テイリョウヨウ</t>
    </rPh>
    <phoneticPr fontId="1"/>
  </si>
  <si>
    <t>１．5未満</t>
    <rPh sb="3" eb="5">
      <t>ミマン</t>
    </rPh>
    <phoneticPr fontId="1"/>
  </si>
  <si>
    <t>２．5以上5.5未満</t>
    <rPh sb="8" eb="10">
      <t>ミマン</t>
    </rPh>
    <phoneticPr fontId="1"/>
  </si>
  <si>
    <t>３．5.5以上6未満</t>
    <rPh sb="8" eb="10">
      <t>ミマン</t>
    </rPh>
    <phoneticPr fontId="1"/>
  </si>
  <si>
    <t>４．6以上</t>
    <phoneticPr fontId="1"/>
  </si>
  <si>
    <t>１．溶媒抽出又は固相抽出によるガスクロマトグラフ法　                 　　  　　　　　　　　　　　　　　　</t>
    <rPh sb="2" eb="4">
      <t>ヨウバイ</t>
    </rPh>
    <rPh sb="4" eb="6">
      <t>チュウシュツ</t>
    </rPh>
    <rPh sb="6" eb="7">
      <t>マタ</t>
    </rPh>
    <rPh sb="8" eb="10">
      <t>コソウ</t>
    </rPh>
    <rPh sb="10" eb="12">
      <t>チュウシュツ</t>
    </rPh>
    <rPh sb="24" eb="25">
      <t>ホウ</t>
    </rPh>
    <phoneticPr fontId="1"/>
  </si>
  <si>
    <t>２．溶媒抽出又は固相抽出によるガスクロマトグラフ質量分析法　　                  　　　　　　　　　　　</t>
    <rPh sb="2" eb="4">
      <t>ヨウバイ</t>
    </rPh>
    <rPh sb="4" eb="6">
      <t>チュウシュツ</t>
    </rPh>
    <rPh sb="6" eb="7">
      <t>マタ</t>
    </rPh>
    <rPh sb="8" eb="10">
      <t>コソウ</t>
    </rPh>
    <rPh sb="10" eb="12">
      <t>チュウシュツ</t>
    </rPh>
    <rPh sb="24" eb="26">
      <t>シツリョウ</t>
    </rPh>
    <rPh sb="26" eb="29">
      <t>ブンセキホウ</t>
    </rPh>
    <phoneticPr fontId="1"/>
  </si>
  <si>
    <t>３．溶媒抽出又は固相抽出による液体クロマトグラフ質量分析法　　　                 　　　　  　　　　　　</t>
    <rPh sb="2" eb="4">
      <t>ヨウバイ</t>
    </rPh>
    <rPh sb="4" eb="6">
      <t>チュウシュツ</t>
    </rPh>
    <rPh sb="6" eb="7">
      <t>マタ</t>
    </rPh>
    <rPh sb="8" eb="10">
      <t>コソウ</t>
    </rPh>
    <rPh sb="10" eb="12">
      <t>チュウシュツ</t>
    </rPh>
    <rPh sb="15" eb="17">
      <t>エキタイ</t>
    </rPh>
    <rPh sb="24" eb="26">
      <t>シツリョウ</t>
    </rPh>
    <rPh sb="26" eb="29">
      <t>ブンセキホウ</t>
    </rPh>
    <phoneticPr fontId="1"/>
  </si>
  <si>
    <t xml:space="preserve">４．直接注入による液体クロマトグラフ質量分析法                                                                </t>
    <phoneticPr fontId="1"/>
  </si>
  <si>
    <t>７．その他</t>
    <rPh sb="4" eb="5">
      <t>ホカ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</si>
</sst>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 tint="0.499984740745262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0" tint="-0.34998626667073579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name val="游ゴシック"/>
      <family val="2"/>
      <charset val="128"/>
      <scheme val="minor"/>
    </font>
    <font>
      <b/>
      <sz val="11"/>
      <color rgb="FF0000CC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000000"/>
      <name val="ＭＳ Ｐゴシック"/>
      <family val="3"/>
      <charset val="128"/>
    </font>
    <font>
      <i/>
      <sz val="11"/>
      <name val="ＭＳ Ｐゴシック"/>
      <family val="3"/>
      <charset val="128"/>
    </font>
    <font>
      <i/>
      <sz val="11"/>
      <color theme="1"/>
      <name val="ＭＳ Ｐゴシック"/>
      <family val="3"/>
      <charset val="128"/>
    </font>
    <font>
      <vertAlign val="subscript"/>
      <sz val="11"/>
      <color theme="1"/>
      <name val="ＭＳ Ｐゴシック"/>
      <family val="3"/>
      <charset val="128"/>
    </font>
    <font>
      <sz val="11"/>
      <color rgb="FF000000"/>
      <name val="ＭＳ 明朝"/>
      <family val="1"/>
      <charset val="128"/>
    </font>
    <font>
      <b/>
      <sz val="11"/>
      <color theme="1" tint="0.499984740745262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vertAlign val="superscript"/>
      <sz val="11"/>
      <color theme="1"/>
      <name val="ＭＳ Ｐ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8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double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 style="medium">
        <color indexed="64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indexed="64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medium">
        <color indexed="64"/>
      </right>
      <top style="double">
        <color auto="1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double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dashed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dashed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dashed">
        <color auto="1"/>
      </top>
      <bottom style="thin">
        <color auto="1"/>
      </bottom>
      <diagonal/>
    </border>
    <border>
      <left/>
      <right style="thin">
        <color auto="1"/>
      </right>
      <top style="dashed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 style="medium">
        <color indexed="64"/>
      </left>
      <right style="medium">
        <color indexed="64"/>
      </right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dashed">
        <color auto="1"/>
      </top>
      <bottom style="double">
        <color auto="1"/>
      </bottom>
      <diagonal/>
    </border>
    <border>
      <left/>
      <right style="thin">
        <color auto="1"/>
      </right>
      <top style="dashed">
        <color auto="1"/>
      </top>
      <bottom style="double">
        <color auto="1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3" borderId="0" applyNumberFormat="0" applyBorder="0" applyAlignment="0" applyProtection="0">
      <alignment vertical="center"/>
    </xf>
  </cellStyleXfs>
  <cellXfs count="39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9" fillId="0" borderId="0" xfId="0" applyFont="1">
      <alignment vertical="center"/>
    </xf>
    <xf numFmtId="0" fontId="2" fillId="7" borderId="0" xfId="0" applyFont="1" applyFill="1">
      <alignment vertical="center"/>
    </xf>
    <xf numFmtId="0" fontId="2" fillId="6" borderId="0" xfId="0" applyFont="1" applyFill="1">
      <alignment vertical="center"/>
    </xf>
    <xf numFmtId="0" fontId="2" fillId="4" borderId="0" xfId="0" applyFont="1" applyFill="1">
      <alignment vertical="center"/>
    </xf>
    <xf numFmtId="0" fontId="4" fillId="8" borderId="2" xfId="0" applyFont="1" applyFill="1" applyBorder="1">
      <alignment vertical="center"/>
    </xf>
    <xf numFmtId="0" fontId="2" fillId="0" borderId="31" xfId="0" applyFont="1" applyBorder="1" applyAlignment="1">
      <alignment horizontal="left" vertical="center" wrapText="1"/>
    </xf>
    <xf numFmtId="0" fontId="2" fillId="0" borderId="0" xfId="0" applyFont="1" applyProtection="1">
      <alignment vertical="center"/>
      <protection locked="0"/>
    </xf>
    <xf numFmtId="0" fontId="2" fillId="4" borderId="15" xfId="0" applyFont="1" applyFill="1" applyBorder="1" applyAlignment="1" applyProtection="1">
      <alignment horizontal="center" vertical="center"/>
      <protection locked="0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0" fontId="2" fillId="4" borderId="17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0" fillId="7" borderId="18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Protection="1">
      <alignment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7" fillId="0" borderId="0" xfId="0" applyFont="1">
      <alignment vertical="center"/>
    </xf>
    <xf numFmtId="0" fontId="2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5" fillId="0" borderId="8" xfId="0" applyFont="1" applyBorder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2" fillId="0" borderId="8" xfId="0" applyFont="1" applyBorder="1">
      <alignment vertical="center"/>
    </xf>
    <xf numFmtId="0" fontId="2" fillId="0" borderId="7" xfId="0" applyFont="1" applyBorder="1" applyAlignment="1">
      <alignment vertical="center" wrapText="1"/>
    </xf>
    <xf numFmtId="0" fontId="5" fillId="0" borderId="2" xfId="0" applyFont="1" applyBorder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10" fillId="7" borderId="15" xfId="1" applyNumberFormat="1" applyFont="1" applyFill="1" applyBorder="1" applyAlignment="1" applyProtection="1">
      <alignment horizontal="center" vertical="center"/>
      <protection locked="0"/>
    </xf>
    <xf numFmtId="0" fontId="10" fillId="7" borderId="17" xfId="1" applyNumberFormat="1" applyFont="1" applyFill="1" applyBorder="1" applyAlignment="1" applyProtection="1">
      <alignment horizontal="center" vertical="center" wrapText="1"/>
      <protection locked="0"/>
    </xf>
    <xf numFmtId="0" fontId="10" fillId="7" borderId="18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9" xfId="0" applyFont="1" applyBorder="1" applyAlignment="1">
      <alignment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6" fillId="5" borderId="13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2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3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9" xfId="0" applyFont="1" applyBorder="1" applyAlignment="1">
      <alignment vertical="center" wrapText="1"/>
    </xf>
    <xf numFmtId="0" fontId="6" fillId="5" borderId="14" xfId="0" applyFont="1" applyFill="1" applyBorder="1" applyAlignment="1">
      <alignment horizontal="left" vertical="center"/>
    </xf>
    <xf numFmtId="0" fontId="2" fillId="4" borderId="27" xfId="0" applyFont="1" applyFill="1" applyBorder="1" applyAlignment="1" applyProtection="1">
      <alignment horizontal="center" vertical="center" wrapText="1"/>
      <protection locked="0"/>
    </xf>
    <xf numFmtId="0" fontId="2" fillId="4" borderId="18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justify" vertical="center"/>
    </xf>
    <xf numFmtId="0" fontId="2" fillId="4" borderId="15" xfId="0" applyFont="1" applyFill="1" applyBorder="1" applyAlignment="1" applyProtection="1">
      <alignment horizontal="center" vertical="center" wrapText="1"/>
      <protection locked="0"/>
    </xf>
    <xf numFmtId="0" fontId="2" fillId="4" borderId="17" xfId="0" applyFont="1" applyFill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/>
    </xf>
    <xf numFmtId="0" fontId="2" fillId="4" borderId="16" xfId="0" applyFont="1" applyFill="1" applyBorder="1" applyAlignment="1" applyProtection="1">
      <alignment horizontal="center" vertical="center" wrapText="1"/>
      <protection locked="0"/>
    </xf>
    <xf numFmtId="0" fontId="2" fillId="6" borderId="18" xfId="0" applyFont="1" applyFill="1" applyBorder="1" applyAlignment="1" applyProtection="1">
      <alignment horizontal="center" vertical="center"/>
      <protection locked="0"/>
    </xf>
    <xf numFmtId="0" fontId="2" fillId="6" borderId="17" xfId="0" applyFont="1" applyFill="1" applyBorder="1" applyAlignment="1" applyProtection="1">
      <alignment horizontal="center" vertical="center"/>
      <protection locked="0"/>
    </xf>
    <xf numFmtId="0" fontId="5" fillId="0" borderId="9" xfId="0" applyFont="1" applyBorder="1" applyAlignment="1">
      <alignment horizontal="left" vertical="center" wrapText="1"/>
    </xf>
    <xf numFmtId="0" fontId="0" fillId="7" borderId="18" xfId="1" applyNumberFormat="1" applyFont="1" applyFill="1" applyBorder="1" applyAlignment="1" applyProtection="1">
      <alignment horizontal="center" vertical="center" wrapText="1"/>
      <protection locked="0"/>
    </xf>
    <xf numFmtId="0" fontId="0" fillId="7" borderId="17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>
      <alignment horizontal="left" vertical="center" wrapText="1"/>
    </xf>
    <xf numFmtId="0" fontId="0" fillId="7" borderId="42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5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3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20" xfId="0" applyFont="1" applyBorder="1">
      <alignment vertical="center"/>
    </xf>
    <xf numFmtId="0" fontId="2" fillId="0" borderId="51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10" fillId="7" borderId="16" xfId="1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/>
    </xf>
    <xf numFmtId="0" fontId="2" fillId="5" borderId="1" xfId="0" applyFont="1" applyFill="1" applyBorder="1">
      <alignment vertical="center"/>
    </xf>
    <xf numFmtId="0" fontId="7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>
      <alignment vertical="center"/>
    </xf>
    <xf numFmtId="0" fontId="2" fillId="5" borderId="5" xfId="0" applyFont="1" applyFill="1" applyBorder="1" applyAlignment="1">
      <alignment horizontal="center" vertical="center" wrapText="1"/>
    </xf>
    <xf numFmtId="2" fontId="2" fillId="0" borderId="26" xfId="0" applyNumberFormat="1" applyFont="1" applyBorder="1" applyAlignment="1">
      <alignment horizontal="center" vertical="center"/>
    </xf>
    <xf numFmtId="0" fontId="2" fillId="0" borderId="50" xfId="0" applyFont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2" fillId="6" borderId="43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vertical="center" wrapText="1"/>
    </xf>
    <xf numFmtId="0" fontId="2" fillId="0" borderId="48" xfId="0" applyFont="1" applyBorder="1" applyAlignment="1" applyProtection="1">
      <alignment horizontal="center" vertical="center"/>
      <protection locked="0"/>
    </xf>
    <xf numFmtId="0" fontId="2" fillId="0" borderId="47" xfId="0" applyFont="1" applyBorder="1" applyAlignment="1">
      <alignment horizontal="left" vertical="center" wrapText="1"/>
    </xf>
    <xf numFmtId="0" fontId="2" fillId="0" borderId="53" xfId="0" applyFont="1" applyBorder="1" applyAlignment="1">
      <alignment horizontal="left" vertical="center" wrapText="1"/>
    </xf>
    <xf numFmtId="0" fontId="2" fillId="0" borderId="49" xfId="0" applyFont="1" applyBorder="1" applyAlignment="1" applyProtection="1">
      <alignment horizontal="center" vertical="center"/>
      <protection locked="0"/>
    </xf>
    <xf numFmtId="0" fontId="10" fillId="7" borderId="43" xfId="1" applyNumberFormat="1" applyFont="1" applyFill="1" applyBorder="1" applyAlignment="1" applyProtection="1">
      <alignment horizontal="center" vertical="center" wrapText="1"/>
      <protection locked="0"/>
    </xf>
    <xf numFmtId="0" fontId="2" fillId="4" borderId="43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5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34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2" fontId="5" fillId="0" borderId="32" xfId="0" applyNumberFormat="1" applyFont="1" applyBorder="1" applyAlignment="1">
      <alignment horizontal="center" vertical="center"/>
    </xf>
    <xf numFmtId="2" fontId="5" fillId="0" borderId="37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2" fillId="0" borderId="53" xfId="0" applyFont="1" applyBorder="1" applyAlignment="1">
      <alignment vertical="center" wrapText="1"/>
    </xf>
    <xf numFmtId="0" fontId="2" fillId="0" borderId="51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>
      <alignment vertical="center"/>
    </xf>
    <xf numFmtId="0" fontId="15" fillId="0" borderId="0" xfId="0" applyFont="1" applyAlignment="1">
      <alignment vertical="center" wrapText="1"/>
    </xf>
    <xf numFmtId="0" fontId="2" fillId="0" borderId="13" xfId="0" applyFont="1" applyBorder="1">
      <alignment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indent="2"/>
    </xf>
    <xf numFmtId="0" fontId="13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 indent="2"/>
    </xf>
    <xf numFmtId="0" fontId="14" fillId="0" borderId="0" xfId="0" applyFont="1" applyAlignment="1">
      <alignment horizontal="left" vertical="center" indent="2"/>
    </xf>
    <xf numFmtId="0" fontId="0" fillId="7" borderId="15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>
      <alignment vertical="center" wrapText="1"/>
    </xf>
    <xf numFmtId="0" fontId="2" fillId="6" borderId="18" xfId="0" applyFont="1" applyFill="1" applyBorder="1" applyAlignment="1" applyProtection="1">
      <alignment horizontal="left" vertical="center" indent="1"/>
      <protection locked="0"/>
    </xf>
    <xf numFmtId="0" fontId="2" fillId="0" borderId="54" xfId="0" applyFont="1" applyBorder="1" applyAlignment="1">
      <alignment horizontal="left" vertical="center" wrapText="1"/>
    </xf>
    <xf numFmtId="0" fontId="5" fillId="0" borderId="29" xfId="0" applyFont="1" applyBorder="1" applyAlignment="1">
      <alignment vertical="center" wrapText="1"/>
    </xf>
    <xf numFmtId="0" fontId="2" fillId="0" borderId="34" xfId="0" applyFont="1" applyBorder="1" applyAlignment="1">
      <alignment vertical="center" wrapText="1"/>
    </xf>
    <xf numFmtId="0" fontId="2" fillId="0" borderId="2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29" xfId="0" applyFont="1" applyBorder="1">
      <alignment vertical="center"/>
    </xf>
    <xf numFmtId="0" fontId="10" fillId="7" borderId="15" xfId="1" applyNumberFormat="1" applyFont="1" applyFill="1" applyBorder="1" applyAlignment="1" applyProtection="1">
      <alignment horizontal="center" vertical="center" wrapText="1"/>
      <protection locked="0"/>
    </xf>
    <xf numFmtId="0" fontId="2" fillId="4" borderId="37" xfId="0" applyFont="1" applyFill="1" applyBorder="1" applyAlignment="1" applyProtection="1">
      <alignment horizontal="center" vertical="center" wrapText="1"/>
      <protection locked="0"/>
    </xf>
    <xf numFmtId="0" fontId="2" fillId="4" borderId="42" xfId="0" applyFont="1" applyFill="1" applyBorder="1" applyAlignment="1" applyProtection="1">
      <alignment horizontal="center" vertical="center" wrapText="1"/>
      <protection locked="0"/>
    </xf>
    <xf numFmtId="0" fontId="10" fillId="6" borderId="18" xfId="1" applyNumberFormat="1" applyFont="1" applyFill="1" applyBorder="1" applyAlignment="1" applyProtection="1">
      <alignment horizontal="center" vertical="center" wrapText="1"/>
      <protection locked="0"/>
    </xf>
    <xf numFmtId="0" fontId="10" fillId="6" borderId="43" xfId="1" applyNumberFormat="1" applyFont="1" applyFill="1" applyBorder="1" applyAlignment="1" applyProtection="1">
      <alignment horizontal="center" vertical="center" wrapText="1"/>
      <protection locked="0"/>
    </xf>
    <xf numFmtId="0" fontId="2" fillId="4" borderId="32" xfId="0" applyFont="1" applyFill="1" applyBorder="1" applyAlignment="1" applyProtection="1">
      <alignment horizontal="center" vertical="center" wrapText="1"/>
      <protection locked="0"/>
    </xf>
    <xf numFmtId="0" fontId="10" fillId="0" borderId="0" xfId="1" applyNumberFormat="1" applyFont="1" applyFill="1" applyBorder="1" applyAlignment="1" applyProtection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0" fillId="0" borderId="0" xfId="1" applyNumberFormat="1" applyFont="1" applyFill="1" applyBorder="1" applyAlignment="1" applyProtection="1">
      <alignment horizontal="center" vertical="center" wrapText="1"/>
    </xf>
    <xf numFmtId="0" fontId="10" fillId="0" borderId="0" xfId="1" applyNumberFormat="1" applyFont="1" applyFill="1" applyBorder="1" applyAlignment="1" applyProtection="1">
      <alignment horizontal="center" vertical="center" wrapText="1"/>
    </xf>
    <xf numFmtId="0" fontId="2" fillId="0" borderId="3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4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5" fillId="0" borderId="35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35" xfId="0" applyFont="1" applyBorder="1" applyAlignment="1">
      <alignment vertical="center" wrapText="1"/>
    </xf>
    <xf numFmtId="0" fontId="5" fillId="0" borderId="36" xfId="0" applyFont="1" applyBorder="1" applyAlignment="1">
      <alignment horizontal="left" vertical="center" wrapText="1"/>
    </xf>
    <xf numFmtId="0" fontId="5" fillId="0" borderId="5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34" xfId="0" applyFont="1" applyBorder="1">
      <alignment vertical="center"/>
    </xf>
    <xf numFmtId="0" fontId="2" fillId="0" borderId="10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4" borderId="42" xfId="0" applyFont="1" applyFill="1" applyBorder="1" applyAlignment="1" applyProtection="1">
      <alignment horizontal="center" vertical="center"/>
      <protection locked="0"/>
    </xf>
    <xf numFmtId="0" fontId="2" fillId="4" borderId="37" xfId="0" applyFont="1" applyFill="1" applyBorder="1" applyAlignment="1" applyProtection="1">
      <alignment horizontal="center" vertical="center"/>
      <protection locked="0"/>
    </xf>
    <xf numFmtId="0" fontId="2" fillId="0" borderId="36" xfId="0" applyFont="1" applyBorder="1" applyAlignment="1">
      <alignment horizontal="left" vertical="center"/>
    </xf>
    <xf numFmtId="0" fontId="2" fillId="6" borderId="16" xfId="0" applyFont="1" applyFill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0" fontId="0" fillId="7" borderId="37" xfId="1" applyNumberFormat="1" applyFont="1" applyFill="1" applyBorder="1" applyAlignment="1" applyProtection="1">
      <alignment horizontal="center" vertical="center" wrapText="1"/>
      <protection locked="0"/>
    </xf>
    <xf numFmtId="14" fontId="2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>
      <alignment vertical="center" wrapText="1"/>
    </xf>
    <xf numFmtId="0" fontId="2" fillId="6" borderId="60" xfId="0" applyFont="1" applyFill="1" applyBorder="1" applyAlignment="1" applyProtection="1">
      <alignment horizontal="center" vertical="center"/>
      <protection locked="0"/>
    </xf>
    <xf numFmtId="0" fontId="2" fillId="9" borderId="0" xfId="0" applyFont="1" applyFill="1">
      <alignment vertical="center"/>
    </xf>
    <xf numFmtId="0" fontId="2" fillId="0" borderId="21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4" borderId="22" xfId="0" applyFont="1" applyFill="1" applyBorder="1" applyAlignment="1" applyProtection="1">
      <alignment horizontal="center" vertical="center" wrapText="1"/>
      <protection locked="0"/>
    </xf>
    <xf numFmtId="0" fontId="2" fillId="6" borderId="22" xfId="0" applyFont="1" applyFill="1" applyBorder="1" applyAlignment="1" applyProtection="1">
      <alignment horizontal="center" vertical="center"/>
      <protection locked="0"/>
    </xf>
    <xf numFmtId="0" fontId="2" fillId="0" borderId="56" xfId="0" applyFont="1" applyBorder="1" applyAlignment="1">
      <alignment horizontal="left" vertical="center" wrapText="1"/>
    </xf>
    <xf numFmtId="0" fontId="2" fillId="4" borderId="61" xfId="0" applyFont="1" applyFill="1" applyBorder="1" applyAlignment="1" applyProtection="1">
      <alignment horizontal="center" vertical="center" wrapText="1"/>
      <protection locked="0"/>
    </xf>
    <xf numFmtId="0" fontId="2" fillId="0" borderId="44" xfId="0" applyFont="1" applyBorder="1" applyAlignment="1">
      <alignment horizontal="left" vertical="center" wrapText="1"/>
    </xf>
    <xf numFmtId="0" fontId="2" fillId="6" borderId="62" xfId="0" applyFont="1" applyFill="1" applyBorder="1" applyAlignment="1" applyProtection="1">
      <alignment horizontal="center" vertical="center"/>
      <protection locked="0"/>
    </xf>
    <xf numFmtId="0" fontId="2" fillId="4" borderId="63" xfId="0" applyFont="1" applyFill="1" applyBorder="1" applyAlignment="1" applyProtection="1">
      <alignment horizontal="center" vertical="center" wrapText="1"/>
      <protection locked="0"/>
    </xf>
    <xf numFmtId="2" fontId="5" fillId="0" borderId="59" xfId="0" applyNumberFormat="1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7" fillId="6" borderId="31" xfId="0" applyFont="1" applyFill="1" applyBorder="1" applyAlignment="1" applyProtection="1">
      <alignment horizontal="center" vertical="center"/>
      <protection locked="0"/>
    </xf>
    <xf numFmtId="0" fontId="5" fillId="0" borderId="47" xfId="0" applyFont="1" applyBorder="1" applyAlignment="1">
      <alignment horizontal="left" vertical="center" wrapText="1"/>
    </xf>
    <xf numFmtId="0" fontId="2" fillId="4" borderId="48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>
      <alignment horizontal="left" vertical="center" wrapText="1"/>
    </xf>
    <xf numFmtId="0" fontId="5" fillId="0" borderId="45" xfId="0" applyFont="1" applyBorder="1" applyAlignment="1">
      <alignment horizontal="left" vertical="center" wrapText="1"/>
    </xf>
    <xf numFmtId="0" fontId="0" fillId="0" borderId="32" xfId="1" applyNumberFormat="1" applyFont="1" applyFill="1" applyBorder="1" applyAlignment="1" applyProtection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0" fillId="7" borderId="65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66" xfId="0" applyFont="1" applyBorder="1" applyAlignment="1">
      <alignment horizontal="left" vertical="center"/>
    </xf>
    <xf numFmtId="0" fontId="5" fillId="0" borderId="67" xfId="0" applyFont="1" applyBorder="1" applyAlignment="1">
      <alignment horizontal="left" vertical="center" wrapText="1"/>
    </xf>
    <xf numFmtId="0" fontId="0" fillId="7" borderId="68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69" xfId="0" applyFont="1" applyBorder="1" applyAlignment="1">
      <alignment horizontal="left" vertical="center" wrapText="1"/>
    </xf>
    <xf numFmtId="0" fontId="5" fillId="0" borderId="70" xfId="0" applyFont="1" applyBorder="1" applyAlignment="1">
      <alignment horizontal="left" vertical="center" wrapText="1"/>
    </xf>
    <xf numFmtId="0" fontId="5" fillId="0" borderId="71" xfId="0" applyFont="1" applyBorder="1" applyAlignment="1">
      <alignment horizontal="left" vertical="center" wrapText="1"/>
    </xf>
    <xf numFmtId="0" fontId="0" fillId="7" borderId="72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73" xfId="0" applyFont="1" applyBorder="1" applyAlignment="1">
      <alignment horizontal="left" vertical="center" wrapText="1"/>
    </xf>
    <xf numFmtId="0" fontId="5" fillId="0" borderId="74" xfId="0" applyFont="1" applyBorder="1" applyAlignment="1">
      <alignment horizontal="left" vertical="center" wrapText="1"/>
    </xf>
    <xf numFmtId="0" fontId="0" fillId="7" borderId="75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76" xfId="0" applyFont="1" applyBorder="1" applyAlignment="1">
      <alignment horizontal="left" vertical="center" wrapText="1"/>
    </xf>
    <xf numFmtId="0" fontId="7" fillId="6" borderId="22" xfId="0" applyFont="1" applyFill="1" applyBorder="1" applyAlignment="1" applyProtection="1">
      <alignment horizontal="center" vertical="center"/>
      <protection locked="0"/>
    </xf>
    <xf numFmtId="0" fontId="0" fillId="0" borderId="59" xfId="1" applyNumberFormat="1" applyFont="1" applyFill="1" applyBorder="1" applyAlignment="1" applyProtection="1">
      <alignment horizontal="center" vertical="center" wrapText="1"/>
    </xf>
    <xf numFmtId="0" fontId="7" fillId="6" borderId="32" xfId="0" applyFont="1" applyFill="1" applyBorder="1" applyAlignment="1" applyProtection="1">
      <alignment horizontal="center" vertical="center"/>
      <protection locked="0"/>
    </xf>
    <xf numFmtId="0" fontId="7" fillId="6" borderId="37" xfId="0" applyFont="1" applyFill="1" applyBorder="1" applyAlignment="1" applyProtection="1">
      <alignment horizontal="center" vertical="center"/>
      <protection locked="0"/>
    </xf>
    <xf numFmtId="0" fontId="10" fillId="0" borderId="48" xfId="1" applyNumberFormat="1" applyFont="1" applyFill="1" applyBorder="1" applyAlignment="1" applyProtection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10" fillId="0" borderId="16" xfId="1" applyNumberFormat="1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2" xfId="0" applyFont="1" applyFill="1" applyBorder="1">
      <alignment vertical="center"/>
    </xf>
    <xf numFmtId="0" fontId="2" fillId="5" borderId="0" xfId="0" applyFont="1" applyFill="1" applyAlignment="1">
      <alignment horizontal="center" vertical="center"/>
    </xf>
    <xf numFmtId="0" fontId="2" fillId="5" borderId="4" xfId="0" applyFont="1" applyFill="1" applyBorder="1">
      <alignment vertical="center"/>
    </xf>
    <xf numFmtId="0" fontId="2" fillId="5" borderId="2" xfId="0" applyFont="1" applyFill="1" applyBorder="1" applyAlignment="1">
      <alignment vertical="center" wrapText="1"/>
    </xf>
    <xf numFmtId="0" fontId="7" fillId="6" borderId="16" xfId="0" applyFont="1" applyFill="1" applyBorder="1" applyAlignment="1" applyProtection="1">
      <alignment horizontal="center" vertical="center"/>
      <protection locked="0"/>
    </xf>
    <xf numFmtId="0" fontId="5" fillId="0" borderId="58" xfId="0" applyFont="1" applyBorder="1" applyAlignment="1">
      <alignment horizontal="left" vertical="center" wrapText="1"/>
    </xf>
    <xf numFmtId="0" fontId="7" fillId="6" borderId="18" xfId="0" applyFont="1" applyFill="1" applyBorder="1" applyAlignment="1" applyProtection="1">
      <alignment horizontal="center" vertical="center"/>
      <protection locked="0"/>
    </xf>
    <xf numFmtId="0" fontId="5" fillId="0" borderId="12" xfId="0" applyFont="1" applyBorder="1" applyAlignment="1">
      <alignment horizontal="left" vertical="center" wrapText="1"/>
    </xf>
    <xf numFmtId="0" fontId="0" fillId="7" borderId="78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>
      <alignment horizontal="left" vertical="center" wrapText="1"/>
    </xf>
    <xf numFmtId="0" fontId="0" fillId="0" borderId="48" xfId="1" applyNumberFormat="1" applyFont="1" applyFill="1" applyBorder="1" applyAlignment="1" applyProtection="1">
      <alignment horizontal="center" vertical="center" wrapText="1"/>
    </xf>
    <xf numFmtId="0" fontId="2" fillId="0" borderId="70" xfId="0" applyFont="1" applyBorder="1" applyAlignment="1">
      <alignment horizontal="left" vertical="center"/>
    </xf>
    <xf numFmtId="0" fontId="0" fillId="7" borderId="16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2" borderId="0" xfId="0" applyFont="1" applyFill="1">
      <alignment vertical="center"/>
    </xf>
    <xf numFmtId="0" fontId="7" fillId="0" borderId="13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63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47" xfId="0" applyFont="1" applyBorder="1" applyAlignment="1">
      <alignment horizontal="left" vertical="center"/>
    </xf>
    <xf numFmtId="0" fontId="7" fillId="0" borderId="61" xfId="0" applyFont="1" applyBorder="1" applyAlignment="1">
      <alignment horizontal="center" vertical="center"/>
    </xf>
    <xf numFmtId="0" fontId="2" fillId="0" borderId="77" xfId="0" applyFont="1" applyBorder="1" applyAlignment="1">
      <alignment horizontal="left" vertical="center"/>
    </xf>
    <xf numFmtId="0" fontId="7" fillId="6" borderId="78" xfId="0" applyFont="1" applyFill="1" applyBorder="1" applyAlignment="1" applyProtection="1">
      <alignment horizontal="center" vertical="center"/>
      <protection locked="0"/>
    </xf>
    <xf numFmtId="0" fontId="2" fillId="0" borderId="77" xfId="0" applyFont="1" applyBorder="1" applyAlignment="1">
      <alignment horizontal="center" vertical="center"/>
    </xf>
    <xf numFmtId="0" fontId="5" fillId="4" borderId="0" xfId="0" applyFont="1" applyFill="1">
      <alignment vertical="center"/>
    </xf>
    <xf numFmtId="0" fontId="5" fillId="6" borderId="0" xfId="0" applyFont="1" applyFill="1">
      <alignment vertical="center"/>
    </xf>
    <xf numFmtId="0" fontId="5" fillId="7" borderId="0" xfId="0" applyFont="1" applyFill="1">
      <alignment vertical="center"/>
    </xf>
    <xf numFmtId="0" fontId="4" fillId="10" borderId="16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Protection="1">
      <alignment vertical="center"/>
      <protection locked="0"/>
    </xf>
    <xf numFmtId="0" fontId="4" fillId="10" borderId="17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9" xfId="0" applyFont="1" applyBorder="1">
      <alignment vertical="center"/>
    </xf>
    <xf numFmtId="0" fontId="5" fillId="0" borderId="9" xfId="0" applyFont="1" applyBorder="1" applyProtection="1">
      <alignment vertical="center"/>
      <protection locked="0"/>
    </xf>
    <xf numFmtId="0" fontId="2" fillId="6" borderId="37" xfId="0" applyFont="1" applyFill="1" applyBorder="1" applyAlignment="1" applyProtection="1">
      <alignment horizontal="center" vertical="center"/>
      <protection locked="0"/>
    </xf>
    <xf numFmtId="0" fontId="2" fillId="0" borderId="20" xfId="0" applyFont="1" applyBorder="1" applyAlignment="1">
      <alignment horizontal="left" vertical="center"/>
    </xf>
    <xf numFmtId="0" fontId="2" fillId="0" borderId="36" xfId="0" applyFont="1" applyBorder="1" applyAlignment="1">
      <alignment vertical="center" wrapText="1"/>
    </xf>
    <xf numFmtId="0" fontId="2" fillId="6" borderId="63" xfId="0" applyFont="1" applyFill="1" applyBorder="1" applyAlignment="1" applyProtection="1">
      <alignment horizontal="center" vertical="center"/>
      <protection locked="0"/>
    </xf>
    <xf numFmtId="0" fontId="5" fillId="0" borderId="53" xfId="0" applyFont="1" applyBorder="1" applyAlignment="1">
      <alignment horizontal="left" vertical="center" wrapText="1"/>
    </xf>
    <xf numFmtId="0" fontId="5" fillId="0" borderId="80" xfId="0" applyFont="1" applyBorder="1" applyAlignment="1">
      <alignment horizontal="left" vertical="center" wrapText="1"/>
    </xf>
    <xf numFmtId="0" fontId="10" fillId="6" borderId="16" xfId="1" applyNumberFormat="1" applyFont="1" applyFill="1" applyBorder="1" applyAlignment="1" applyProtection="1">
      <alignment horizontal="center" vertical="center" wrapText="1"/>
      <protection locked="0"/>
    </xf>
    <xf numFmtId="0" fontId="10" fillId="6" borderId="78" xfId="1" applyNumberFormat="1" applyFont="1" applyFill="1" applyBorder="1" applyAlignment="1" applyProtection="1">
      <alignment horizontal="center" vertical="center" wrapText="1"/>
      <protection locked="0"/>
    </xf>
    <xf numFmtId="0" fontId="10" fillId="7" borderId="37" xfId="1" applyNumberFormat="1" applyFont="1" applyFill="1" applyBorder="1" applyAlignment="1" applyProtection="1">
      <alignment horizontal="center" vertical="center" wrapText="1"/>
      <protection locked="0"/>
    </xf>
    <xf numFmtId="0" fontId="2" fillId="5" borderId="6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5" borderId="6" xfId="0" applyFont="1" applyFill="1" applyBorder="1">
      <alignment vertical="center"/>
    </xf>
    <xf numFmtId="0" fontId="7" fillId="5" borderId="39" xfId="0" applyFont="1" applyFill="1" applyBorder="1" applyAlignment="1">
      <alignment horizontal="left" vertical="center" wrapText="1"/>
    </xf>
    <xf numFmtId="0" fontId="2" fillId="5" borderId="39" xfId="0" applyFont="1" applyFill="1" applyBorder="1" applyAlignment="1">
      <alignment horizontal="center" vertical="center" wrapText="1"/>
    </xf>
    <xf numFmtId="0" fontId="2" fillId="5" borderId="39" xfId="0" applyFont="1" applyFill="1" applyBorder="1" applyAlignment="1">
      <alignment horizontal="left" vertical="center" wrapText="1"/>
    </xf>
    <xf numFmtId="0" fontId="2" fillId="5" borderId="39" xfId="0" applyFont="1" applyFill="1" applyBorder="1">
      <alignment vertical="center"/>
    </xf>
    <xf numFmtId="0" fontId="2" fillId="5" borderId="39" xfId="0" applyFont="1" applyFill="1" applyBorder="1" applyAlignment="1">
      <alignment horizontal="center" vertical="center"/>
    </xf>
    <xf numFmtId="0" fontId="2" fillId="5" borderId="39" xfId="0" applyFont="1" applyFill="1" applyBorder="1" applyAlignment="1">
      <alignment vertical="center" wrapText="1"/>
    </xf>
    <xf numFmtId="0" fontId="0" fillId="7" borderId="43" xfId="1" applyNumberFormat="1" applyFont="1" applyFill="1" applyBorder="1" applyAlignment="1" applyProtection="1">
      <alignment horizontal="center" vertical="center" wrapText="1"/>
      <protection locked="0"/>
    </xf>
    <xf numFmtId="0" fontId="7" fillId="6" borderId="17" xfId="0" applyFont="1" applyFill="1" applyBorder="1" applyAlignment="1" applyProtection="1">
      <alignment horizontal="center" vertical="center"/>
      <protection locked="0"/>
    </xf>
    <xf numFmtId="0" fontId="2" fillId="0" borderId="21" xfId="0" applyFont="1" applyBorder="1" applyAlignment="1">
      <alignment vertical="center" shrinkToFit="1"/>
    </xf>
    <xf numFmtId="0" fontId="2" fillId="0" borderId="38" xfId="0" applyFont="1" applyBorder="1" applyAlignment="1" applyProtection="1">
      <alignment horizontal="center" vertical="center"/>
      <protection locked="0"/>
    </xf>
    <xf numFmtId="0" fontId="16" fillId="0" borderId="34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13" fillId="0" borderId="0" xfId="0" applyFont="1">
      <alignment vertical="center"/>
    </xf>
    <xf numFmtId="0" fontId="19" fillId="0" borderId="0" xfId="0" applyFont="1">
      <alignment vertical="center"/>
    </xf>
    <xf numFmtId="0" fontId="5" fillId="0" borderId="9" xfId="0" applyFont="1" applyBorder="1" applyAlignment="1" applyProtection="1">
      <alignment vertical="center" wrapText="1"/>
      <protection locked="0"/>
    </xf>
    <xf numFmtId="0" fontId="13" fillId="0" borderId="0" xfId="0" applyFont="1" applyAlignment="1">
      <alignment horizontal="left" vertical="center"/>
    </xf>
    <xf numFmtId="0" fontId="7" fillId="0" borderId="38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7" fillId="0" borderId="79" xfId="0" applyFont="1" applyBorder="1" applyAlignment="1" applyProtection="1">
      <alignment horizontal="center" vertical="center"/>
      <protection locked="0"/>
    </xf>
    <xf numFmtId="0" fontId="20" fillId="8" borderId="17" xfId="0" applyFont="1" applyFill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79" xfId="0" applyFont="1" applyBorder="1" applyAlignment="1">
      <alignment horizontal="center" vertical="center"/>
    </xf>
    <xf numFmtId="0" fontId="20" fillId="8" borderId="26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2" fillId="4" borderId="78" xfId="0" applyFont="1" applyFill="1" applyBorder="1" applyAlignment="1" applyProtection="1">
      <alignment horizontal="center" vertical="center" wrapText="1"/>
      <protection locked="0"/>
    </xf>
    <xf numFmtId="0" fontId="2" fillId="0" borderId="51" xfId="0" applyFont="1" applyBorder="1" applyAlignment="1">
      <alignment horizontal="left" vertical="center" wrapText="1"/>
    </xf>
    <xf numFmtId="0" fontId="7" fillId="6" borderId="43" xfId="0" applyFont="1" applyFill="1" applyBorder="1" applyAlignment="1" applyProtection="1">
      <alignment horizontal="center" vertical="center"/>
      <protection locked="0"/>
    </xf>
    <xf numFmtId="0" fontId="2" fillId="0" borderId="46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20" fillId="0" borderId="9" xfId="0" applyFont="1" applyBorder="1" applyAlignment="1">
      <alignment horizontal="center" vertical="center"/>
    </xf>
    <xf numFmtId="0" fontId="4" fillId="0" borderId="9" xfId="0" applyFont="1" applyBorder="1">
      <alignment vertical="center"/>
    </xf>
    <xf numFmtId="0" fontId="7" fillId="0" borderId="9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" fillId="4" borderId="24" xfId="0" applyFont="1" applyFill="1" applyBorder="1" applyAlignment="1" applyProtection="1">
      <alignment horizontal="center" vertical="center"/>
      <protection locked="0"/>
    </xf>
    <xf numFmtId="0" fontId="0" fillId="6" borderId="18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>
      <alignment vertical="center"/>
    </xf>
    <xf numFmtId="0" fontId="0" fillId="7" borderId="18" xfId="1" applyNumberFormat="1" applyFont="1" applyFill="1" applyBorder="1" applyAlignment="1" applyProtection="1">
      <alignment horizontal="center" vertical="center"/>
      <protection locked="0"/>
    </xf>
    <xf numFmtId="0" fontId="0" fillId="7" borderId="17" xfId="1" applyNumberFormat="1" applyFont="1" applyFill="1" applyBorder="1" applyAlignment="1" applyProtection="1">
      <alignment horizontal="center" vertical="center"/>
      <protection locked="0"/>
    </xf>
    <xf numFmtId="0" fontId="2" fillId="0" borderId="45" xfId="0" applyFont="1" applyBorder="1" applyAlignment="1">
      <alignment horizontal="left" vertical="center" wrapText="1"/>
    </xf>
    <xf numFmtId="0" fontId="0" fillId="7" borderId="48" xfId="1" applyNumberFormat="1" applyFont="1" applyFill="1" applyBorder="1" applyAlignment="1" applyProtection="1">
      <alignment horizontal="center" vertical="center" wrapText="1"/>
      <protection locked="0"/>
    </xf>
    <xf numFmtId="0" fontId="0" fillId="6" borderId="43" xfId="1" applyNumberFormat="1" applyFont="1" applyFill="1" applyBorder="1" applyAlignment="1" applyProtection="1">
      <alignment horizontal="center" vertical="center" wrapText="1"/>
      <protection locked="0"/>
    </xf>
    <xf numFmtId="0" fontId="0" fillId="7" borderId="27" xfId="1" applyNumberFormat="1" applyFont="1" applyFill="1" applyBorder="1" applyAlignment="1" applyProtection="1">
      <alignment horizontal="center" vertical="center" wrapText="1"/>
      <protection locked="0"/>
    </xf>
    <xf numFmtId="0" fontId="0" fillId="7" borderId="3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>
      <alignment horizontal="left" vertical="center"/>
    </xf>
    <xf numFmtId="0" fontId="0" fillId="0" borderId="0" xfId="1" applyNumberFormat="1" applyFont="1" applyFill="1" applyBorder="1" applyAlignment="1" applyProtection="1">
      <alignment horizontal="center" vertical="center"/>
    </xf>
    <xf numFmtId="0" fontId="0" fillId="7" borderId="15" xfId="1" applyNumberFormat="1" applyFont="1" applyFill="1" applyBorder="1" applyAlignment="1" applyProtection="1">
      <alignment horizontal="center" vertical="center"/>
      <protection locked="0"/>
    </xf>
    <xf numFmtId="0" fontId="0" fillId="7" borderId="16" xfId="1" applyNumberFormat="1" applyFont="1" applyFill="1" applyBorder="1" applyAlignment="1" applyProtection="1">
      <alignment horizontal="center" vertical="center"/>
      <protection locked="0"/>
    </xf>
    <xf numFmtId="0" fontId="7" fillId="0" borderId="36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 wrapText="1"/>
    </xf>
    <xf numFmtId="0" fontId="2" fillId="0" borderId="64" xfId="0" applyFont="1" applyBorder="1" applyAlignment="1">
      <alignment horizontal="left" vertical="center" wrapText="1"/>
    </xf>
    <xf numFmtId="0" fontId="2" fillId="0" borderId="67" xfId="0" applyFont="1" applyBorder="1" applyAlignment="1">
      <alignment horizontal="left" vertical="center" wrapText="1"/>
    </xf>
    <xf numFmtId="0" fontId="2" fillId="0" borderId="69" xfId="0" applyFont="1" applyBorder="1" applyAlignment="1">
      <alignment horizontal="left" vertical="center" wrapText="1"/>
    </xf>
    <xf numFmtId="0" fontId="2" fillId="0" borderId="70" xfId="0" applyFont="1" applyBorder="1" applyAlignment="1">
      <alignment horizontal="left" vertical="center" wrapText="1"/>
    </xf>
    <xf numFmtId="0" fontId="2" fillId="0" borderId="71" xfId="0" applyFont="1" applyBorder="1" applyAlignment="1">
      <alignment horizontal="left" vertical="center" wrapText="1"/>
    </xf>
    <xf numFmtId="0" fontId="2" fillId="0" borderId="73" xfId="0" applyFont="1" applyBorder="1" applyAlignment="1">
      <alignment horizontal="left" vertical="center" wrapText="1"/>
    </xf>
    <xf numFmtId="0" fontId="2" fillId="0" borderId="74" xfId="0" applyFont="1" applyBorder="1" applyAlignment="1">
      <alignment horizontal="left" vertical="center" wrapText="1"/>
    </xf>
    <xf numFmtId="0" fontId="2" fillId="0" borderId="76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2" fillId="0" borderId="47" xfId="0" applyFont="1" applyBorder="1" applyAlignment="1">
      <alignment horizontal="left" vertical="center"/>
    </xf>
    <xf numFmtId="0" fontId="2" fillId="0" borderId="9" xfId="0" applyFont="1" applyBorder="1">
      <alignment vertical="center"/>
    </xf>
    <xf numFmtId="0" fontId="2" fillId="0" borderId="35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>
      <alignment horizontal="left" vertical="center"/>
    </xf>
    <xf numFmtId="0" fontId="2" fillId="0" borderId="11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17" fillId="0" borderId="34" xfId="0" applyFont="1" applyBorder="1" applyAlignment="1">
      <alignment horizontal="left" vertical="center" wrapText="1"/>
    </xf>
    <xf numFmtId="0" fontId="17" fillId="0" borderId="51" xfId="0" applyFont="1" applyBorder="1" applyAlignment="1">
      <alignment horizontal="left" vertical="center" wrapText="1"/>
    </xf>
    <xf numFmtId="0" fontId="2" fillId="6" borderId="32" xfId="0" applyFont="1" applyFill="1" applyBorder="1" applyAlignment="1" applyProtection="1">
      <alignment horizontal="center" vertical="center"/>
      <protection locked="0"/>
    </xf>
    <xf numFmtId="0" fontId="2" fillId="0" borderId="30" xfId="0" applyFont="1" applyBorder="1" applyAlignment="1">
      <alignment vertical="center" wrapText="1"/>
    </xf>
    <xf numFmtId="14" fontId="2" fillId="7" borderId="1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6" borderId="28" xfId="0" applyFont="1" applyFill="1" applyBorder="1" applyAlignment="1" applyProtection="1">
      <alignment horizontal="left" vertical="center"/>
      <protection locked="0"/>
    </xf>
    <xf numFmtId="0" fontId="2" fillId="6" borderId="41" xfId="0" applyFont="1" applyFill="1" applyBorder="1" applyAlignment="1" applyProtection="1">
      <alignment horizontal="left" vertical="center"/>
      <protection locked="0"/>
    </xf>
    <xf numFmtId="0" fontId="2" fillId="7" borderId="22" xfId="0" applyFont="1" applyFill="1" applyBorder="1" applyAlignment="1" applyProtection="1">
      <alignment horizontal="left" vertical="center"/>
      <protection locked="0"/>
    </xf>
    <xf numFmtId="0" fontId="2" fillId="7" borderId="23" xfId="0" applyFont="1" applyFill="1" applyBorder="1" applyAlignment="1" applyProtection="1">
      <alignment horizontal="left" vertical="center"/>
      <protection locked="0"/>
    </xf>
    <xf numFmtId="0" fontId="2" fillId="6" borderId="22" xfId="0" applyFont="1" applyFill="1" applyBorder="1" applyAlignment="1" applyProtection="1">
      <alignment horizontal="left" vertical="center"/>
      <protection locked="0"/>
    </xf>
    <xf numFmtId="0" fontId="2" fillId="6" borderId="23" xfId="0" applyFont="1" applyFill="1" applyBorder="1" applyAlignment="1" applyProtection="1">
      <alignment horizontal="left" vertical="center"/>
      <protection locked="0"/>
    </xf>
    <xf numFmtId="49" fontId="2" fillId="6" borderId="33" xfId="0" applyNumberFormat="1" applyFont="1" applyFill="1" applyBorder="1" applyAlignment="1" applyProtection="1">
      <alignment horizontal="left" vertical="center"/>
      <protection locked="0"/>
    </xf>
    <xf numFmtId="49" fontId="2" fillId="6" borderId="40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 indent="1"/>
    </xf>
    <xf numFmtId="0" fontId="2" fillId="0" borderId="6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2" fillId="6" borderId="81" xfId="0" applyFont="1" applyFill="1" applyBorder="1" applyAlignment="1" applyProtection="1">
      <alignment horizontal="left" vertical="center"/>
      <protection locked="0"/>
    </xf>
    <xf numFmtId="0" fontId="2" fillId="6" borderId="82" xfId="0" applyFont="1" applyFill="1" applyBorder="1" applyAlignment="1" applyProtection="1">
      <alignment horizontal="left" vertical="center"/>
      <protection locked="0"/>
    </xf>
    <xf numFmtId="0" fontId="2" fillId="6" borderId="83" xfId="0" applyFont="1" applyFill="1" applyBorder="1" applyAlignment="1" applyProtection="1">
      <alignment horizontal="left" vertical="center"/>
      <protection locked="0"/>
    </xf>
    <xf numFmtId="0" fontId="2" fillId="6" borderId="84" xfId="0" applyFont="1" applyFill="1" applyBorder="1" applyAlignment="1" applyProtection="1">
      <alignment horizontal="left" vertical="center"/>
      <protection locked="0"/>
    </xf>
    <xf numFmtId="0" fontId="7" fillId="0" borderId="6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 indent="2"/>
    </xf>
    <xf numFmtId="0" fontId="8" fillId="0" borderId="0" xfId="0" applyFont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2" fillId="6" borderId="24" xfId="0" applyFont="1" applyFill="1" applyBorder="1" applyAlignment="1" applyProtection="1">
      <alignment horizontal="center" vertical="center"/>
      <protection locked="0"/>
    </xf>
    <xf numFmtId="0" fontId="2" fillId="6" borderId="25" xfId="0" applyFont="1" applyFill="1" applyBorder="1" applyAlignment="1" applyProtection="1">
      <alignment horizontal="center" vertical="center"/>
      <protection locked="0"/>
    </xf>
  </cellXfs>
  <cellStyles count="2">
    <cellStyle name="20% - アクセント 5" xfId="1" builtinId="46"/>
    <cellStyle name="標準" xfId="0" builtinId="0"/>
  </cellStyles>
  <dxfs count="57">
    <dxf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ill>
        <patternFill>
          <bgColor theme="0" tint="-0.34998626667073579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ill>
        <patternFill>
          <bgColor theme="0" tint="-0.34998626667073579"/>
        </patternFill>
      </fill>
    </dxf>
    <dxf>
      <font>
        <color auto="1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u val="none"/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ill>
        <patternFill>
          <bgColor theme="0" tint="-0.34998626667073579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ill>
        <patternFill>
          <bgColor theme="0" tint="-0.34998626667073579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  <dxf>
      <font>
        <color theme="1" tint="0.499984740745262"/>
      </font>
      <fill>
        <patternFill>
          <bgColor theme="2" tint="-0.499984740745262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00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59578</xdr:colOff>
      <xdr:row>7</xdr:row>
      <xdr:rowOff>50053</xdr:rowOff>
    </xdr:from>
    <xdr:to>
      <xdr:col>2</xdr:col>
      <xdr:colOff>256428</xdr:colOff>
      <xdr:row>7</xdr:row>
      <xdr:rowOff>218889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472578" y="1409700"/>
          <a:ext cx="196850" cy="168836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385856</xdr:colOff>
      <xdr:row>8</xdr:row>
      <xdr:rowOff>14194</xdr:rowOff>
    </xdr:from>
    <xdr:to>
      <xdr:col>3</xdr:col>
      <xdr:colOff>832787</xdr:colOff>
      <xdr:row>9</xdr:row>
      <xdr:rowOff>36979</xdr:rowOff>
    </xdr:to>
    <xdr:grpSp>
      <xdr:nvGrpSpPr>
        <xdr:cNvPr id="7" name="グループ化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/>
      </xdr:nvGrpSpPr>
      <xdr:grpSpPr>
        <a:xfrm>
          <a:off x="4386356" y="1615805"/>
          <a:ext cx="446931" cy="276785"/>
          <a:chOff x="4906119" y="1619250"/>
          <a:chExt cx="446931" cy="273050"/>
        </a:xfrm>
      </xdr:grpSpPr>
      <xdr:sp macro="" textlink="">
        <xdr:nvSpPr>
          <xdr:cNvPr id="8" name="楕円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/>
        </xdr:nvSpPr>
        <xdr:spPr>
          <a:xfrm>
            <a:off x="5011806" y="1677286"/>
            <a:ext cx="196850" cy="165100"/>
          </a:xfrm>
          <a:prstGeom prst="ellipse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9" name="直線コネクタ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CxnSpPr/>
        </xdr:nvCxnSpPr>
        <xdr:spPr>
          <a:xfrm>
            <a:off x="4916513" y="1645757"/>
            <a:ext cx="436537" cy="24654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直線コネクタ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CxnSpPr/>
        </xdr:nvCxnSpPr>
        <xdr:spPr>
          <a:xfrm flipV="1">
            <a:off x="4906119" y="1619250"/>
            <a:ext cx="415181" cy="24827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358587</xdr:colOff>
      <xdr:row>7</xdr:row>
      <xdr:rowOff>70971</xdr:rowOff>
    </xdr:from>
    <xdr:to>
      <xdr:col>12</xdr:col>
      <xdr:colOff>34735</xdr:colOff>
      <xdr:row>16</xdr:row>
      <xdr:rowOff>100854</xdr:rowOff>
    </xdr:to>
    <xdr:grpSp>
      <xdr:nvGrpSpPr>
        <xdr:cNvPr id="16" name="グループ化 15">
          <a:extLst>
            <a:ext uri="{FF2B5EF4-FFF2-40B4-BE49-F238E27FC236}">
              <a16:creationId xmlns:a16="http://schemas.microsoft.com/office/drawing/2014/main" id="{50E0D639-67BE-0719-C06A-2FC2A5C58B6B}"/>
            </a:ext>
          </a:extLst>
        </xdr:cNvPr>
        <xdr:cNvGrpSpPr/>
      </xdr:nvGrpSpPr>
      <xdr:grpSpPr>
        <a:xfrm>
          <a:off x="6765031" y="1446804"/>
          <a:ext cx="4925482" cy="1927828"/>
          <a:chOff x="7896411" y="1643530"/>
          <a:chExt cx="4939177" cy="1785471"/>
        </a:xfrm>
      </xdr:grpSpPr>
      <xdr:pic>
        <xdr:nvPicPr>
          <xdr:cNvPr id="14" name="図 1" descr="グラフィカル ユーザー インターフェイス, アプリケーション, テーブル, Excel&#10;&#10;自動的に生成された説明">
            <a:extLst>
              <a:ext uri="{FF2B5EF4-FFF2-40B4-BE49-F238E27FC236}">
                <a16:creationId xmlns:a16="http://schemas.microsoft.com/office/drawing/2014/main" id="{302096EB-63E6-4E67-8A16-4E9E7578A82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" t="5263" r="46355" b="73688"/>
          <a:stretch>
            <a:fillRect/>
          </a:stretch>
        </xdr:blipFill>
        <xdr:spPr bwMode="auto">
          <a:xfrm rot="21600000">
            <a:off x="7896411" y="1643530"/>
            <a:ext cx="4187523" cy="92523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1" name="Oval 4">
            <a:extLst>
              <a:ext uri="{FF2B5EF4-FFF2-40B4-BE49-F238E27FC236}">
                <a16:creationId xmlns:a16="http://schemas.microsoft.com/office/drawing/2014/main" id="{B003C377-09C3-4406-ACA3-A4EFED8B0571}"/>
              </a:ext>
            </a:extLst>
          </xdr:cNvPr>
          <xdr:cNvSpPr>
            <a:spLocks noChangeArrowheads="1"/>
          </xdr:cNvSpPr>
        </xdr:nvSpPr>
        <xdr:spPr bwMode="auto">
          <a:xfrm>
            <a:off x="11714256" y="2026770"/>
            <a:ext cx="361950" cy="212538"/>
          </a:xfrm>
          <a:prstGeom prst="ellipse">
            <a:avLst/>
          </a:prstGeom>
          <a:solidFill>
            <a:srgbClr val="FFFFFF">
              <a:alpha val="0"/>
            </a:srgbClr>
          </a:solidFill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Rectangle 5">
            <a:extLst>
              <a:ext uri="{FF2B5EF4-FFF2-40B4-BE49-F238E27FC236}">
                <a16:creationId xmlns:a16="http://schemas.microsoft.com/office/drawing/2014/main" id="{8247EFBB-A12B-4D0E-8B01-E437ED40152E}"/>
              </a:ext>
            </a:extLst>
          </xdr:cNvPr>
          <xdr:cNvSpPr>
            <a:spLocks noChangeArrowheads="1"/>
          </xdr:cNvSpPr>
        </xdr:nvSpPr>
        <xdr:spPr bwMode="auto">
          <a:xfrm>
            <a:off x="10791261" y="2880659"/>
            <a:ext cx="2044327" cy="54834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74295" tIns="8890" rIns="74295" bIns="889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游明朝"/>
                <a:ea typeface="游明朝"/>
              </a:rPr>
              <a:t>エクセルのホーム画面でセルの表示桁数を調節できます</a:t>
            </a:r>
            <a:endParaRPr lang="ja-JP" altLang="en-US" sz="1100" b="0" i="0" u="none" strike="noStrike" baseline="0">
              <a:solidFill>
                <a:srgbClr val="000000"/>
              </a:solidFill>
              <a:latin typeface="Times New Roman"/>
              <a:ea typeface="游明朝"/>
              <a:cs typeface="Times New Roman"/>
            </a:endParaRPr>
          </a:p>
          <a:p>
            <a:pPr algn="l" rtl="0">
              <a:defRPr sz="1000"/>
            </a:pPr>
            <a:endParaRPr lang="ja-JP" alt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cxnSp macro="">
        <xdr:nvCxnSpPr>
          <xdr:cNvPr id="13" name="直線矢印コネクタ 12">
            <a:extLst>
              <a:ext uri="{FF2B5EF4-FFF2-40B4-BE49-F238E27FC236}">
                <a16:creationId xmlns:a16="http://schemas.microsoft.com/office/drawing/2014/main" id="{A356BEDB-03EA-4973-B9D4-EC1576BB16D7}"/>
              </a:ext>
            </a:extLst>
          </xdr:cNvPr>
          <xdr:cNvCxnSpPr/>
        </xdr:nvCxnSpPr>
        <xdr:spPr>
          <a:xfrm flipV="1">
            <a:off x="11930529" y="2218204"/>
            <a:ext cx="3994" cy="643031"/>
          </a:xfrm>
          <a:prstGeom prst="straightConnector1">
            <a:avLst/>
          </a:prstGeom>
          <a:ln w="158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81CA0888-B7B7-46B2-A262-065D8FD9BAA8}"/>
            </a:ext>
          </a:extLst>
        </xdr:cNvPr>
        <xdr:cNvSpPr/>
      </xdr:nvSpPr>
      <xdr:spPr>
        <a:xfrm>
          <a:off x="3206750" y="13589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B7DAA5DF-2966-4E8A-B749-7B9CF6C3465F}"/>
            </a:ext>
          </a:extLst>
        </xdr:cNvPr>
        <xdr:cNvSpPr/>
      </xdr:nvSpPr>
      <xdr:spPr>
        <a:xfrm>
          <a:off x="3206750" y="13589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471982</xdr:colOff>
      <xdr:row>7</xdr:row>
      <xdr:rowOff>148165</xdr:rowOff>
    </xdr:from>
    <xdr:to>
      <xdr:col>3</xdr:col>
      <xdr:colOff>987777</xdr:colOff>
      <xdr:row>9</xdr:row>
      <xdr:rowOff>126999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B083E274-ED84-4BCD-BACF-1BB34041F05A}"/>
            </a:ext>
          </a:extLst>
        </xdr:cNvPr>
        <xdr:cNvGrpSpPr/>
      </xdr:nvGrpSpPr>
      <xdr:grpSpPr>
        <a:xfrm>
          <a:off x="5079260" y="1298221"/>
          <a:ext cx="515795" cy="395111"/>
          <a:chOff x="4906119" y="1619250"/>
          <a:chExt cx="446931" cy="273050"/>
        </a:xfrm>
      </xdr:grpSpPr>
      <xdr:sp macro="" textlink="">
        <xdr:nvSpPr>
          <xdr:cNvPr id="5" name="楕円 4">
            <a:extLst>
              <a:ext uri="{FF2B5EF4-FFF2-40B4-BE49-F238E27FC236}">
                <a16:creationId xmlns:a16="http://schemas.microsoft.com/office/drawing/2014/main" id="{E2F48737-BA82-2336-ED2B-877AA461E1F2}"/>
              </a:ext>
            </a:extLst>
          </xdr:cNvPr>
          <xdr:cNvSpPr/>
        </xdr:nvSpPr>
        <xdr:spPr>
          <a:xfrm>
            <a:off x="5011806" y="1677286"/>
            <a:ext cx="196850" cy="165100"/>
          </a:xfrm>
          <a:prstGeom prst="ellipse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6" name="直線コネクタ 5">
            <a:extLst>
              <a:ext uri="{FF2B5EF4-FFF2-40B4-BE49-F238E27FC236}">
                <a16:creationId xmlns:a16="http://schemas.microsoft.com/office/drawing/2014/main" id="{DFB2BD44-B3E9-888D-6E62-D509576AE7FF}"/>
              </a:ext>
            </a:extLst>
          </xdr:cNvPr>
          <xdr:cNvCxnSpPr/>
        </xdr:nvCxnSpPr>
        <xdr:spPr>
          <a:xfrm>
            <a:off x="4916513" y="1645757"/>
            <a:ext cx="436537" cy="24654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直線コネクタ 6">
            <a:extLst>
              <a:ext uri="{FF2B5EF4-FFF2-40B4-BE49-F238E27FC236}">
                <a16:creationId xmlns:a16="http://schemas.microsoft.com/office/drawing/2014/main" id="{1B73B5E6-632C-F464-AC90-48795DFD6B13}"/>
              </a:ext>
            </a:extLst>
          </xdr:cNvPr>
          <xdr:cNvCxnSpPr/>
        </xdr:nvCxnSpPr>
        <xdr:spPr>
          <a:xfrm flipV="1">
            <a:off x="4906119" y="1619250"/>
            <a:ext cx="415181" cy="24827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75942977-CACB-4FC8-AFBB-5540B0BE1AEB}"/>
            </a:ext>
          </a:extLst>
        </xdr:cNvPr>
        <xdr:cNvSpPr/>
      </xdr:nvSpPr>
      <xdr:spPr>
        <a:xfrm>
          <a:off x="3206750" y="13589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7BB349AF-8EA8-4D73-BA3C-5F6265DD15EC}"/>
            </a:ext>
          </a:extLst>
        </xdr:cNvPr>
        <xdr:cNvSpPr/>
      </xdr:nvSpPr>
      <xdr:spPr>
        <a:xfrm>
          <a:off x="3206750" y="13589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493565</xdr:colOff>
      <xdr:row>7</xdr:row>
      <xdr:rowOff>137272</xdr:rowOff>
    </xdr:from>
    <xdr:to>
      <xdr:col>3</xdr:col>
      <xdr:colOff>1060825</xdr:colOff>
      <xdr:row>9</xdr:row>
      <xdr:rowOff>134470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2DBC3969-B377-48B2-AA6C-B8710C04C0E7}"/>
            </a:ext>
          </a:extLst>
        </xdr:cNvPr>
        <xdr:cNvGrpSpPr/>
      </xdr:nvGrpSpPr>
      <xdr:grpSpPr>
        <a:xfrm>
          <a:off x="5100843" y="1287328"/>
          <a:ext cx="567260" cy="413475"/>
          <a:chOff x="4906119" y="1619250"/>
          <a:chExt cx="446931" cy="273050"/>
        </a:xfrm>
      </xdr:grpSpPr>
      <xdr:sp macro="" textlink="">
        <xdr:nvSpPr>
          <xdr:cNvPr id="5" name="楕円 4">
            <a:extLst>
              <a:ext uri="{FF2B5EF4-FFF2-40B4-BE49-F238E27FC236}">
                <a16:creationId xmlns:a16="http://schemas.microsoft.com/office/drawing/2014/main" id="{60C5A450-436C-0E01-FFE2-13518B3BCA96}"/>
              </a:ext>
            </a:extLst>
          </xdr:cNvPr>
          <xdr:cNvSpPr/>
        </xdr:nvSpPr>
        <xdr:spPr>
          <a:xfrm>
            <a:off x="5011806" y="1677286"/>
            <a:ext cx="196850" cy="165100"/>
          </a:xfrm>
          <a:prstGeom prst="ellipse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6" name="直線コネクタ 5">
            <a:extLst>
              <a:ext uri="{FF2B5EF4-FFF2-40B4-BE49-F238E27FC236}">
                <a16:creationId xmlns:a16="http://schemas.microsoft.com/office/drawing/2014/main" id="{AB45076D-FD37-8F52-A19E-5CBCAA6E963C}"/>
              </a:ext>
            </a:extLst>
          </xdr:cNvPr>
          <xdr:cNvCxnSpPr/>
        </xdr:nvCxnSpPr>
        <xdr:spPr>
          <a:xfrm>
            <a:off x="4916513" y="1645757"/>
            <a:ext cx="436537" cy="24654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直線コネクタ 6">
            <a:extLst>
              <a:ext uri="{FF2B5EF4-FFF2-40B4-BE49-F238E27FC236}">
                <a16:creationId xmlns:a16="http://schemas.microsoft.com/office/drawing/2014/main" id="{800FB1A3-B350-542A-D291-F89D5769E314}"/>
              </a:ext>
            </a:extLst>
          </xdr:cNvPr>
          <xdr:cNvCxnSpPr/>
        </xdr:nvCxnSpPr>
        <xdr:spPr>
          <a:xfrm flipV="1">
            <a:off x="4906119" y="1619250"/>
            <a:ext cx="415181" cy="24827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DE14626E-159F-4453-9F42-6CC31D179984}"/>
            </a:ext>
          </a:extLst>
        </xdr:cNvPr>
        <xdr:cNvSpPr/>
      </xdr:nvSpPr>
      <xdr:spPr>
        <a:xfrm>
          <a:off x="3206750" y="13589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591A36E0-DA32-421B-9E03-64B842FD84C4}"/>
            </a:ext>
          </a:extLst>
        </xdr:cNvPr>
        <xdr:cNvSpPr/>
      </xdr:nvSpPr>
      <xdr:spPr>
        <a:xfrm>
          <a:off x="3206750" y="13589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471982</xdr:colOff>
      <xdr:row>7</xdr:row>
      <xdr:rowOff>148165</xdr:rowOff>
    </xdr:from>
    <xdr:to>
      <xdr:col>3</xdr:col>
      <xdr:colOff>987777</xdr:colOff>
      <xdr:row>9</xdr:row>
      <xdr:rowOff>126999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EE2EE0A6-1188-45C1-9444-85A62526CF82}"/>
            </a:ext>
          </a:extLst>
        </xdr:cNvPr>
        <xdr:cNvGrpSpPr/>
      </xdr:nvGrpSpPr>
      <xdr:grpSpPr>
        <a:xfrm>
          <a:off x="5079260" y="1298221"/>
          <a:ext cx="515795" cy="395111"/>
          <a:chOff x="4906119" y="1619250"/>
          <a:chExt cx="446931" cy="273050"/>
        </a:xfrm>
      </xdr:grpSpPr>
      <xdr:sp macro="" textlink="">
        <xdr:nvSpPr>
          <xdr:cNvPr id="5" name="楕円 4">
            <a:extLst>
              <a:ext uri="{FF2B5EF4-FFF2-40B4-BE49-F238E27FC236}">
                <a16:creationId xmlns:a16="http://schemas.microsoft.com/office/drawing/2014/main" id="{35A9006E-5B49-AFA0-84A4-9F4C7BB55864}"/>
              </a:ext>
            </a:extLst>
          </xdr:cNvPr>
          <xdr:cNvSpPr/>
        </xdr:nvSpPr>
        <xdr:spPr>
          <a:xfrm>
            <a:off x="5011806" y="1677286"/>
            <a:ext cx="196850" cy="165100"/>
          </a:xfrm>
          <a:prstGeom prst="ellipse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6" name="直線コネクタ 5">
            <a:extLst>
              <a:ext uri="{FF2B5EF4-FFF2-40B4-BE49-F238E27FC236}">
                <a16:creationId xmlns:a16="http://schemas.microsoft.com/office/drawing/2014/main" id="{31E23AA7-B87E-7973-9010-CBD83A768367}"/>
              </a:ext>
            </a:extLst>
          </xdr:cNvPr>
          <xdr:cNvCxnSpPr/>
        </xdr:nvCxnSpPr>
        <xdr:spPr>
          <a:xfrm>
            <a:off x="4916513" y="1645757"/>
            <a:ext cx="436537" cy="24654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直線コネクタ 6">
            <a:extLst>
              <a:ext uri="{FF2B5EF4-FFF2-40B4-BE49-F238E27FC236}">
                <a16:creationId xmlns:a16="http://schemas.microsoft.com/office/drawing/2014/main" id="{BFE98D34-76DE-811F-CC90-4F12ADDD60B3}"/>
              </a:ext>
            </a:extLst>
          </xdr:cNvPr>
          <xdr:cNvCxnSpPr/>
        </xdr:nvCxnSpPr>
        <xdr:spPr>
          <a:xfrm flipV="1">
            <a:off x="4906119" y="1619250"/>
            <a:ext cx="415181" cy="24827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533491BE-C8C4-440E-B9AC-93FFD473AD59}"/>
            </a:ext>
          </a:extLst>
        </xdr:cNvPr>
        <xdr:cNvSpPr/>
      </xdr:nvSpPr>
      <xdr:spPr>
        <a:xfrm>
          <a:off x="3206750" y="13589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33B187E5-38DC-4378-972F-8D165756009C}"/>
            </a:ext>
          </a:extLst>
        </xdr:cNvPr>
        <xdr:cNvSpPr/>
      </xdr:nvSpPr>
      <xdr:spPr>
        <a:xfrm>
          <a:off x="3206750" y="13589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471982</xdr:colOff>
      <xdr:row>7</xdr:row>
      <xdr:rowOff>148165</xdr:rowOff>
    </xdr:from>
    <xdr:to>
      <xdr:col>3</xdr:col>
      <xdr:colOff>987777</xdr:colOff>
      <xdr:row>9</xdr:row>
      <xdr:rowOff>126999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4BF6DEAE-B6BC-46BE-9FD0-51C7A196B2DC}"/>
            </a:ext>
          </a:extLst>
        </xdr:cNvPr>
        <xdr:cNvGrpSpPr/>
      </xdr:nvGrpSpPr>
      <xdr:grpSpPr>
        <a:xfrm>
          <a:off x="5079260" y="1298221"/>
          <a:ext cx="515795" cy="395111"/>
          <a:chOff x="4906119" y="1619250"/>
          <a:chExt cx="446931" cy="273050"/>
        </a:xfrm>
      </xdr:grpSpPr>
      <xdr:sp macro="" textlink="">
        <xdr:nvSpPr>
          <xdr:cNvPr id="5" name="楕円 4">
            <a:extLst>
              <a:ext uri="{FF2B5EF4-FFF2-40B4-BE49-F238E27FC236}">
                <a16:creationId xmlns:a16="http://schemas.microsoft.com/office/drawing/2014/main" id="{EBB2D28A-AEB6-E5CB-EEF2-E3CDB02D6B4C}"/>
              </a:ext>
            </a:extLst>
          </xdr:cNvPr>
          <xdr:cNvSpPr/>
        </xdr:nvSpPr>
        <xdr:spPr>
          <a:xfrm>
            <a:off x="5011806" y="1677286"/>
            <a:ext cx="196850" cy="165100"/>
          </a:xfrm>
          <a:prstGeom prst="ellipse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6" name="直線コネクタ 5">
            <a:extLst>
              <a:ext uri="{FF2B5EF4-FFF2-40B4-BE49-F238E27FC236}">
                <a16:creationId xmlns:a16="http://schemas.microsoft.com/office/drawing/2014/main" id="{6CAB671A-7EDD-58EE-AA16-60E41EE20F2C}"/>
              </a:ext>
            </a:extLst>
          </xdr:cNvPr>
          <xdr:cNvCxnSpPr/>
        </xdr:nvCxnSpPr>
        <xdr:spPr>
          <a:xfrm>
            <a:off x="4916513" y="1645757"/>
            <a:ext cx="436537" cy="24654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直線コネクタ 6">
            <a:extLst>
              <a:ext uri="{FF2B5EF4-FFF2-40B4-BE49-F238E27FC236}">
                <a16:creationId xmlns:a16="http://schemas.microsoft.com/office/drawing/2014/main" id="{CE463E98-7DBB-FB8B-34AA-84F136B6A161}"/>
              </a:ext>
            </a:extLst>
          </xdr:cNvPr>
          <xdr:cNvCxnSpPr/>
        </xdr:nvCxnSpPr>
        <xdr:spPr>
          <a:xfrm flipV="1">
            <a:off x="4906119" y="1619250"/>
            <a:ext cx="415181" cy="24827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433295</xdr:colOff>
      <xdr:row>7</xdr:row>
      <xdr:rowOff>104588</xdr:rowOff>
    </xdr:from>
    <xdr:to>
      <xdr:col>12</xdr:col>
      <xdr:colOff>113178</xdr:colOff>
      <xdr:row>16</xdr:row>
      <xdr:rowOff>183028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DF768891-9862-4CE3-83DB-AA38F2B505BE}"/>
            </a:ext>
          </a:extLst>
        </xdr:cNvPr>
        <xdr:cNvGrpSpPr/>
      </xdr:nvGrpSpPr>
      <xdr:grpSpPr>
        <a:xfrm>
          <a:off x="7467684" y="1508644"/>
          <a:ext cx="4929216" cy="1941106"/>
          <a:chOff x="7896411" y="1643530"/>
          <a:chExt cx="4939177" cy="1785471"/>
        </a:xfrm>
      </xdr:grpSpPr>
      <xdr:pic>
        <xdr:nvPicPr>
          <xdr:cNvPr id="3" name="図 1" descr="グラフィカル ユーザー インターフェイス, アプリケーション, テーブル, Excel&#10;&#10;自動的に生成された説明">
            <a:extLst>
              <a:ext uri="{FF2B5EF4-FFF2-40B4-BE49-F238E27FC236}">
                <a16:creationId xmlns:a16="http://schemas.microsoft.com/office/drawing/2014/main" id="{772970B7-8059-861E-D2A3-A19DF596896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" t="5263" r="46355" b="73688"/>
          <a:stretch>
            <a:fillRect/>
          </a:stretch>
        </xdr:blipFill>
        <xdr:spPr bwMode="auto">
          <a:xfrm rot="21600000">
            <a:off x="7896411" y="1643530"/>
            <a:ext cx="4187523" cy="92523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Oval 4">
            <a:extLst>
              <a:ext uri="{FF2B5EF4-FFF2-40B4-BE49-F238E27FC236}">
                <a16:creationId xmlns:a16="http://schemas.microsoft.com/office/drawing/2014/main" id="{EAC8BF2A-FA48-15E3-D838-F6F152889DAE}"/>
              </a:ext>
            </a:extLst>
          </xdr:cNvPr>
          <xdr:cNvSpPr>
            <a:spLocks noChangeArrowheads="1"/>
          </xdr:cNvSpPr>
        </xdr:nvSpPr>
        <xdr:spPr bwMode="auto">
          <a:xfrm>
            <a:off x="11714256" y="2026770"/>
            <a:ext cx="361950" cy="212538"/>
          </a:xfrm>
          <a:prstGeom prst="ellipse">
            <a:avLst/>
          </a:prstGeom>
          <a:solidFill>
            <a:srgbClr val="FFFFFF">
              <a:alpha val="0"/>
            </a:srgbClr>
          </a:solidFill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Rectangle 5">
            <a:extLst>
              <a:ext uri="{FF2B5EF4-FFF2-40B4-BE49-F238E27FC236}">
                <a16:creationId xmlns:a16="http://schemas.microsoft.com/office/drawing/2014/main" id="{85A81246-52B2-8C9C-32BE-B6764CD7CD45}"/>
              </a:ext>
            </a:extLst>
          </xdr:cNvPr>
          <xdr:cNvSpPr>
            <a:spLocks noChangeArrowheads="1"/>
          </xdr:cNvSpPr>
        </xdr:nvSpPr>
        <xdr:spPr bwMode="auto">
          <a:xfrm>
            <a:off x="10791261" y="2880659"/>
            <a:ext cx="2044327" cy="54834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74295" tIns="8890" rIns="74295" bIns="889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游明朝"/>
                <a:ea typeface="游明朝"/>
              </a:rPr>
              <a:t>エクセルのホーム画面でセルの表示桁数を調節できます</a:t>
            </a:r>
            <a:endParaRPr lang="ja-JP" altLang="en-US" sz="1100" b="0" i="0" u="none" strike="noStrike" baseline="0">
              <a:solidFill>
                <a:srgbClr val="000000"/>
              </a:solidFill>
              <a:latin typeface="Times New Roman"/>
              <a:ea typeface="游明朝"/>
              <a:cs typeface="Times New Roman"/>
            </a:endParaRPr>
          </a:p>
          <a:p>
            <a:pPr algn="l" rtl="0">
              <a:defRPr sz="1000"/>
            </a:pPr>
            <a:endParaRPr lang="ja-JP" alt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cxnSp macro="">
        <xdr:nvCxnSpPr>
          <xdr:cNvPr id="6" name="直線矢印コネクタ 5">
            <a:extLst>
              <a:ext uri="{FF2B5EF4-FFF2-40B4-BE49-F238E27FC236}">
                <a16:creationId xmlns:a16="http://schemas.microsoft.com/office/drawing/2014/main" id="{602972A6-D5B4-5970-9BA6-45130A709F96}"/>
              </a:ext>
            </a:extLst>
          </xdr:cNvPr>
          <xdr:cNvCxnSpPr/>
        </xdr:nvCxnSpPr>
        <xdr:spPr>
          <a:xfrm flipV="1">
            <a:off x="11930529" y="2218204"/>
            <a:ext cx="3994" cy="643031"/>
          </a:xfrm>
          <a:prstGeom prst="straightConnector1">
            <a:avLst/>
          </a:prstGeom>
          <a:ln w="158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7</xdr:row>
      <xdr:rowOff>38099</xdr:rowOff>
    </xdr:from>
    <xdr:to>
      <xdr:col>2</xdr:col>
      <xdr:colOff>254000</xdr:colOff>
      <xdr:row>7</xdr:row>
      <xdr:rowOff>239888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FB5A53E5-1855-4B37-9A95-D2375070E0D1}"/>
            </a:ext>
          </a:extLst>
        </xdr:cNvPr>
        <xdr:cNvSpPr/>
      </xdr:nvSpPr>
      <xdr:spPr>
        <a:xfrm>
          <a:off x="3206750" y="1422399"/>
          <a:ext cx="222250" cy="201789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1990604</xdr:colOff>
      <xdr:row>7</xdr:row>
      <xdr:rowOff>190965</xdr:rowOff>
    </xdr:from>
    <xdr:to>
      <xdr:col>3</xdr:col>
      <xdr:colOff>306294</xdr:colOff>
      <xdr:row>9</xdr:row>
      <xdr:rowOff>67235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54CDB568-733D-43E6-BE2B-4F41775E4050}"/>
            </a:ext>
          </a:extLst>
        </xdr:cNvPr>
        <xdr:cNvGrpSpPr/>
      </xdr:nvGrpSpPr>
      <xdr:grpSpPr>
        <a:xfrm>
          <a:off x="4613154" y="1411576"/>
          <a:ext cx="300418" cy="292548"/>
          <a:chOff x="4906119" y="1619250"/>
          <a:chExt cx="446931" cy="273050"/>
        </a:xfrm>
      </xdr:grpSpPr>
      <xdr:sp macro="" textlink="">
        <xdr:nvSpPr>
          <xdr:cNvPr id="4" name="楕円 3">
            <a:extLst>
              <a:ext uri="{FF2B5EF4-FFF2-40B4-BE49-F238E27FC236}">
                <a16:creationId xmlns:a16="http://schemas.microsoft.com/office/drawing/2014/main" id="{905D0C2D-E01D-599C-487F-086C9BA2933C}"/>
              </a:ext>
            </a:extLst>
          </xdr:cNvPr>
          <xdr:cNvSpPr/>
        </xdr:nvSpPr>
        <xdr:spPr>
          <a:xfrm>
            <a:off x="5011806" y="1677286"/>
            <a:ext cx="196850" cy="165100"/>
          </a:xfrm>
          <a:prstGeom prst="ellipse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5" name="直線コネクタ 4">
            <a:extLst>
              <a:ext uri="{FF2B5EF4-FFF2-40B4-BE49-F238E27FC236}">
                <a16:creationId xmlns:a16="http://schemas.microsoft.com/office/drawing/2014/main" id="{1F746B8B-1FA9-37C3-DA28-4FB7EE419001}"/>
              </a:ext>
            </a:extLst>
          </xdr:cNvPr>
          <xdr:cNvCxnSpPr/>
        </xdr:nvCxnSpPr>
        <xdr:spPr>
          <a:xfrm>
            <a:off x="4916513" y="1645757"/>
            <a:ext cx="436537" cy="24654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直線コネクタ 5">
            <a:extLst>
              <a:ext uri="{FF2B5EF4-FFF2-40B4-BE49-F238E27FC236}">
                <a16:creationId xmlns:a16="http://schemas.microsoft.com/office/drawing/2014/main" id="{708035DB-8E3F-3CA8-A208-4842A6C4DE37}"/>
              </a:ext>
            </a:extLst>
          </xdr:cNvPr>
          <xdr:cNvCxnSpPr/>
        </xdr:nvCxnSpPr>
        <xdr:spPr>
          <a:xfrm flipV="1">
            <a:off x="4906119" y="1619250"/>
            <a:ext cx="415181" cy="24827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A55039A3-F038-423C-BBB1-E1188E2AD524}"/>
            </a:ext>
          </a:extLst>
        </xdr:cNvPr>
        <xdr:cNvSpPr/>
      </xdr:nvSpPr>
      <xdr:spPr>
        <a:xfrm>
          <a:off x="3206750" y="14224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9266CE3A-60DB-416A-92C5-2C36BC05BC0B}"/>
            </a:ext>
          </a:extLst>
        </xdr:cNvPr>
        <xdr:cNvSpPr/>
      </xdr:nvSpPr>
      <xdr:spPr>
        <a:xfrm>
          <a:off x="3206750" y="14224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BE615A84-DDB8-43C6-82FB-81665DDD0333}"/>
            </a:ext>
          </a:extLst>
        </xdr:cNvPr>
        <xdr:cNvSpPr/>
      </xdr:nvSpPr>
      <xdr:spPr>
        <a:xfrm>
          <a:off x="3206750" y="14224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1902102</xdr:colOff>
      <xdr:row>7</xdr:row>
      <xdr:rowOff>204106</xdr:rowOff>
    </xdr:from>
    <xdr:to>
      <xdr:col>3</xdr:col>
      <xdr:colOff>269245</xdr:colOff>
      <xdr:row>9</xdr:row>
      <xdr:rowOff>68035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BC234EB2-6DC1-4236-A491-9D89FF5605F0}"/>
            </a:ext>
          </a:extLst>
        </xdr:cNvPr>
        <xdr:cNvGrpSpPr/>
      </xdr:nvGrpSpPr>
      <xdr:grpSpPr>
        <a:xfrm>
          <a:off x="4607202" y="1424717"/>
          <a:ext cx="269321" cy="273151"/>
          <a:chOff x="4906119" y="1619250"/>
          <a:chExt cx="446931" cy="273050"/>
        </a:xfrm>
      </xdr:grpSpPr>
      <xdr:sp macro="" textlink="">
        <xdr:nvSpPr>
          <xdr:cNvPr id="6" name="楕円 5">
            <a:extLst>
              <a:ext uri="{FF2B5EF4-FFF2-40B4-BE49-F238E27FC236}">
                <a16:creationId xmlns:a16="http://schemas.microsoft.com/office/drawing/2014/main" id="{47E6C946-D2FB-2879-B780-54A9BF85452A}"/>
              </a:ext>
            </a:extLst>
          </xdr:cNvPr>
          <xdr:cNvSpPr/>
        </xdr:nvSpPr>
        <xdr:spPr>
          <a:xfrm>
            <a:off x="5011806" y="1677286"/>
            <a:ext cx="196850" cy="165100"/>
          </a:xfrm>
          <a:prstGeom prst="ellipse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7" name="直線コネクタ 6">
            <a:extLst>
              <a:ext uri="{FF2B5EF4-FFF2-40B4-BE49-F238E27FC236}">
                <a16:creationId xmlns:a16="http://schemas.microsoft.com/office/drawing/2014/main" id="{587DC118-041F-F942-234C-A06D07955BC1}"/>
              </a:ext>
            </a:extLst>
          </xdr:cNvPr>
          <xdr:cNvCxnSpPr/>
        </xdr:nvCxnSpPr>
        <xdr:spPr>
          <a:xfrm>
            <a:off x="4916513" y="1645757"/>
            <a:ext cx="436537" cy="24654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直線コネクタ 7">
            <a:extLst>
              <a:ext uri="{FF2B5EF4-FFF2-40B4-BE49-F238E27FC236}">
                <a16:creationId xmlns:a16="http://schemas.microsoft.com/office/drawing/2014/main" id="{A6B7059F-E00E-3683-1FA8-FD042C300AB6}"/>
              </a:ext>
            </a:extLst>
          </xdr:cNvPr>
          <xdr:cNvCxnSpPr/>
        </xdr:nvCxnSpPr>
        <xdr:spPr>
          <a:xfrm flipV="1">
            <a:off x="4906119" y="1619250"/>
            <a:ext cx="415181" cy="24827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99B01D46-C66E-4EC1-9AF3-F8AAC5B26E9B}"/>
            </a:ext>
          </a:extLst>
        </xdr:cNvPr>
        <xdr:cNvSpPr/>
      </xdr:nvSpPr>
      <xdr:spPr>
        <a:xfrm>
          <a:off x="3206750" y="14224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388690D1-DE1A-45BE-9F73-4D5D9B67BC89}"/>
            </a:ext>
          </a:extLst>
        </xdr:cNvPr>
        <xdr:cNvSpPr/>
      </xdr:nvSpPr>
      <xdr:spPr>
        <a:xfrm>
          <a:off x="3206750" y="14224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8B076957-40AA-4190-8141-1D126DA3B939}"/>
            </a:ext>
          </a:extLst>
        </xdr:cNvPr>
        <xdr:cNvSpPr/>
      </xdr:nvSpPr>
      <xdr:spPr>
        <a:xfrm>
          <a:off x="3206750" y="14224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1902102</xdr:colOff>
      <xdr:row>7</xdr:row>
      <xdr:rowOff>204106</xdr:rowOff>
    </xdr:from>
    <xdr:to>
      <xdr:col>3</xdr:col>
      <xdr:colOff>269245</xdr:colOff>
      <xdr:row>9</xdr:row>
      <xdr:rowOff>68035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7CA0B664-1A28-4475-888C-967EE3F9FFEC}"/>
            </a:ext>
          </a:extLst>
        </xdr:cNvPr>
        <xdr:cNvGrpSpPr/>
      </xdr:nvGrpSpPr>
      <xdr:grpSpPr>
        <a:xfrm>
          <a:off x="4607202" y="1424717"/>
          <a:ext cx="269321" cy="273151"/>
          <a:chOff x="4906119" y="1619250"/>
          <a:chExt cx="446931" cy="273050"/>
        </a:xfrm>
      </xdr:grpSpPr>
      <xdr:sp macro="" textlink="">
        <xdr:nvSpPr>
          <xdr:cNvPr id="6" name="楕円 5">
            <a:extLst>
              <a:ext uri="{FF2B5EF4-FFF2-40B4-BE49-F238E27FC236}">
                <a16:creationId xmlns:a16="http://schemas.microsoft.com/office/drawing/2014/main" id="{D389BE54-EA11-4921-3D13-2C718383F5A8}"/>
              </a:ext>
            </a:extLst>
          </xdr:cNvPr>
          <xdr:cNvSpPr/>
        </xdr:nvSpPr>
        <xdr:spPr>
          <a:xfrm>
            <a:off x="5011806" y="1677286"/>
            <a:ext cx="196850" cy="165100"/>
          </a:xfrm>
          <a:prstGeom prst="ellipse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7" name="直線コネクタ 6">
            <a:extLst>
              <a:ext uri="{FF2B5EF4-FFF2-40B4-BE49-F238E27FC236}">
                <a16:creationId xmlns:a16="http://schemas.microsoft.com/office/drawing/2014/main" id="{449A5196-10D0-134A-A121-9169D14A9075}"/>
              </a:ext>
            </a:extLst>
          </xdr:cNvPr>
          <xdr:cNvCxnSpPr/>
        </xdr:nvCxnSpPr>
        <xdr:spPr>
          <a:xfrm>
            <a:off x="4916513" y="1645757"/>
            <a:ext cx="436537" cy="24654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直線コネクタ 7">
            <a:extLst>
              <a:ext uri="{FF2B5EF4-FFF2-40B4-BE49-F238E27FC236}">
                <a16:creationId xmlns:a16="http://schemas.microsoft.com/office/drawing/2014/main" id="{2E6DA283-1890-6033-3D41-2966D711C67C}"/>
              </a:ext>
            </a:extLst>
          </xdr:cNvPr>
          <xdr:cNvCxnSpPr/>
        </xdr:nvCxnSpPr>
        <xdr:spPr>
          <a:xfrm flipV="1">
            <a:off x="4906119" y="1619250"/>
            <a:ext cx="415181" cy="24827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3EDA2A51-83C0-4F91-AA40-D49DA511DC46}"/>
            </a:ext>
          </a:extLst>
        </xdr:cNvPr>
        <xdr:cNvSpPr/>
      </xdr:nvSpPr>
      <xdr:spPr>
        <a:xfrm>
          <a:off x="3206750" y="14224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8FDED905-3B0F-4650-8BE4-DB2640108189}"/>
            </a:ext>
          </a:extLst>
        </xdr:cNvPr>
        <xdr:cNvSpPr/>
      </xdr:nvSpPr>
      <xdr:spPr>
        <a:xfrm>
          <a:off x="3206750" y="14224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5EBCBEA7-1098-4641-9791-98C490C52130}"/>
            </a:ext>
          </a:extLst>
        </xdr:cNvPr>
        <xdr:cNvSpPr/>
      </xdr:nvSpPr>
      <xdr:spPr>
        <a:xfrm>
          <a:off x="3206750" y="14224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1958756</xdr:colOff>
      <xdr:row>7</xdr:row>
      <xdr:rowOff>196851</xdr:rowOff>
    </xdr:from>
    <xdr:to>
      <xdr:col>3</xdr:col>
      <xdr:colOff>264830</xdr:colOff>
      <xdr:row>9</xdr:row>
      <xdr:rowOff>68037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CCBC5D5D-D060-49C7-BA9D-2EFD18FB3F36}"/>
            </a:ext>
          </a:extLst>
        </xdr:cNvPr>
        <xdr:cNvGrpSpPr/>
      </xdr:nvGrpSpPr>
      <xdr:grpSpPr>
        <a:xfrm>
          <a:off x="4613056" y="1417462"/>
          <a:ext cx="259052" cy="287464"/>
          <a:chOff x="4906119" y="1619250"/>
          <a:chExt cx="446931" cy="273050"/>
        </a:xfrm>
      </xdr:grpSpPr>
      <xdr:sp macro="" textlink="">
        <xdr:nvSpPr>
          <xdr:cNvPr id="6" name="楕円 5">
            <a:extLst>
              <a:ext uri="{FF2B5EF4-FFF2-40B4-BE49-F238E27FC236}">
                <a16:creationId xmlns:a16="http://schemas.microsoft.com/office/drawing/2014/main" id="{E827E6CD-23E9-C751-A38A-467F6EF2B508}"/>
              </a:ext>
            </a:extLst>
          </xdr:cNvPr>
          <xdr:cNvSpPr/>
        </xdr:nvSpPr>
        <xdr:spPr>
          <a:xfrm>
            <a:off x="5011806" y="1677286"/>
            <a:ext cx="196850" cy="165100"/>
          </a:xfrm>
          <a:prstGeom prst="ellipse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7" name="直線コネクタ 6">
            <a:extLst>
              <a:ext uri="{FF2B5EF4-FFF2-40B4-BE49-F238E27FC236}">
                <a16:creationId xmlns:a16="http://schemas.microsoft.com/office/drawing/2014/main" id="{67A239E7-CB4E-E662-5BAC-6C422E63A95A}"/>
              </a:ext>
            </a:extLst>
          </xdr:cNvPr>
          <xdr:cNvCxnSpPr/>
        </xdr:nvCxnSpPr>
        <xdr:spPr>
          <a:xfrm>
            <a:off x="4916513" y="1645757"/>
            <a:ext cx="436537" cy="24654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直線コネクタ 7">
            <a:extLst>
              <a:ext uri="{FF2B5EF4-FFF2-40B4-BE49-F238E27FC236}">
                <a16:creationId xmlns:a16="http://schemas.microsoft.com/office/drawing/2014/main" id="{7B04A3B8-828D-D45D-4207-06753BC53250}"/>
              </a:ext>
            </a:extLst>
          </xdr:cNvPr>
          <xdr:cNvCxnSpPr/>
        </xdr:nvCxnSpPr>
        <xdr:spPr>
          <a:xfrm flipV="1">
            <a:off x="4906119" y="1619250"/>
            <a:ext cx="415181" cy="24827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A4BA27C9-CBF7-4F88-A20A-0C8B3F8936BD}"/>
            </a:ext>
          </a:extLst>
        </xdr:cNvPr>
        <xdr:cNvSpPr/>
      </xdr:nvSpPr>
      <xdr:spPr>
        <a:xfrm>
          <a:off x="3206750" y="14224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A6A8C747-CF9A-4106-9879-F81BCA94FD19}"/>
            </a:ext>
          </a:extLst>
        </xdr:cNvPr>
        <xdr:cNvSpPr/>
      </xdr:nvSpPr>
      <xdr:spPr>
        <a:xfrm>
          <a:off x="3206750" y="14224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CB228C2B-EBB1-4837-A693-2543DC18AA5A}"/>
            </a:ext>
          </a:extLst>
        </xdr:cNvPr>
        <xdr:cNvSpPr/>
      </xdr:nvSpPr>
      <xdr:spPr>
        <a:xfrm>
          <a:off x="3206750" y="14224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1958756</xdr:colOff>
      <xdr:row>7</xdr:row>
      <xdr:rowOff>196851</xdr:rowOff>
    </xdr:from>
    <xdr:to>
      <xdr:col>3</xdr:col>
      <xdr:colOff>264830</xdr:colOff>
      <xdr:row>9</xdr:row>
      <xdr:rowOff>68037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E99D81BF-7032-47C2-92D2-DB23343411FF}"/>
            </a:ext>
          </a:extLst>
        </xdr:cNvPr>
        <xdr:cNvGrpSpPr/>
      </xdr:nvGrpSpPr>
      <xdr:grpSpPr>
        <a:xfrm>
          <a:off x="4613056" y="1417462"/>
          <a:ext cx="259052" cy="287464"/>
          <a:chOff x="4906119" y="1619250"/>
          <a:chExt cx="446931" cy="273050"/>
        </a:xfrm>
      </xdr:grpSpPr>
      <xdr:sp macro="" textlink="">
        <xdr:nvSpPr>
          <xdr:cNvPr id="6" name="楕円 5">
            <a:extLst>
              <a:ext uri="{FF2B5EF4-FFF2-40B4-BE49-F238E27FC236}">
                <a16:creationId xmlns:a16="http://schemas.microsoft.com/office/drawing/2014/main" id="{31F88FAC-ED4A-3D7B-98DE-2CDD35276B71}"/>
              </a:ext>
            </a:extLst>
          </xdr:cNvPr>
          <xdr:cNvSpPr/>
        </xdr:nvSpPr>
        <xdr:spPr>
          <a:xfrm>
            <a:off x="5011806" y="1677286"/>
            <a:ext cx="196850" cy="165100"/>
          </a:xfrm>
          <a:prstGeom prst="ellipse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7" name="直線コネクタ 6">
            <a:extLst>
              <a:ext uri="{FF2B5EF4-FFF2-40B4-BE49-F238E27FC236}">
                <a16:creationId xmlns:a16="http://schemas.microsoft.com/office/drawing/2014/main" id="{028D8562-EEF6-F4B3-E97A-9A188EA39003}"/>
              </a:ext>
            </a:extLst>
          </xdr:cNvPr>
          <xdr:cNvCxnSpPr/>
        </xdr:nvCxnSpPr>
        <xdr:spPr>
          <a:xfrm>
            <a:off x="4916513" y="1645757"/>
            <a:ext cx="436537" cy="24654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直線コネクタ 7">
            <a:extLst>
              <a:ext uri="{FF2B5EF4-FFF2-40B4-BE49-F238E27FC236}">
                <a16:creationId xmlns:a16="http://schemas.microsoft.com/office/drawing/2014/main" id="{74575951-889C-60B9-12DD-62E7A85E8134}"/>
              </a:ext>
            </a:extLst>
          </xdr:cNvPr>
          <xdr:cNvCxnSpPr/>
        </xdr:nvCxnSpPr>
        <xdr:spPr>
          <a:xfrm flipV="1">
            <a:off x="4906119" y="1619250"/>
            <a:ext cx="415181" cy="24827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508000</xdr:colOff>
      <xdr:row>7</xdr:row>
      <xdr:rowOff>100854</xdr:rowOff>
    </xdr:from>
    <xdr:to>
      <xdr:col>13</xdr:col>
      <xdr:colOff>90765</xdr:colOff>
      <xdr:row>17</xdr:row>
      <xdr:rowOff>21166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C0632CAB-B879-4499-A6F7-6743B7FA54D8}"/>
            </a:ext>
          </a:extLst>
        </xdr:cNvPr>
        <xdr:cNvGrpSpPr/>
      </xdr:nvGrpSpPr>
      <xdr:grpSpPr>
        <a:xfrm>
          <a:off x="8142111" y="1504910"/>
          <a:ext cx="4832098" cy="2185145"/>
          <a:chOff x="7896411" y="1643530"/>
          <a:chExt cx="4939177" cy="1785471"/>
        </a:xfrm>
      </xdr:grpSpPr>
      <xdr:pic>
        <xdr:nvPicPr>
          <xdr:cNvPr id="3" name="図 1" descr="グラフィカル ユーザー インターフェイス, アプリケーション, テーブル, Excel&#10;&#10;自動的に生成された説明">
            <a:extLst>
              <a:ext uri="{FF2B5EF4-FFF2-40B4-BE49-F238E27FC236}">
                <a16:creationId xmlns:a16="http://schemas.microsoft.com/office/drawing/2014/main" id="{2B8F853D-B889-CAA1-724E-48654467977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" t="5263" r="46355" b="73688"/>
          <a:stretch>
            <a:fillRect/>
          </a:stretch>
        </xdr:blipFill>
        <xdr:spPr bwMode="auto">
          <a:xfrm rot="21600000">
            <a:off x="7896411" y="1643530"/>
            <a:ext cx="4187523" cy="92523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Oval 4">
            <a:extLst>
              <a:ext uri="{FF2B5EF4-FFF2-40B4-BE49-F238E27FC236}">
                <a16:creationId xmlns:a16="http://schemas.microsoft.com/office/drawing/2014/main" id="{114F702A-9247-A1AD-F74E-401A5F22A37B}"/>
              </a:ext>
            </a:extLst>
          </xdr:cNvPr>
          <xdr:cNvSpPr>
            <a:spLocks noChangeArrowheads="1"/>
          </xdr:cNvSpPr>
        </xdr:nvSpPr>
        <xdr:spPr bwMode="auto">
          <a:xfrm>
            <a:off x="11714256" y="2026770"/>
            <a:ext cx="361950" cy="212538"/>
          </a:xfrm>
          <a:prstGeom prst="ellipse">
            <a:avLst/>
          </a:prstGeom>
          <a:solidFill>
            <a:srgbClr val="FFFFFF">
              <a:alpha val="0"/>
            </a:srgbClr>
          </a:solidFill>
          <a:ln w="190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Rectangle 5">
            <a:extLst>
              <a:ext uri="{FF2B5EF4-FFF2-40B4-BE49-F238E27FC236}">
                <a16:creationId xmlns:a16="http://schemas.microsoft.com/office/drawing/2014/main" id="{DF813D2E-A323-47D4-F971-08DDA138CE75}"/>
              </a:ext>
            </a:extLst>
          </xdr:cNvPr>
          <xdr:cNvSpPr>
            <a:spLocks noChangeArrowheads="1"/>
          </xdr:cNvSpPr>
        </xdr:nvSpPr>
        <xdr:spPr bwMode="auto">
          <a:xfrm>
            <a:off x="10791261" y="2880659"/>
            <a:ext cx="2044327" cy="54834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74295" tIns="8890" rIns="74295" bIns="889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游明朝"/>
                <a:ea typeface="游明朝"/>
              </a:rPr>
              <a:t>エクセルのホーム画面でセルの表示桁数を調節できます</a:t>
            </a:r>
            <a:endParaRPr lang="ja-JP" altLang="en-US" sz="1100" b="0" i="0" u="none" strike="noStrike" baseline="0">
              <a:solidFill>
                <a:srgbClr val="000000"/>
              </a:solidFill>
              <a:latin typeface="Times New Roman"/>
              <a:ea typeface="游明朝"/>
              <a:cs typeface="Times New Roman"/>
            </a:endParaRPr>
          </a:p>
          <a:p>
            <a:pPr algn="l" rtl="0">
              <a:defRPr sz="1000"/>
            </a:pPr>
            <a:endParaRPr lang="ja-JP" alt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cxnSp macro="">
        <xdr:nvCxnSpPr>
          <xdr:cNvPr id="6" name="直線矢印コネクタ 5">
            <a:extLst>
              <a:ext uri="{FF2B5EF4-FFF2-40B4-BE49-F238E27FC236}">
                <a16:creationId xmlns:a16="http://schemas.microsoft.com/office/drawing/2014/main" id="{7239C79E-9B3C-01B5-8BA5-C86FFDB462E7}"/>
              </a:ext>
            </a:extLst>
          </xdr:cNvPr>
          <xdr:cNvCxnSpPr/>
        </xdr:nvCxnSpPr>
        <xdr:spPr>
          <a:xfrm flipV="1">
            <a:off x="11930529" y="2218204"/>
            <a:ext cx="3994" cy="643031"/>
          </a:xfrm>
          <a:prstGeom prst="straightConnector1">
            <a:avLst/>
          </a:prstGeom>
          <a:ln w="15875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7</xdr:row>
      <xdr:rowOff>38099</xdr:rowOff>
    </xdr:from>
    <xdr:to>
      <xdr:col>2</xdr:col>
      <xdr:colOff>254000</xdr:colOff>
      <xdr:row>7</xdr:row>
      <xdr:rowOff>239888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3213100" y="1390649"/>
          <a:ext cx="222250" cy="201789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460212</xdr:colOff>
      <xdr:row>7</xdr:row>
      <xdr:rowOff>203832</xdr:rowOff>
    </xdr:from>
    <xdr:to>
      <xdr:col>3</xdr:col>
      <xdr:colOff>847496</xdr:colOff>
      <xdr:row>9</xdr:row>
      <xdr:rowOff>35277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GrpSpPr/>
      </xdr:nvGrpSpPr>
      <xdr:grpSpPr>
        <a:xfrm>
          <a:off x="5067490" y="1424443"/>
          <a:ext cx="387284" cy="247723"/>
          <a:chOff x="4906119" y="1619250"/>
          <a:chExt cx="446931" cy="273050"/>
        </a:xfrm>
      </xdr:grpSpPr>
      <xdr:sp macro="" textlink="">
        <xdr:nvSpPr>
          <xdr:cNvPr id="4" name="楕円 3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SpPr/>
        </xdr:nvSpPr>
        <xdr:spPr>
          <a:xfrm>
            <a:off x="5011806" y="1677286"/>
            <a:ext cx="196850" cy="165100"/>
          </a:xfrm>
          <a:prstGeom prst="ellipse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5" name="直線コネクタ 4">
            <a:extLst>
              <a:ext uri="{FF2B5EF4-FFF2-40B4-BE49-F238E27FC236}">
                <a16:creationId xmlns:a16="http://schemas.microsoft.com/office/drawing/2014/main" id="{00000000-0008-0000-0700-000008000000}"/>
              </a:ext>
            </a:extLst>
          </xdr:cNvPr>
          <xdr:cNvCxnSpPr/>
        </xdr:nvCxnSpPr>
        <xdr:spPr>
          <a:xfrm>
            <a:off x="4916513" y="1645757"/>
            <a:ext cx="436537" cy="24654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直線コネクタ 5">
            <a:extLst>
              <a:ext uri="{FF2B5EF4-FFF2-40B4-BE49-F238E27FC236}">
                <a16:creationId xmlns:a16="http://schemas.microsoft.com/office/drawing/2014/main" id="{00000000-0008-0000-0700-000009000000}"/>
              </a:ext>
            </a:extLst>
          </xdr:cNvPr>
          <xdr:cNvCxnSpPr/>
        </xdr:nvCxnSpPr>
        <xdr:spPr>
          <a:xfrm flipV="1">
            <a:off x="4906119" y="1619250"/>
            <a:ext cx="415181" cy="24827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7</xdr:row>
      <xdr:rowOff>38099</xdr:rowOff>
    </xdr:from>
    <xdr:to>
      <xdr:col>2</xdr:col>
      <xdr:colOff>254000</xdr:colOff>
      <xdr:row>7</xdr:row>
      <xdr:rowOff>239888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1B1C6475-46DD-4BC4-BB92-864CFE97E96F}"/>
            </a:ext>
          </a:extLst>
        </xdr:cNvPr>
        <xdr:cNvSpPr/>
      </xdr:nvSpPr>
      <xdr:spPr>
        <a:xfrm>
          <a:off x="3206750" y="1422399"/>
          <a:ext cx="222250" cy="201789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1990604</xdr:colOff>
      <xdr:row>7</xdr:row>
      <xdr:rowOff>190965</xdr:rowOff>
    </xdr:from>
    <xdr:to>
      <xdr:col>3</xdr:col>
      <xdr:colOff>306294</xdr:colOff>
      <xdr:row>9</xdr:row>
      <xdr:rowOff>67235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59534FF1-09DE-4F88-85EB-2C853FEC8519}"/>
            </a:ext>
          </a:extLst>
        </xdr:cNvPr>
        <xdr:cNvGrpSpPr/>
      </xdr:nvGrpSpPr>
      <xdr:grpSpPr>
        <a:xfrm>
          <a:off x="4613154" y="1411576"/>
          <a:ext cx="300418" cy="292548"/>
          <a:chOff x="4906119" y="1619250"/>
          <a:chExt cx="446931" cy="273050"/>
        </a:xfrm>
      </xdr:grpSpPr>
      <xdr:sp macro="" textlink="">
        <xdr:nvSpPr>
          <xdr:cNvPr id="4" name="楕円 3">
            <a:extLst>
              <a:ext uri="{FF2B5EF4-FFF2-40B4-BE49-F238E27FC236}">
                <a16:creationId xmlns:a16="http://schemas.microsoft.com/office/drawing/2014/main" id="{03D10BD8-C59F-BCC8-698C-C6554427BED2}"/>
              </a:ext>
            </a:extLst>
          </xdr:cNvPr>
          <xdr:cNvSpPr/>
        </xdr:nvSpPr>
        <xdr:spPr>
          <a:xfrm>
            <a:off x="5011806" y="1677286"/>
            <a:ext cx="196850" cy="165100"/>
          </a:xfrm>
          <a:prstGeom prst="ellipse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5" name="直線コネクタ 4">
            <a:extLst>
              <a:ext uri="{FF2B5EF4-FFF2-40B4-BE49-F238E27FC236}">
                <a16:creationId xmlns:a16="http://schemas.microsoft.com/office/drawing/2014/main" id="{0B10E635-1103-6AF0-E14F-099CB95A3975}"/>
              </a:ext>
            </a:extLst>
          </xdr:cNvPr>
          <xdr:cNvCxnSpPr/>
        </xdr:nvCxnSpPr>
        <xdr:spPr>
          <a:xfrm>
            <a:off x="4916513" y="1645757"/>
            <a:ext cx="436537" cy="24654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直線コネクタ 5">
            <a:extLst>
              <a:ext uri="{FF2B5EF4-FFF2-40B4-BE49-F238E27FC236}">
                <a16:creationId xmlns:a16="http://schemas.microsoft.com/office/drawing/2014/main" id="{38331A0B-3796-2594-70DB-D3F83D9D10F5}"/>
              </a:ext>
            </a:extLst>
          </xdr:cNvPr>
          <xdr:cNvCxnSpPr/>
        </xdr:nvCxnSpPr>
        <xdr:spPr>
          <a:xfrm flipV="1">
            <a:off x="4906119" y="1619250"/>
            <a:ext cx="415181" cy="248273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43C9F495-F3A2-4805-9ED5-5573F192B32E}"/>
            </a:ext>
          </a:extLst>
        </xdr:cNvPr>
        <xdr:cNvSpPr/>
      </xdr:nvSpPr>
      <xdr:spPr>
        <a:xfrm>
          <a:off x="3067050" y="13589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0CBC4654-08E2-48C7-ABE0-E289BDC80B05}"/>
            </a:ext>
          </a:extLst>
        </xdr:cNvPr>
        <xdr:cNvSpPr/>
      </xdr:nvSpPr>
      <xdr:spPr>
        <a:xfrm>
          <a:off x="3067050" y="13589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503320</xdr:colOff>
      <xdr:row>8</xdr:row>
      <xdr:rowOff>40250</xdr:rowOff>
    </xdr:from>
    <xdr:to>
      <xdr:col>3</xdr:col>
      <xdr:colOff>700170</xdr:colOff>
      <xdr:row>8</xdr:row>
      <xdr:rowOff>205350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4774116E-9561-46FF-9C1F-7160D8C5F643}"/>
            </a:ext>
          </a:extLst>
        </xdr:cNvPr>
        <xdr:cNvSpPr/>
      </xdr:nvSpPr>
      <xdr:spPr>
        <a:xfrm>
          <a:off x="4897520" y="1615050"/>
          <a:ext cx="196850" cy="1651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365843</xdr:colOff>
      <xdr:row>8</xdr:row>
      <xdr:rowOff>21762</xdr:rowOff>
    </xdr:from>
    <xdr:to>
      <xdr:col>3</xdr:col>
      <xdr:colOff>817229</xdr:colOff>
      <xdr:row>9</xdr:row>
      <xdr:rowOff>4930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8D77D978-0A84-4396-B849-314F34E70811}"/>
            </a:ext>
          </a:extLst>
        </xdr:cNvPr>
        <xdr:cNvCxnSpPr/>
      </xdr:nvCxnSpPr>
      <xdr:spPr>
        <a:xfrm>
          <a:off x="4760043" y="1596562"/>
          <a:ext cx="451386" cy="23716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355534</xdr:colOff>
      <xdr:row>8</xdr:row>
      <xdr:rowOff>67299</xdr:rowOff>
    </xdr:from>
    <xdr:to>
      <xdr:col>3</xdr:col>
      <xdr:colOff>761016</xdr:colOff>
      <xdr:row>8</xdr:row>
      <xdr:rowOff>212660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6C473314-3E24-4C26-AD25-C11078C6679D}"/>
            </a:ext>
          </a:extLst>
        </xdr:cNvPr>
        <xdr:cNvCxnSpPr/>
      </xdr:nvCxnSpPr>
      <xdr:spPr>
        <a:xfrm flipV="1">
          <a:off x="4749734" y="1642099"/>
          <a:ext cx="405482" cy="14536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1F0F8D40-9F09-48B5-9964-ABB80A82742C}"/>
            </a:ext>
          </a:extLst>
        </xdr:cNvPr>
        <xdr:cNvSpPr/>
      </xdr:nvSpPr>
      <xdr:spPr>
        <a:xfrm>
          <a:off x="3067050" y="13589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D6363F53-6B89-4A0E-8239-FB26D50BE247}"/>
            </a:ext>
          </a:extLst>
        </xdr:cNvPr>
        <xdr:cNvSpPr/>
      </xdr:nvSpPr>
      <xdr:spPr>
        <a:xfrm>
          <a:off x="3067050" y="13589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503320</xdr:colOff>
      <xdr:row>8</xdr:row>
      <xdr:rowOff>40250</xdr:rowOff>
    </xdr:from>
    <xdr:to>
      <xdr:col>3</xdr:col>
      <xdr:colOff>700170</xdr:colOff>
      <xdr:row>8</xdr:row>
      <xdr:rowOff>205350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B31872C3-6745-4FD3-A7F9-9C4B8A2F109A}"/>
            </a:ext>
          </a:extLst>
        </xdr:cNvPr>
        <xdr:cNvSpPr/>
      </xdr:nvSpPr>
      <xdr:spPr>
        <a:xfrm>
          <a:off x="4897520" y="1615050"/>
          <a:ext cx="196850" cy="1651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365843</xdr:colOff>
      <xdr:row>8</xdr:row>
      <xdr:rowOff>21762</xdr:rowOff>
    </xdr:from>
    <xdr:to>
      <xdr:col>3</xdr:col>
      <xdr:colOff>817229</xdr:colOff>
      <xdr:row>9</xdr:row>
      <xdr:rowOff>4930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23729942-6510-4C6C-934A-2A858BA44BA9}"/>
            </a:ext>
          </a:extLst>
        </xdr:cNvPr>
        <xdr:cNvCxnSpPr/>
      </xdr:nvCxnSpPr>
      <xdr:spPr>
        <a:xfrm>
          <a:off x="4760043" y="1596562"/>
          <a:ext cx="451386" cy="23716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355534</xdr:colOff>
      <xdr:row>8</xdr:row>
      <xdr:rowOff>67299</xdr:rowOff>
    </xdr:from>
    <xdr:to>
      <xdr:col>3</xdr:col>
      <xdr:colOff>761016</xdr:colOff>
      <xdr:row>8</xdr:row>
      <xdr:rowOff>212660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500FA98E-B2C8-45D2-BED7-78C3708010FD}"/>
            </a:ext>
          </a:extLst>
        </xdr:cNvPr>
        <xdr:cNvCxnSpPr/>
      </xdr:nvCxnSpPr>
      <xdr:spPr>
        <a:xfrm flipV="1">
          <a:off x="4749734" y="1642099"/>
          <a:ext cx="405482" cy="14536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C5571133-E89C-4E6F-B027-3C6815412B38}"/>
            </a:ext>
          </a:extLst>
        </xdr:cNvPr>
        <xdr:cNvSpPr/>
      </xdr:nvSpPr>
      <xdr:spPr>
        <a:xfrm>
          <a:off x="3067050" y="13589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31750</xdr:colOff>
      <xdr:row>7</xdr:row>
      <xdr:rowOff>38100</xdr:rowOff>
    </xdr:from>
    <xdr:to>
      <xdr:col>2</xdr:col>
      <xdr:colOff>228600</xdr:colOff>
      <xdr:row>7</xdr:row>
      <xdr:rowOff>165100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E36C8339-751F-4BC3-952B-556AE5999C68}"/>
            </a:ext>
          </a:extLst>
        </xdr:cNvPr>
        <xdr:cNvSpPr/>
      </xdr:nvSpPr>
      <xdr:spPr>
        <a:xfrm>
          <a:off x="3067050" y="1358900"/>
          <a:ext cx="196850" cy="1270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679709</xdr:colOff>
      <xdr:row>8</xdr:row>
      <xdr:rowOff>68472</xdr:rowOff>
    </xdr:from>
    <xdr:to>
      <xdr:col>3</xdr:col>
      <xdr:colOff>876559</xdr:colOff>
      <xdr:row>8</xdr:row>
      <xdr:rowOff>233572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D07BDADF-231F-4DFE-8B2B-559B77169E8A}"/>
            </a:ext>
          </a:extLst>
        </xdr:cNvPr>
        <xdr:cNvSpPr/>
      </xdr:nvSpPr>
      <xdr:spPr>
        <a:xfrm>
          <a:off x="5082376" y="1543083"/>
          <a:ext cx="196850" cy="16510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535176</xdr:colOff>
      <xdr:row>8</xdr:row>
      <xdr:rowOff>28817</xdr:rowOff>
    </xdr:from>
    <xdr:to>
      <xdr:col>3</xdr:col>
      <xdr:colOff>986562</xdr:colOff>
      <xdr:row>9</xdr:row>
      <xdr:rowOff>11985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7E1FEF71-64C2-43D4-A8FF-E0D63D8BCE58}"/>
            </a:ext>
          </a:extLst>
        </xdr:cNvPr>
        <xdr:cNvCxnSpPr/>
      </xdr:nvCxnSpPr>
      <xdr:spPr>
        <a:xfrm>
          <a:off x="4937843" y="1503428"/>
          <a:ext cx="451386" cy="237168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581312</xdr:colOff>
      <xdr:row>8</xdr:row>
      <xdr:rowOff>60243</xdr:rowOff>
    </xdr:from>
    <xdr:to>
      <xdr:col>3</xdr:col>
      <xdr:colOff>986794</xdr:colOff>
      <xdr:row>8</xdr:row>
      <xdr:rowOff>205604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7D5F45CB-D4E5-4B9A-B2BF-D13D93FEEFCF}"/>
            </a:ext>
          </a:extLst>
        </xdr:cNvPr>
        <xdr:cNvCxnSpPr/>
      </xdr:nvCxnSpPr>
      <xdr:spPr>
        <a:xfrm flipV="1">
          <a:off x="4983979" y="1534854"/>
          <a:ext cx="405482" cy="145361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B2:F179"/>
  <sheetViews>
    <sheetView tabSelected="1" zoomScale="90" zoomScaleNormal="90" zoomScaleSheetLayoutView="80" workbookViewId="0">
      <selection activeCell="B2" sqref="B2:D2"/>
    </sheetView>
  </sheetViews>
  <sheetFormatPr defaultColWidth="8.58203125" defaultRowHeight="13"/>
  <cols>
    <col min="1" max="1" width="7.33203125" style="1" customWidth="1"/>
    <col min="2" max="2" width="24.33203125" style="1" customWidth="1"/>
    <col min="3" max="3" width="20.83203125" style="1" customWidth="1"/>
    <col min="4" max="4" width="48" style="1" customWidth="1"/>
    <col min="5" max="5" width="7.33203125" style="1" customWidth="1"/>
    <col min="6" max="11" width="8.58203125" style="1" customWidth="1"/>
    <col min="12" max="16384" width="8.58203125" style="1"/>
  </cols>
  <sheetData>
    <row r="2" spans="2:6" ht="18" customHeight="1">
      <c r="B2" s="354" t="s">
        <v>84</v>
      </c>
      <c r="C2" s="354"/>
      <c r="D2" s="354"/>
      <c r="E2" s="22"/>
    </row>
    <row r="3" spans="2:6" ht="18" customHeight="1">
      <c r="B3" s="354" t="s">
        <v>0</v>
      </c>
      <c r="C3" s="354"/>
      <c r="D3" s="354"/>
      <c r="E3" s="22"/>
    </row>
    <row r="4" spans="2:6">
      <c r="B4" s="62"/>
      <c r="C4" s="62"/>
      <c r="D4" s="62"/>
    </row>
    <row r="5" spans="2:6" ht="15" customHeight="1">
      <c r="B5" s="11"/>
      <c r="C5" s="6" t="s">
        <v>1</v>
      </c>
      <c r="D5" s="62"/>
    </row>
    <row r="6" spans="2:6" ht="15" customHeight="1">
      <c r="B6" s="10"/>
      <c r="C6" s="6" t="s">
        <v>2</v>
      </c>
      <c r="D6" s="62"/>
    </row>
    <row r="7" spans="2:6" ht="15" customHeight="1">
      <c r="B7" s="9"/>
      <c r="C7" s="6" t="s">
        <v>3</v>
      </c>
      <c r="D7" s="62"/>
    </row>
    <row r="8" spans="2:6" ht="20.25" customHeight="1">
      <c r="C8" s="1" t="s">
        <v>103</v>
      </c>
    </row>
    <row r="9" spans="2:6" ht="20.25" customHeight="1">
      <c r="C9" s="1" t="s">
        <v>4</v>
      </c>
    </row>
    <row r="10" spans="2:6" ht="20.149999999999999" customHeight="1" thickBot="1">
      <c r="B10" s="63" t="s">
        <v>5</v>
      </c>
      <c r="C10" s="64" t="s">
        <v>6</v>
      </c>
      <c r="D10" s="48"/>
    </row>
    <row r="11" spans="2:6" ht="20.149999999999999" customHeight="1">
      <c r="B11" s="65" t="s">
        <v>7</v>
      </c>
      <c r="C11" s="355"/>
      <c r="D11" s="356"/>
    </row>
    <row r="12" spans="2:6" ht="20.149999999999999" customHeight="1">
      <c r="B12" s="66" t="s">
        <v>8</v>
      </c>
      <c r="C12" s="357"/>
      <c r="D12" s="358"/>
    </row>
    <row r="13" spans="2:6" ht="20.149999999999999" customHeight="1">
      <c r="B13" s="67" t="s">
        <v>249</v>
      </c>
      <c r="C13" s="359"/>
      <c r="D13" s="360"/>
    </row>
    <row r="14" spans="2:6" ht="20.149999999999999" customHeight="1" thickBot="1">
      <c r="B14" s="68" t="s">
        <v>104</v>
      </c>
      <c r="C14" s="361"/>
      <c r="D14" s="362"/>
      <c r="F14" s="22"/>
    </row>
    <row r="15" spans="2:6" ht="20.149999999999999" customHeight="1" thickBot="1">
      <c r="B15" s="3" t="s">
        <v>9</v>
      </c>
      <c r="C15" s="348"/>
      <c r="D15" s="69" t="s">
        <v>208</v>
      </c>
    </row>
    <row r="16" spans="2:6" ht="20.149999999999999" customHeight="1">
      <c r="B16" s="1" t="s">
        <v>10</v>
      </c>
    </row>
    <row r="17" spans="2:4" ht="20.149999999999999" customHeight="1"/>
    <row r="18" spans="2:4" ht="20.149999999999999" customHeight="1">
      <c r="B18" s="95" t="s">
        <v>992</v>
      </c>
      <c r="D18" s="48"/>
    </row>
    <row r="19" spans="2:4" ht="61.5" customHeight="1" thickBot="1">
      <c r="B19" s="363" t="s">
        <v>995</v>
      </c>
      <c r="C19" s="363"/>
      <c r="D19" s="363"/>
    </row>
    <row r="20" spans="2:4" ht="20.149999999999999" customHeight="1" thickBot="1">
      <c r="B20" s="58" t="s">
        <v>993</v>
      </c>
      <c r="C20" s="311"/>
      <c r="D20" s="103" t="s">
        <v>994</v>
      </c>
    </row>
    <row r="21" spans="2:4" ht="20.149999999999999" customHeight="1"/>
    <row r="22" spans="2:4" ht="20.149999999999999" customHeight="1" thickBot="1">
      <c r="B22" s="7" t="s">
        <v>11</v>
      </c>
      <c r="D22" s="56"/>
    </row>
    <row r="23" spans="2:4" ht="20.149999999999999" customHeight="1">
      <c r="B23" s="58" t="s">
        <v>12</v>
      </c>
      <c r="C23" s="15"/>
      <c r="D23" s="351" t="s">
        <v>82</v>
      </c>
    </row>
    <row r="24" spans="2:4" ht="20.149999999999999" customHeight="1">
      <c r="B24" s="23" t="s">
        <v>415</v>
      </c>
      <c r="C24" s="16"/>
      <c r="D24" s="352"/>
    </row>
    <row r="25" spans="2:4" ht="20.149999999999999" customHeight="1">
      <c r="B25" s="58" t="s">
        <v>13</v>
      </c>
      <c r="C25" s="16"/>
      <c r="D25" s="352"/>
    </row>
    <row r="26" spans="2:4" ht="31.5" customHeight="1" thickBot="1">
      <c r="B26" s="23" t="s">
        <v>14</v>
      </c>
      <c r="C26" s="17"/>
      <c r="D26" s="353"/>
    </row>
    <row r="27" spans="2:4" ht="20.149999999999999" customHeight="1">
      <c r="B27" s="1" t="s">
        <v>15</v>
      </c>
      <c r="C27" s="18"/>
    </row>
    <row r="28" spans="2:4" ht="20.149999999999999" customHeight="1">
      <c r="C28" s="18"/>
    </row>
    <row r="29" spans="2:4" ht="20.149999999999999" customHeight="1">
      <c r="B29" s="22" t="s">
        <v>934</v>
      </c>
      <c r="C29" s="18"/>
    </row>
    <row r="30" spans="2:4" ht="20.149999999999999" customHeight="1" thickBot="1">
      <c r="B30" s="22" t="s">
        <v>91</v>
      </c>
      <c r="C30" s="18"/>
    </row>
    <row r="31" spans="2:4" ht="20.149999999999999" customHeight="1">
      <c r="B31" s="23" t="s">
        <v>431</v>
      </c>
      <c r="C31" s="15"/>
      <c r="D31" s="351" t="s">
        <v>87</v>
      </c>
    </row>
    <row r="32" spans="2:4" ht="20.149999999999999" customHeight="1">
      <c r="B32" s="58" t="s">
        <v>454</v>
      </c>
      <c r="C32" s="16"/>
      <c r="D32" s="352"/>
    </row>
    <row r="33" spans="2:4" ht="20.149999999999999" customHeight="1">
      <c r="B33" s="58" t="s">
        <v>432</v>
      </c>
      <c r="C33" s="177"/>
      <c r="D33" s="352"/>
    </row>
    <row r="34" spans="2:4" ht="20.149999999999999" customHeight="1" thickBot="1">
      <c r="B34" s="23" t="s">
        <v>433</v>
      </c>
      <c r="C34" s="17"/>
      <c r="D34" s="353"/>
    </row>
    <row r="35" spans="2:4" ht="20.149999999999999" customHeight="1">
      <c r="B35" s="55"/>
      <c r="C35" s="14"/>
      <c r="D35" s="6"/>
    </row>
    <row r="36" spans="2:4" ht="20.149999999999999" customHeight="1" thickBot="1">
      <c r="B36" s="22" t="s">
        <v>92</v>
      </c>
      <c r="C36" s="14"/>
    </row>
    <row r="37" spans="2:4" ht="20.149999999999999" customHeight="1">
      <c r="B37" s="23" t="s">
        <v>434</v>
      </c>
      <c r="C37" s="15"/>
      <c r="D37" s="351" t="s">
        <v>87</v>
      </c>
    </row>
    <row r="38" spans="2:4" ht="20.149999999999999" customHeight="1" thickBot="1">
      <c r="B38" s="23" t="s">
        <v>435</v>
      </c>
      <c r="C38" s="178"/>
      <c r="D38" s="353"/>
    </row>
    <row r="39" spans="2:4" ht="20.149999999999999" customHeight="1">
      <c r="B39" s="55"/>
      <c r="C39" s="18"/>
      <c r="D39" s="6"/>
    </row>
    <row r="40" spans="2:4" ht="20.149999999999999" customHeight="1" thickBot="1">
      <c r="B40" s="22" t="s">
        <v>93</v>
      </c>
      <c r="C40" s="18"/>
    </row>
    <row r="41" spans="2:4" ht="20.149999999999999" customHeight="1">
      <c r="B41" s="23" t="s">
        <v>436</v>
      </c>
      <c r="C41" s="15"/>
      <c r="D41" s="351" t="s">
        <v>87</v>
      </c>
    </row>
    <row r="42" spans="2:4" ht="20.149999999999999" customHeight="1">
      <c r="B42" s="58" t="s">
        <v>437</v>
      </c>
      <c r="C42" s="16"/>
      <c r="D42" s="352"/>
    </row>
    <row r="43" spans="2:4" ht="20.149999999999999" customHeight="1" thickBot="1">
      <c r="B43" s="23" t="s">
        <v>438</v>
      </c>
      <c r="C43" s="17"/>
      <c r="D43" s="353"/>
    </row>
    <row r="44" spans="2:4" ht="20.149999999999999" customHeight="1">
      <c r="C44" s="14"/>
    </row>
    <row r="45" spans="2:4" ht="13.5" hidden="1" customHeight="1">
      <c r="B45" s="57" t="s">
        <v>100</v>
      </c>
      <c r="C45" s="349" t="s">
        <v>102</v>
      </c>
      <c r="D45" s="350"/>
    </row>
    <row r="46" spans="2:4" ht="13.5" hidden="1" customHeight="1">
      <c r="B46" s="57" t="s">
        <v>101</v>
      </c>
      <c r="C46" s="349" t="s">
        <v>102</v>
      </c>
      <c r="D46" s="350"/>
    </row>
    <row r="179" spans="6:6">
      <c r="F179" s="1" t="s">
        <v>427</v>
      </c>
    </row>
  </sheetData>
  <sheetProtection formatCells="0" selectLockedCells="1"/>
  <mergeCells count="13">
    <mergeCell ref="C45:D45"/>
    <mergeCell ref="C46:D46"/>
    <mergeCell ref="D23:D26"/>
    <mergeCell ref="B2:D2"/>
    <mergeCell ref="B3:D3"/>
    <mergeCell ref="C11:D11"/>
    <mergeCell ref="C12:D12"/>
    <mergeCell ref="C13:D13"/>
    <mergeCell ref="C14:D14"/>
    <mergeCell ref="D31:D34"/>
    <mergeCell ref="D37:D38"/>
    <mergeCell ref="D41:D43"/>
    <mergeCell ref="B19:D19"/>
  </mergeCells>
  <phoneticPr fontId="1"/>
  <dataValidations count="6">
    <dataValidation imeMode="disabled" allowBlank="1" showInputMessage="1" showErrorMessage="1" sqref="C16:C17 C21" xr:uid="{00000000-0002-0000-0000-000000000000}"/>
    <dataValidation type="whole" allowBlank="1" showInputMessage="1" showErrorMessage="1" sqref="C27:C30 C39:C40" xr:uid="{00000000-0002-0000-0000-000001000000}">
      <formula1>1</formula1>
      <formula2>2</formula2>
    </dataValidation>
    <dataValidation type="textLength" imeMode="disabled" allowBlank="1" showInputMessage="1" showErrorMessage="1" sqref="C14:D14" xr:uid="{00000000-0002-0000-0000-000002000000}">
      <formula1>1</formula1>
      <formula2>30</formula2>
    </dataValidation>
    <dataValidation type="whole" imeMode="disabled" allowBlank="1" showInputMessage="1" showErrorMessage="1" error="半角数字でご入力ください_x000a_" sqref="C12:D12" xr:uid="{00000000-0002-0000-0000-000003000000}">
      <formula1>1</formula1>
      <formula2>2000</formula2>
    </dataValidation>
    <dataValidation type="list" allowBlank="1" showInputMessage="1" showErrorMessage="1" sqref="C23:C26 C41:C43 C31:C34 C37:C38 C20" xr:uid="{00000000-0002-0000-0000-000004000000}">
      <formula1>"1,2"</formula1>
    </dataValidation>
    <dataValidation imeMode="disabled" allowBlank="1" showInputMessage="1" showErrorMessage="1" error="○/〇〇の形でご記入ください" sqref="C15" xr:uid="{00000000-0002-0000-0000-000005000000}"/>
  </dataValidations>
  <pageMargins left="0.70866141732283472" right="0.70866141732283472" top="0.74803149606299213" bottom="0.74803149606299213" header="0.31496062992125984" footer="0.31496062992125984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/>
  </sheetPr>
  <dimension ref="A2:N176"/>
  <sheetViews>
    <sheetView zoomScale="90" zoomScaleNormal="90" zoomScaleSheetLayoutView="90" workbookViewId="0">
      <selection activeCell="D14" sqref="D14:D17"/>
    </sheetView>
  </sheetViews>
  <sheetFormatPr defaultColWidth="8.58203125" defaultRowHeight="13"/>
  <cols>
    <col min="1" max="1" width="8.58203125" style="1"/>
    <col min="2" max="2" width="20.83203125" style="1" customWidth="1"/>
    <col min="3" max="3" width="20.83203125" style="2" customWidth="1"/>
    <col min="4" max="4" width="33.83203125" style="1" customWidth="1"/>
    <col min="5" max="16384" width="8.58203125" style="1"/>
  </cols>
  <sheetData>
    <row r="2" spans="2:14" ht="18.75" customHeight="1">
      <c r="B2" s="354" t="s">
        <v>439</v>
      </c>
      <c r="C2" s="354"/>
      <c r="D2" s="354"/>
    </row>
    <row r="3" spans="2:14" ht="18.75" customHeight="1">
      <c r="B3" s="354" t="s">
        <v>16</v>
      </c>
      <c r="C3" s="354"/>
      <c r="D3" s="354"/>
    </row>
    <row r="5" spans="2:14" ht="15.65" customHeight="1">
      <c r="B5" s="9"/>
      <c r="C5" s="6" t="s">
        <v>3</v>
      </c>
    </row>
    <row r="6" spans="2:14" ht="10.5" customHeight="1">
      <c r="C6" s="6"/>
    </row>
    <row r="7" spans="2:14" ht="20.149999999999999" customHeight="1">
      <c r="B7" s="1" t="s">
        <v>23</v>
      </c>
      <c r="C7" s="137"/>
      <c r="D7" s="138"/>
      <c r="E7" s="139" t="s">
        <v>248</v>
      </c>
    </row>
    <row r="8" spans="2:14" ht="31.5" customHeight="1">
      <c r="B8" s="370" t="s">
        <v>941</v>
      </c>
      <c r="C8" s="370"/>
      <c r="D8" s="370"/>
      <c r="F8" s="139"/>
      <c r="G8" s="139"/>
      <c r="H8" s="140"/>
      <c r="L8" s="55"/>
      <c r="M8" s="55"/>
      <c r="N8" s="55"/>
    </row>
    <row r="9" spans="2:14" ht="20.149999999999999" customHeight="1">
      <c r="B9" s="370" t="s">
        <v>166</v>
      </c>
      <c r="C9" s="370"/>
      <c r="D9" s="370"/>
      <c r="E9" s="22"/>
    </row>
    <row r="10" spans="2:14" s="55" customFormat="1" ht="20.149999999999999" customHeight="1"/>
    <row r="11" spans="2:14" ht="13" hidden="1" customHeight="1">
      <c r="B11" s="53" t="s">
        <v>7</v>
      </c>
      <c r="C11" s="53" t="str">
        <f>IF('機関名等 '!C11=0,"",'機関名等 '!C11)</f>
        <v/>
      </c>
    </row>
    <row r="12" spans="2:14" ht="13" hidden="1" customHeight="1">
      <c r="B12" s="53" t="s">
        <v>27</v>
      </c>
      <c r="C12" s="53" t="str">
        <f>IF('機関名等 '!C12=0,"",'機関名等 '!C12)</f>
        <v/>
      </c>
    </row>
    <row r="13" spans="2:14" ht="18" customHeight="1" thickBot="1">
      <c r="B13" s="7" t="s">
        <v>138</v>
      </c>
      <c r="C13" s="310" t="s">
        <v>28</v>
      </c>
      <c r="D13" s="87"/>
      <c r="E13" s="22"/>
    </row>
    <row r="14" spans="2:14" ht="20.149999999999999" customHeight="1">
      <c r="B14" s="3" t="s">
        <v>18</v>
      </c>
      <c r="C14" s="141"/>
      <c r="D14" s="367" t="s">
        <v>450</v>
      </c>
      <c r="E14" s="22"/>
    </row>
    <row r="15" spans="2:14" ht="20.149999999999999" customHeight="1">
      <c r="B15" s="3" t="s">
        <v>19</v>
      </c>
      <c r="C15" s="82"/>
      <c r="D15" s="368"/>
      <c r="E15" s="22"/>
    </row>
    <row r="16" spans="2:14" ht="20.149999999999999" customHeight="1" thickBot="1">
      <c r="B16" s="3" t="s">
        <v>20</v>
      </c>
      <c r="C16" s="83"/>
      <c r="D16" s="368"/>
      <c r="E16" s="22"/>
    </row>
    <row r="17" spans="1:5" ht="20.149999999999999" customHeight="1" thickBot="1">
      <c r="A17" s="1" t="s">
        <v>138</v>
      </c>
      <c r="B17" s="12" t="s">
        <v>21</v>
      </c>
      <c r="C17" s="299" t="str">
        <f>IF(COUNT(C14:C16)=3,AVERAGE(C14:C16),"")</f>
        <v/>
      </c>
      <c r="D17" s="369"/>
      <c r="E17" s="22"/>
    </row>
    <row r="18" spans="1:5" ht="20.149999999999999" customHeight="1">
      <c r="B18" s="309"/>
      <c r="C18" s="21"/>
      <c r="D18" s="161"/>
      <c r="E18" s="22"/>
    </row>
    <row r="19" spans="1:5" ht="19.5" customHeight="1" thickBot="1">
      <c r="B19" s="7" t="s">
        <v>453</v>
      </c>
      <c r="C19" s="310" t="s">
        <v>28</v>
      </c>
    </row>
    <row r="20" spans="1:5" ht="20.149999999999999" customHeight="1">
      <c r="B20" s="3" t="s">
        <v>18</v>
      </c>
      <c r="C20" s="141"/>
      <c r="D20" s="364" t="s">
        <v>450</v>
      </c>
    </row>
    <row r="21" spans="1:5" ht="20.149999999999999" customHeight="1">
      <c r="B21" s="3" t="s">
        <v>22</v>
      </c>
      <c r="C21" s="82"/>
      <c r="D21" s="365"/>
    </row>
    <row r="22" spans="1:5" ht="20.149999999999999" customHeight="1" thickBot="1">
      <c r="B22" s="3" t="s">
        <v>20</v>
      </c>
      <c r="C22" s="83"/>
      <c r="D22" s="365"/>
    </row>
    <row r="23" spans="1:5" ht="20.149999999999999" customHeight="1" thickBot="1">
      <c r="A23" s="1" t="s">
        <v>453</v>
      </c>
      <c r="B23" s="12" t="s">
        <v>21</v>
      </c>
      <c r="C23" s="299" t="str">
        <f>IF(COUNT(C20:C22)=3,AVERAGE(C20:C22),"")</f>
        <v/>
      </c>
      <c r="D23" s="366"/>
      <c r="E23" s="22"/>
    </row>
    <row r="24" spans="1:5" ht="20.149999999999999" customHeight="1">
      <c r="B24" s="309"/>
      <c r="C24" s="21"/>
      <c r="D24" s="161"/>
      <c r="E24" s="22"/>
    </row>
    <row r="25" spans="1:5" ht="20.149999999999999" customHeight="1" thickBot="1">
      <c r="B25" s="7" t="s">
        <v>440</v>
      </c>
      <c r="C25" s="310" t="s">
        <v>28</v>
      </c>
      <c r="E25" s="22"/>
    </row>
    <row r="26" spans="1:5" ht="20.149999999999999" customHeight="1">
      <c r="B26" s="3" t="s">
        <v>18</v>
      </c>
      <c r="C26" s="141"/>
      <c r="D26" s="364" t="s">
        <v>451</v>
      </c>
    </row>
    <row r="27" spans="1:5" ht="20.149999999999999" customHeight="1">
      <c r="B27" s="3" t="s">
        <v>22</v>
      </c>
      <c r="C27" s="82"/>
      <c r="D27" s="365"/>
    </row>
    <row r="28" spans="1:5" ht="20.149999999999999" customHeight="1" thickBot="1">
      <c r="B28" s="3" t="s">
        <v>20</v>
      </c>
      <c r="C28" s="83"/>
      <c r="D28" s="365"/>
    </row>
    <row r="29" spans="1:5" ht="20.149999999999999" customHeight="1" thickBot="1">
      <c r="A29" s="1" t="s">
        <v>440</v>
      </c>
      <c r="B29" s="12" t="s">
        <v>21</v>
      </c>
      <c r="C29" s="299" t="str">
        <f>IF(COUNT(C26:C28)=3,AVERAGE(C26:C28),"")</f>
        <v/>
      </c>
      <c r="D29" s="366"/>
      <c r="E29" s="22"/>
    </row>
    <row r="30" spans="1:5" ht="20.149999999999999" customHeight="1">
      <c r="B30" s="309"/>
      <c r="C30" s="21"/>
      <c r="D30" s="161"/>
      <c r="E30" s="22"/>
    </row>
    <row r="31" spans="1:5" ht="20.149999999999999" customHeight="1" thickBot="1">
      <c r="B31" s="7" t="s">
        <v>441</v>
      </c>
      <c r="C31" s="310" t="s">
        <v>28</v>
      </c>
      <c r="E31" s="22"/>
    </row>
    <row r="32" spans="1:5" ht="20.149999999999999" customHeight="1">
      <c r="B32" s="3" t="s">
        <v>18</v>
      </c>
      <c r="C32" s="141"/>
      <c r="D32" s="364" t="s">
        <v>452</v>
      </c>
    </row>
    <row r="33" spans="1:5" ht="20.149999999999999" customHeight="1">
      <c r="B33" s="3" t="s">
        <v>22</v>
      </c>
      <c r="C33" s="82"/>
      <c r="D33" s="365"/>
    </row>
    <row r="34" spans="1:5" ht="20.149999999999999" customHeight="1" thickBot="1">
      <c r="B34" s="3" t="s">
        <v>20</v>
      </c>
      <c r="C34" s="83"/>
      <c r="D34" s="365"/>
    </row>
    <row r="35" spans="1:5" ht="20.149999999999999" customHeight="1" thickBot="1">
      <c r="A35" s="1" t="s">
        <v>441</v>
      </c>
      <c r="B35" s="12" t="s">
        <v>21</v>
      </c>
      <c r="C35" s="299" t="str">
        <f>IF(COUNT(C32:C34)=3,AVERAGE(C32:C34),"")</f>
        <v/>
      </c>
      <c r="D35" s="366"/>
      <c r="E35" s="22"/>
    </row>
    <row r="176" spans="5:5">
      <c r="E176" s="1" t="s">
        <v>427</v>
      </c>
    </row>
  </sheetData>
  <sheetProtection formatCells="0" selectLockedCells="1"/>
  <dataConsolidate/>
  <mergeCells count="8">
    <mergeCell ref="D32:D35"/>
    <mergeCell ref="D26:D29"/>
    <mergeCell ref="B2:D2"/>
    <mergeCell ref="B3:D3"/>
    <mergeCell ref="D14:D17"/>
    <mergeCell ref="D20:D23"/>
    <mergeCell ref="B8:D8"/>
    <mergeCell ref="B9:D9"/>
  </mergeCells>
  <phoneticPr fontId="1"/>
  <dataValidations count="3">
    <dataValidation imeMode="disabled" allowBlank="1" showInputMessage="1" showErrorMessage="1" sqref="C18 C24 C30" xr:uid="{00000000-0002-0000-0100-000000000000}"/>
    <dataValidation type="decimal" allowBlank="1" showInputMessage="1" showErrorMessage="1" sqref="F21 C23 C35 C17 C29" xr:uid="{00000000-0002-0000-0100-000001000000}">
      <formula1>0</formula1>
      <formula2>1</formula2>
    </dataValidation>
    <dataValidation type="custom" imeMode="disabled" allowBlank="1" showInputMessage="1" showErrorMessage="1" sqref="C14:C16 C20:C22 C26:C28 C32:C34" xr:uid="{00000000-0002-0000-0100-000002000000}">
      <formula1>IF(C14="ND",ISTEXT(C14),VALUE(C14))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EDC1C-58A1-4E19-9639-D93B03D0059B}">
  <sheetPr>
    <tabColor theme="4"/>
  </sheetPr>
  <dimension ref="B2:X179"/>
  <sheetViews>
    <sheetView zoomScale="90" zoomScaleNormal="90" zoomScaleSheetLayoutView="90" workbookViewId="0">
      <selection activeCell="C35" sqref="C35"/>
    </sheetView>
  </sheetViews>
  <sheetFormatPr defaultColWidth="8.58203125" defaultRowHeight="13"/>
  <cols>
    <col min="1" max="1" width="8.58203125" style="1"/>
    <col min="2" max="2" width="33.08203125" style="14" customWidth="1"/>
    <col min="3" max="3" width="18.83203125" style="18" customWidth="1"/>
    <col min="4" max="4" width="72.58203125" style="1" customWidth="1"/>
    <col min="5" max="5" width="7.33203125" style="1" hidden="1" customWidth="1"/>
    <col min="6" max="24" width="8.58203125" style="1" hidden="1" customWidth="1"/>
    <col min="25" max="16384" width="8.58203125" style="1"/>
  </cols>
  <sheetData>
    <row r="2" spans="2:6">
      <c r="B2" s="354" t="s">
        <v>442</v>
      </c>
      <c r="C2" s="354"/>
      <c r="D2" s="354"/>
    </row>
    <row r="3" spans="2:6">
      <c r="B3" s="354" t="s">
        <v>170</v>
      </c>
      <c r="C3" s="354"/>
      <c r="D3" s="354"/>
    </row>
    <row r="4" spans="2:6">
      <c r="B4" s="1" t="s">
        <v>138</v>
      </c>
      <c r="C4" s="2"/>
    </row>
    <row r="5" spans="2:6">
      <c r="B5" s="11"/>
      <c r="C5" s="6" t="s">
        <v>24</v>
      </c>
      <c r="D5" s="62"/>
    </row>
    <row r="6" spans="2:6">
      <c r="B6" s="10"/>
      <c r="C6" s="6" t="s">
        <v>25</v>
      </c>
      <c r="D6" s="62"/>
    </row>
    <row r="7" spans="2:6" ht="14.25" customHeight="1">
      <c r="B7" s="9"/>
      <c r="C7" s="6" t="s">
        <v>26</v>
      </c>
      <c r="D7" s="62"/>
    </row>
    <row r="8" spans="2:6" ht="20.25" customHeight="1">
      <c r="B8" s="1"/>
      <c r="C8" s="8" t="s">
        <v>76</v>
      </c>
    </row>
    <row r="9" spans="2:6" ht="13" customHeight="1">
      <c r="B9" s="1"/>
      <c r="C9" s="1" t="s">
        <v>4</v>
      </c>
    </row>
    <row r="10" spans="2:6" ht="13" customHeight="1">
      <c r="B10" s="1"/>
      <c r="C10" s="64"/>
    </row>
    <row r="11" spans="2:6" ht="13" hidden="1" customHeight="1">
      <c r="B11" s="101" t="s">
        <v>7</v>
      </c>
      <c r="C11" s="101" t="str">
        <f>IF('機関名等 '!C11=0,"",'機関名等 '!C11)</f>
        <v/>
      </c>
      <c r="D11" s="101"/>
    </row>
    <row r="12" spans="2:6" ht="13" hidden="1" customHeight="1">
      <c r="B12" s="101" t="s">
        <v>27</v>
      </c>
      <c r="C12" s="101" t="str">
        <f>IF('機関名等 '!C12=0,"",'機関名等 '!C12)</f>
        <v/>
      </c>
      <c r="D12" s="101"/>
    </row>
    <row r="13" spans="2:6" ht="13" hidden="1" customHeight="1" thickBot="1">
      <c r="B13" s="102" t="s">
        <v>28</v>
      </c>
      <c r="C13" s="104"/>
      <c r="D13" s="103"/>
      <c r="F13" s="22"/>
    </row>
    <row r="14" spans="2:6" ht="13" hidden="1" customHeight="1" thickBot="1">
      <c r="B14" s="58" t="s">
        <v>21</v>
      </c>
      <c r="C14" s="107" t="str">
        <f>IFERROR(VLOOKUP(B4,共通試料3_結果!A15:C79,3,0),"")</f>
        <v/>
      </c>
      <c r="D14" s="105" t="s">
        <v>29</v>
      </c>
    </row>
    <row r="15" spans="2:6" ht="13" hidden="1" customHeight="1">
      <c r="B15" s="97" t="s">
        <v>11</v>
      </c>
      <c r="C15" s="106"/>
      <c r="D15" s="98"/>
      <c r="F15" s="22"/>
    </row>
    <row r="16" spans="2:6" ht="13" hidden="1" customHeight="1">
      <c r="B16" s="96" t="s">
        <v>12</v>
      </c>
      <c r="C16" s="99" t="str">
        <f>IF('機関名等 '!C23=0,"",'機関名等 '!C23)</f>
        <v/>
      </c>
      <c r="D16" s="96" t="str">
        <f>'機関名等 '!D23</f>
        <v>１．有り　　２．無し</v>
      </c>
      <c r="F16" s="22"/>
    </row>
    <row r="17" spans="2:24" ht="13" hidden="1" customHeight="1">
      <c r="B17" s="96" t="s">
        <v>428</v>
      </c>
      <c r="C17" s="99" t="str">
        <f>IF('機関名等 '!C24=0,"",'機関名等 '!C24)</f>
        <v/>
      </c>
      <c r="D17" s="96" t="s">
        <v>82</v>
      </c>
      <c r="F17" s="22"/>
    </row>
    <row r="18" spans="2:24" ht="13" hidden="1" customHeight="1">
      <c r="B18" s="96" t="s">
        <v>13</v>
      </c>
      <c r="C18" s="99" t="str">
        <f>IF('機関名等 '!C25=0,"",'機関名等 '!C25)</f>
        <v/>
      </c>
      <c r="D18" s="96" t="s">
        <v>82</v>
      </c>
      <c r="F18" s="22"/>
    </row>
    <row r="19" spans="2:24" ht="26" hidden="1">
      <c r="B19" s="100" t="s">
        <v>30</v>
      </c>
      <c r="C19" s="99" t="str">
        <f>IF('機関名等 '!C26=0,"",'機関名等 '!C26)</f>
        <v/>
      </c>
      <c r="D19" s="96" t="s">
        <v>82</v>
      </c>
      <c r="F19" s="22"/>
    </row>
    <row r="20" spans="2:24" hidden="1">
      <c r="B20" s="55"/>
      <c r="C20" s="2"/>
      <c r="F20" s="22"/>
    </row>
    <row r="21" spans="2:24" ht="20.149999999999999" customHeight="1" thickBot="1">
      <c r="B21" s="7" t="s">
        <v>31</v>
      </c>
      <c r="C21" s="64" t="s">
        <v>6</v>
      </c>
      <c r="D21" s="54"/>
    </row>
    <row r="22" spans="2:24" ht="20.149999999999999" customHeight="1">
      <c r="B22" s="3" t="s">
        <v>32</v>
      </c>
      <c r="C22" s="71"/>
      <c r="D22" s="44" t="str">
        <f>E22&amp;"　　"&amp;F22&amp;"　　"&amp;G22&amp;"　　"&amp;H22&amp;"　　"&amp;I22&amp;"　　"&amp;J22&amp;"　　"&amp;K22</f>
        <v>１．1未満　　２．1以上2未満　　３．2以上5未満　　４．5以上10未満　　５．10以上　　　　</v>
      </c>
      <c r="E22" s="1" t="s">
        <v>210</v>
      </c>
      <c r="F22" s="1" t="s">
        <v>217</v>
      </c>
      <c r="G22" s="1" t="s">
        <v>220</v>
      </c>
      <c r="H22" s="1" t="s">
        <v>221</v>
      </c>
      <c r="I22" s="1" t="s">
        <v>222</v>
      </c>
      <c r="O22" s="1" t="str">
        <f t="shared" ref="O22:W83" si="0">IFERROR(IF((P22-1)&lt;1,"",P22-1),"")</f>
        <v/>
      </c>
      <c r="P22" s="1" t="str">
        <f t="shared" si="0"/>
        <v/>
      </c>
      <c r="Q22" s="1" t="str">
        <f t="shared" si="0"/>
        <v/>
      </c>
      <c r="R22" s="1" t="str">
        <f t="shared" si="0"/>
        <v/>
      </c>
      <c r="S22" s="1" t="str">
        <f t="shared" si="0"/>
        <v/>
      </c>
      <c r="T22" s="1">
        <f t="shared" si="0"/>
        <v>1</v>
      </c>
      <c r="U22" s="1">
        <f t="shared" si="0"/>
        <v>2</v>
      </c>
      <c r="V22" s="1">
        <f t="shared" si="0"/>
        <v>3</v>
      </c>
      <c r="W22" s="1">
        <f>IFERROR(IF((X22-1)&lt;1,"",X22-1),"")</f>
        <v>4</v>
      </c>
      <c r="X22" s="1">
        <f>COUNTA(E22:N22)</f>
        <v>5</v>
      </c>
    </row>
    <row r="23" spans="2:24" ht="42" customHeight="1">
      <c r="B23" s="3" t="s">
        <v>33</v>
      </c>
      <c r="C23" s="72"/>
      <c r="D23" s="44" t="str">
        <f>E23&amp;"　　"&amp;F23&amp;"　　"&amp;G23&amp;"　　"&amp;H23&amp;"　　"&amp;I23&amp;"　　"&amp;J23&amp;"　　"&amp;K23</f>
        <v>１．50未満　　２．50以上100未満　　３．100以上200未満　　４．200以上500未満　　　　　　　　　５．500以上　　　　</v>
      </c>
      <c r="E23" s="132" t="s">
        <v>223</v>
      </c>
      <c r="F23" s="132" t="s">
        <v>224</v>
      </c>
      <c r="G23" s="132" t="s">
        <v>218</v>
      </c>
      <c r="H23" s="132" t="s">
        <v>219</v>
      </c>
      <c r="I23" s="132" t="s">
        <v>225</v>
      </c>
      <c r="J23" s="2"/>
      <c r="O23" s="1" t="str">
        <f t="shared" si="0"/>
        <v/>
      </c>
      <c r="P23" s="1" t="str">
        <f t="shared" si="0"/>
        <v/>
      </c>
      <c r="Q23" s="1" t="str">
        <f t="shared" si="0"/>
        <v/>
      </c>
      <c r="R23" s="1" t="str">
        <f t="shared" si="0"/>
        <v/>
      </c>
      <c r="S23" s="1" t="str">
        <f t="shared" si="0"/>
        <v/>
      </c>
      <c r="T23" s="1">
        <f t="shared" si="0"/>
        <v>1</v>
      </c>
      <c r="U23" s="1">
        <f t="shared" si="0"/>
        <v>2</v>
      </c>
      <c r="V23" s="1">
        <f t="shared" si="0"/>
        <v>3</v>
      </c>
      <c r="W23" s="1">
        <f t="shared" si="0"/>
        <v>4</v>
      </c>
      <c r="X23" s="1">
        <f t="shared" ref="X23:X87" si="1">COUNTA(E23:N23)</f>
        <v>5</v>
      </c>
    </row>
    <row r="24" spans="2:24" ht="20.149999999999999" customHeight="1" thickBot="1">
      <c r="B24" s="3" t="s">
        <v>34</v>
      </c>
      <c r="C24" s="151"/>
      <c r="D24" s="45" t="str">
        <f t="shared" ref="D24" si="2">E24&amp;"　　"&amp;F24</f>
        <v>１．あり　　２．なし</v>
      </c>
      <c r="E24" s="1" t="s">
        <v>35</v>
      </c>
      <c r="F24" s="1" t="s">
        <v>36</v>
      </c>
      <c r="O24" s="1" t="str">
        <f t="shared" si="0"/>
        <v/>
      </c>
      <c r="P24" s="1" t="str">
        <f t="shared" si="0"/>
        <v/>
      </c>
      <c r="Q24" s="1" t="str">
        <f t="shared" si="0"/>
        <v/>
      </c>
      <c r="R24" s="1" t="str">
        <f t="shared" si="0"/>
        <v/>
      </c>
      <c r="S24" s="1" t="str">
        <f t="shared" si="0"/>
        <v/>
      </c>
      <c r="T24" s="1" t="str">
        <f t="shared" si="0"/>
        <v/>
      </c>
      <c r="U24" s="1" t="str">
        <f t="shared" si="0"/>
        <v/>
      </c>
      <c r="V24" s="1" t="str">
        <f t="shared" si="0"/>
        <v/>
      </c>
      <c r="W24" s="1">
        <f t="shared" si="0"/>
        <v>1</v>
      </c>
      <c r="X24" s="1">
        <f t="shared" si="1"/>
        <v>2</v>
      </c>
    </row>
    <row r="25" spans="2:24" ht="20" customHeight="1">
      <c r="B25" s="46"/>
      <c r="C25" s="46"/>
      <c r="D25" s="6"/>
      <c r="O25" s="1" t="str">
        <f t="shared" si="0"/>
        <v/>
      </c>
      <c r="P25" s="1" t="str">
        <f t="shared" si="0"/>
        <v/>
      </c>
      <c r="Q25" s="1" t="str">
        <f t="shared" si="0"/>
        <v/>
      </c>
      <c r="R25" s="1" t="str">
        <f t="shared" si="0"/>
        <v/>
      </c>
      <c r="S25" s="1" t="str">
        <f t="shared" si="0"/>
        <v/>
      </c>
      <c r="T25" s="1" t="str">
        <f t="shared" si="0"/>
        <v/>
      </c>
      <c r="U25" s="1" t="str">
        <f t="shared" si="0"/>
        <v/>
      </c>
      <c r="V25" s="1" t="str">
        <f t="shared" si="0"/>
        <v/>
      </c>
      <c r="W25" s="1" t="str">
        <f t="shared" si="0"/>
        <v/>
      </c>
      <c r="X25" s="1">
        <f t="shared" si="1"/>
        <v>0</v>
      </c>
    </row>
    <row r="26" spans="2:24" ht="20.25" customHeight="1" thickBot="1">
      <c r="B26" s="27" t="s">
        <v>43</v>
      </c>
      <c r="D26" s="54"/>
      <c r="O26" s="1" t="str">
        <f t="shared" si="0"/>
        <v/>
      </c>
      <c r="P26" s="1" t="str">
        <f t="shared" si="0"/>
        <v/>
      </c>
      <c r="Q26" s="1" t="str">
        <f t="shared" si="0"/>
        <v/>
      </c>
      <c r="R26" s="1" t="str">
        <f t="shared" si="0"/>
        <v/>
      </c>
      <c r="S26" s="1" t="str">
        <f t="shared" si="0"/>
        <v/>
      </c>
      <c r="T26" s="1" t="str">
        <f t="shared" si="0"/>
        <v/>
      </c>
      <c r="U26" s="1" t="str">
        <f t="shared" si="0"/>
        <v/>
      </c>
      <c r="V26" s="1" t="str">
        <f t="shared" si="0"/>
        <v/>
      </c>
      <c r="W26" s="1" t="str">
        <f t="shared" si="0"/>
        <v/>
      </c>
      <c r="X26" s="1">
        <f t="shared" si="1"/>
        <v>0</v>
      </c>
    </row>
    <row r="27" spans="2:24" ht="20.149999999999999" customHeight="1">
      <c r="B27" s="24" t="s">
        <v>443</v>
      </c>
      <c r="C27" s="71"/>
      <c r="D27" s="50" t="str">
        <f>E27&amp;"　　"&amp;F27&amp;"　　"&amp;G27&amp;"　　"&amp;H27&amp;"　　"&amp;I27</f>
        <v>１. 7未満　　２. 7以上14未満　　３. 14以上21未満　　４. 21以上28未満　　５. 28以上</v>
      </c>
      <c r="E27" s="1" t="s">
        <v>250</v>
      </c>
      <c r="F27" s="1" t="s">
        <v>251</v>
      </c>
      <c r="G27" s="1" t="s">
        <v>252</v>
      </c>
      <c r="H27" s="1" t="s">
        <v>253</v>
      </c>
      <c r="I27" s="1" t="s">
        <v>254</v>
      </c>
      <c r="O27" s="1" t="str">
        <f t="shared" ref="O27:W27" si="3">IFERROR(IF((P27-1)&lt;1,"",P27-1),"")</f>
        <v/>
      </c>
      <c r="P27" s="1" t="str">
        <f t="shared" si="3"/>
        <v/>
      </c>
      <c r="Q27" s="1" t="str">
        <f t="shared" si="3"/>
        <v/>
      </c>
      <c r="R27" s="1" t="str">
        <f t="shared" si="3"/>
        <v/>
      </c>
      <c r="S27" s="1" t="str">
        <f t="shared" si="3"/>
        <v/>
      </c>
      <c r="T27" s="1">
        <f t="shared" si="3"/>
        <v>1</v>
      </c>
      <c r="U27" s="1">
        <f t="shared" si="3"/>
        <v>2</v>
      </c>
      <c r="V27" s="1">
        <f t="shared" si="3"/>
        <v>3</v>
      </c>
      <c r="W27" s="1">
        <f t="shared" si="3"/>
        <v>4</v>
      </c>
      <c r="X27" s="1">
        <f>COUNTA(E27:N27)</f>
        <v>5</v>
      </c>
    </row>
    <row r="28" spans="2:24" ht="20.25" customHeight="1">
      <c r="B28" s="28" t="s">
        <v>83</v>
      </c>
      <c r="C28" s="152"/>
      <c r="D28" s="50" t="str">
        <f>E28&amp;"　　"&amp;F28&amp;"　　"&amp;G28&amp;"　　"&amp;H28&amp;"　　"&amp;I28</f>
        <v>１．冷暗所保存 　　２．保存しない（直ちに分析）　　３．その他　　　　</v>
      </c>
      <c r="E28" s="1" t="s">
        <v>44</v>
      </c>
      <c r="F28" s="1" t="s">
        <v>45</v>
      </c>
      <c r="G28" s="1" t="s">
        <v>46</v>
      </c>
      <c r="O28" s="1" t="str">
        <f t="shared" si="0"/>
        <v/>
      </c>
      <c r="P28" s="1" t="str">
        <f t="shared" si="0"/>
        <v/>
      </c>
      <c r="Q28" s="1" t="str">
        <f t="shared" si="0"/>
        <v/>
      </c>
      <c r="R28" s="1" t="str">
        <f t="shared" si="0"/>
        <v/>
      </c>
      <c r="S28" s="1" t="str">
        <f t="shared" si="0"/>
        <v/>
      </c>
      <c r="T28" s="1" t="str">
        <f t="shared" si="0"/>
        <v/>
      </c>
      <c r="U28" s="1" t="str">
        <f t="shared" si="0"/>
        <v/>
      </c>
      <c r="V28" s="1">
        <f t="shared" si="0"/>
        <v>1</v>
      </c>
      <c r="W28" s="1">
        <f t="shared" si="0"/>
        <v>2</v>
      </c>
      <c r="X28" s="1">
        <f t="shared" si="1"/>
        <v>3</v>
      </c>
    </row>
    <row r="29" spans="2:24" ht="20.25" customHeight="1">
      <c r="B29" s="30" t="s">
        <v>116</v>
      </c>
      <c r="C29" s="180"/>
      <c r="D29" s="61"/>
      <c r="O29" s="1" t="str">
        <f t="shared" si="0"/>
        <v/>
      </c>
      <c r="P29" s="1" t="str">
        <f t="shared" si="0"/>
        <v/>
      </c>
      <c r="Q29" s="1" t="str">
        <f t="shared" si="0"/>
        <v/>
      </c>
      <c r="R29" s="1" t="str">
        <f t="shared" si="0"/>
        <v/>
      </c>
      <c r="S29" s="1" t="str">
        <f t="shared" si="0"/>
        <v/>
      </c>
      <c r="T29" s="1" t="str">
        <f t="shared" si="0"/>
        <v/>
      </c>
      <c r="U29" s="1" t="str">
        <f t="shared" si="0"/>
        <v/>
      </c>
      <c r="V29" s="1" t="str">
        <f t="shared" si="0"/>
        <v/>
      </c>
      <c r="W29" s="1" t="str">
        <f t="shared" si="0"/>
        <v/>
      </c>
      <c r="X29" s="1">
        <f t="shared" si="1"/>
        <v>0</v>
      </c>
    </row>
    <row r="30" spans="2:24" ht="20.149999999999999" customHeight="1" thickBot="1">
      <c r="B30" s="29" t="s">
        <v>47</v>
      </c>
      <c r="C30" s="151"/>
      <c r="D30" s="142" t="str">
        <f>E30&amp;"　　"&amp;F30&amp;"　　"&amp;G30&amp;"　　"&amp;H30&amp;"　　"&amp;I30</f>
        <v>１．4未満　　２．4以上5未満　　３．5以上6未満　　４．6以上10未満　　５．10以上</v>
      </c>
      <c r="E30" s="1" t="s">
        <v>227</v>
      </c>
      <c r="F30" s="1" t="s">
        <v>389</v>
      </c>
      <c r="G30" s="1" t="s">
        <v>390</v>
      </c>
      <c r="H30" s="1" t="s">
        <v>391</v>
      </c>
      <c r="I30" s="1" t="s">
        <v>222</v>
      </c>
      <c r="O30" s="1" t="str">
        <f t="shared" si="0"/>
        <v/>
      </c>
      <c r="P30" s="1" t="str">
        <f t="shared" si="0"/>
        <v/>
      </c>
      <c r="Q30" s="1" t="str">
        <f t="shared" si="0"/>
        <v/>
      </c>
      <c r="R30" s="1" t="str">
        <f t="shared" si="0"/>
        <v/>
      </c>
      <c r="S30" s="1" t="str">
        <f t="shared" si="0"/>
        <v/>
      </c>
      <c r="T30" s="1">
        <f t="shared" si="0"/>
        <v>1</v>
      </c>
      <c r="U30" s="1">
        <f t="shared" si="0"/>
        <v>2</v>
      </c>
      <c r="V30" s="1">
        <f t="shared" si="0"/>
        <v>3</v>
      </c>
      <c r="W30" s="1">
        <f t="shared" si="0"/>
        <v>4</v>
      </c>
      <c r="X30" s="1">
        <f t="shared" si="1"/>
        <v>5</v>
      </c>
    </row>
    <row r="31" spans="2:24" ht="20.149999999999999" customHeight="1">
      <c r="B31" s="26" t="s">
        <v>49</v>
      </c>
      <c r="C31" s="43"/>
      <c r="D31" s="46"/>
      <c r="O31" s="1" t="str">
        <f t="shared" si="0"/>
        <v/>
      </c>
      <c r="P31" s="1" t="str">
        <f t="shared" si="0"/>
        <v/>
      </c>
      <c r="Q31" s="1" t="str">
        <f t="shared" si="0"/>
        <v/>
      </c>
      <c r="R31" s="1" t="str">
        <f t="shared" si="0"/>
        <v/>
      </c>
      <c r="S31" s="1" t="str">
        <f t="shared" si="0"/>
        <v/>
      </c>
      <c r="T31" s="1" t="str">
        <f t="shared" si="0"/>
        <v/>
      </c>
      <c r="U31" s="1" t="str">
        <f t="shared" si="0"/>
        <v/>
      </c>
      <c r="V31" s="1" t="str">
        <f t="shared" si="0"/>
        <v/>
      </c>
      <c r="W31" s="1" t="str">
        <f t="shared" si="0"/>
        <v/>
      </c>
      <c r="X31" s="1">
        <f t="shared" si="1"/>
        <v>0</v>
      </c>
    </row>
    <row r="32" spans="2:24" ht="20.149999999999999" customHeight="1">
      <c r="B32" s="60"/>
      <c r="C32" s="43"/>
      <c r="D32" s="48"/>
    </row>
    <row r="33" spans="2:24" ht="20.149999999999999" customHeight="1" thickBot="1">
      <c r="B33" s="95" t="s">
        <v>37</v>
      </c>
      <c r="C33" s="157"/>
      <c r="D33" s="73"/>
      <c r="O33" s="1" t="str">
        <f t="shared" si="0"/>
        <v/>
      </c>
      <c r="P33" s="1" t="str">
        <f t="shared" si="0"/>
        <v/>
      </c>
      <c r="Q33" s="1" t="str">
        <f t="shared" si="0"/>
        <v/>
      </c>
      <c r="R33" s="1" t="str">
        <f t="shared" si="0"/>
        <v/>
      </c>
      <c r="S33" s="1" t="str">
        <f t="shared" si="0"/>
        <v/>
      </c>
      <c r="T33" s="1" t="str">
        <f t="shared" si="0"/>
        <v/>
      </c>
      <c r="U33" s="1" t="str">
        <f t="shared" si="0"/>
        <v/>
      </c>
      <c r="V33" s="1" t="str">
        <f t="shared" si="0"/>
        <v/>
      </c>
      <c r="W33" s="1" t="str">
        <f t="shared" si="0"/>
        <v/>
      </c>
      <c r="X33" s="1">
        <f t="shared" si="1"/>
        <v>0</v>
      </c>
    </row>
    <row r="34" spans="2:24" ht="20.149999999999999" customHeight="1">
      <c r="B34" s="24" t="s">
        <v>256</v>
      </c>
      <c r="C34" s="78"/>
      <c r="D34" s="47" t="str">
        <f>E34&amp;"　　"&amp;F34&amp;"　　"&amp;G34&amp;"　　"&amp;H34&amp;"　　"&amp;I34</f>
        <v>１．1未満　　２．1以上2未満　　３．2以上7未満　　４．7以上　　</v>
      </c>
      <c r="E34" s="1" t="s">
        <v>210</v>
      </c>
      <c r="F34" s="1" t="s">
        <v>217</v>
      </c>
      <c r="G34" s="1" t="s">
        <v>398</v>
      </c>
      <c r="H34" s="1" t="s">
        <v>257</v>
      </c>
      <c r="O34" s="1" t="str">
        <f t="shared" si="0"/>
        <v/>
      </c>
      <c r="P34" s="1" t="str">
        <f t="shared" si="0"/>
        <v/>
      </c>
      <c r="Q34" s="1" t="str">
        <f t="shared" si="0"/>
        <v/>
      </c>
      <c r="R34" s="1" t="str">
        <f t="shared" si="0"/>
        <v/>
      </c>
      <c r="S34" s="1" t="str">
        <f t="shared" si="0"/>
        <v/>
      </c>
      <c r="T34" s="1" t="str">
        <f t="shared" si="0"/>
        <v/>
      </c>
      <c r="U34" s="1">
        <f t="shared" si="0"/>
        <v>1</v>
      </c>
      <c r="V34" s="1">
        <f t="shared" si="0"/>
        <v>2</v>
      </c>
      <c r="W34" s="1">
        <f t="shared" si="0"/>
        <v>3</v>
      </c>
      <c r="X34" s="1">
        <f t="shared" si="1"/>
        <v>4</v>
      </c>
    </row>
    <row r="35" spans="2:24" ht="40" customHeight="1">
      <c r="B35" s="25" t="s">
        <v>77</v>
      </c>
      <c r="C35" s="72"/>
      <c r="D35" s="47" t="str">
        <f>E35&amp;"　　"&amp;F35&amp;"　　"&amp;G35&amp;"　　"&amp;H35&amp;"　　"&amp;I35&amp;"　　"&amp;J35&amp;"　　"&amp;K35</f>
        <v>１．フレーム原子吸光法　　２．電気加熱原子吸光法　　３．ICP発光分光分析法　　４．ICP質量分析法　　５．その他　　　　</v>
      </c>
      <c r="E35" s="1" t="s">
        <v>164</v>
      </c>
      <c r="F35" s="1" t="s">
        <v>161</v>
      </c>
      <c r="G35" s="1" t="s">
        <v>163</v>
      </c>
      <c r="H35" s="1" t="s">
        <v>162</v>
      </c>
      <c r="I35" s="1" t="s">
        <v>56</v>
      </c>
      <c r="O35" s="1" t="str">
        <f t="shared" si="0"/>
        <v/>
      </c>
      <c r="P35" s="1" t="str">
        <f t="shared" si="0"/>
        <v/>
      </c>
      <c r="Q35" s="1" t="str">
        <f t="shared" si="0"/>
        <v/>
      </c>
      <c r="R35" s="1" t="str">
        <f t="shared" si="0"/>
        <v/>
      </c>
      <c r="S35" s="1" t="str">
        <f t="shared" si="0"/>
        <v/>
      </c>
      <c r="T35" s="1">
        <f t="shared" si="0"/>
        <v>1</v>
      </c>
      <c r="U35" s="1">
        <f t="shared" si="0"/>
        <v>2</v>
      </c>
      <c r="V35" s="1">
        <f t="shared" si="0"/>
        <v>3</v>
      </c>
      <c r="W35" s="1">
        <f t="shared" si="0"/>
        <v>4</v>
      </c>
      <c r="X35" s="1">
        <f t="shared" si="1"/>
        <v>5</v>
      </c>
    </row>
    <row r="36" spans="2:24" ht="20.25" customHeight="1" thickBot="1">
      <c r="B36" s="30" t="s">
        <v>117</v>
      </c>
      <c r="C36" s="80"/>
      <c r="D36" s="61"/>
      <c r="O36" s="1" t="str">
        <f t="shared" si="0"/>
        <v/>
      </c>
      <c r="P36" s="1" t="str">
        <f t="shared" si="0"/>
        <v/>
      </c>
      <c r="Q36" s="1" t="str">
        <f t="shared" si="0"/>
        <v/>
      </c>
      <c r="R36" s="1" t="str">
        <f t="shared" si="0"/>
        <v/>
      </c>
      <c r="S36" s="1" t="str">
        <f t="shared" si="0"/>
        <v/>
      </c>
      <c r="T36" s="1" t="str">
        <f t="shared" si="0"/>
        <v/>
      </c>
      <c r="U36" s="1" t="str">
        <f t="shared" si="0"/>
        <v/>
      </c>
      <c r="V36" s="1" t="str">
        <f t="shared" si="0"/>
        <v/>
      </c>
      <c r="W36" s="1" t="str">
        <f t="shared" si="0"/>
        <v/>
      </c>
      <c r="X36" s="1">
        <f t="shared" si="1"/>
        <v>0</v>
      </c>
    </row>
    <row r="37" spans="2:24" ht="31.5" customHeight="1">
      <c r="B37" s="25" t="s">
        <v>38</v>
      </c>
      <c r="C37" s="72"/>
      <c r="D37" s="51" t="str">
        <f>E37&amp;"　　"&amp;F37&amp;"　　"&amp;G37&amp;"　　"&amp;H37&amp;"　　"&amp;I37&amp;"　　"&amp;J37&amp;"　　"&amp;K37</f>
        <v>１．蒸留水　　２．イオン交換水　　３．超純水　　４．（逆浸透膜＋イオン交換）水　　５．逆浸透膜水　　６．その他　　</v>
      </c>
      <c r="E37" s="1" t="s">
        <v>39</v>
      </c>
      <c r="F37" s="1" t="s">
        <v>40</v>
      </c>
      <c r="G37" s="1" t="s">
        <v>41</v>
      </c>
      <c r="H37" s="1" t="s">
        <v>107</v>
      </c>
      <c r="I37" s="1" t="s">
        <v>108</v>
      </c>
      <c r="J37" s="1" t="s">
        <v>109</v>
      </c>
      <c r="O37" s="1" t="str">
        <f t="shared" ref="O37:W37" si="4">IFERROR(IF((P37-1)&lt;1,"",P37-1),"")</f>
        <v/>
      </c>
      <c r="P37" s="1" t="str">
        <f t="shared" si="4"/>
        <v/>
      </c>
      <c r="Q37" s="1" t="str">
        <f t="shared" si="4"/>
        <v/>
      </c>
      <c r="R37" s="1" t="str">
        <f t="shared" si="4"/>
        <v/>
      </c>
      <c r="S37" s="1">
        <f t="shared" si="4"/>
        <v>1</v>
      </c>
      <c r="T37" s="1">
        <f t="shared" si="4"/>
        <v>2</v>
      </c>
      <c r="U37" s="1">
        <f t="shared" si="4"/>
        <v>3</v>
      </c>
      <c r="V37" s="1">
        <f t="shared" si="4"/>
        <v>4</v>
      </c>
      <c r="W37" s="1">
        <f t="shared" si="4"/>
        <v>5</v>
      </c>
      <c r="X37" s="1">
        <f>COUNTA(E37:N37)</f>
        <v>6</v>
      </c>
    </row>
    <row r="38" spans="2:24" ht="20.149999999999999" customHeight="1" thickBot="1">
      <c r="B38" s="30" t="s">
        <v>117</v>
      </c>
      <c r="C38" s="80"/>
      <c r="D38" s="61"/>
      <c r="O38" s="1" t="str">
        <f t="shared" ref="O38:W38" si="5">IFERROR(IF((P38-1)&lt;1,"",P38-1),"")</f>
        <v/>
      </c>
      <c r="P38" s="1" t="str">
        <f t="shared" si="5"/>
        <v/>
      </c>
      <c r="Q38" s="1" t="str">
        <f t="shared" si="5"/>
        <v/>
      </c>
      <c r="R38" s="1" t="str">
        <f t="shared" si="5"/>
        <v/>
      </c>
      <c r="S38" s="1" t="str">
        <f t="shared" si="5"/>
        <v/>
      </c>
      <c r="T38" s="1" t="str">
        <f t="shared" si="5"/>
        <v/>
      </c>
      <c r="U38" s="1" t="str">
        <f t="shared" si="5"/>
        <v/>
      </c>
      <c r="V38" s="1" t="str">
        <f t="shared" si="5"/>
        <v/>
      </c>
      <c r="W38" s="1" t="str">
        <f t="shared" si="5"/>
        <v/>
      </c>
      <c r="X38" s="1">
        <f>COUNTA(E38:N38)</f>
        <v>0</v>
      </c>
    </row>
    <row r="39" spans="2:24" ht="20.25" customHeight="1">
      <c r="B39" s="60" t="s">
        <v>896</v>
      </c>
      <c r="C39" s="2"/>
      <c r="D39" s="2"/>
    </row>
    <row r="40" spans="2:24" ht="10" customHeight="1">
      <c r="B40" s="136"/>
      <c r="C40" s="2"/>
      <c r="D40" s="2"/>
      <c r="O40" s="1" t="str">
        <f t="shared" si="0"/>
        <v/>
      </c>
      <c r="P40" s="1" t="str">
        <f t="shared" si="0"/>
        <v/>
      </c>
      <c r="Q40" s="1" t="str">
        <f t="shared" si="0"/>
        <v/>
      </c>
      <c r="R40" s="1" t="str">
        <f t="shared" si="0"/>
        <v/>
      </c>
      <c r="S40" s="1" t="str">
        <f t="shared" si="0"/>
        <v/>
      </c>
      <c r="T40" s="1" t="str">
        <f t="shared" si="0"/>
        <v/>
      </c>
      <c r="U40" s="1" t="str">
        <f t="shared" si="0"/>
        <v/>
      </c>
      <c r="V40" s="1" t="str">
        <f t="shared" si="0"/>
        <v/>
      </c>
      <c r="W40" s="1" t="str">
        <f t="shared" si="0"/>
        <v/>
      </c>
      <c r="X40" s="1">
        <f t="shared" si="1"/>
        <v>0</v>
      </c>
    </row>
    <row r="41" spans="2:24" ht="17.5" customHeight="1" thickBot="1">
      <c r="B41" s="7" t="s">
        <v>139</v>
      </c>
      <c r="C41" s="157"/>
      <c r="D41" s="54"/>
      <c r="O41" s="1" t="str">
        <f t="shared" ref="O41:W50" si="6">IFERROR(IF((P41-1)&lt;1,"",P41-1),"")</f>
        <v/>
      </c>
      <c r="P41" s="1" t="str">
        <f t="shared" si="6"/>
        <v/>
      </c>
      <c r="Q41" s="1" t="str">
        <f t="shared" si="6"/>
        <v/>
      </c>
      <c r="R41" s="1" t="str">
        <f t="shared" si="6"/>
        <v/>
      </c>
      <c r="S41" s="1" t="str">
        <f t="shared" si="6"/>
        <v/>
      </c>
      <c r="T41" s="1" t="str">
        <f t="shared" si="6"/>
        <v/>
      </c>
      <c r="U41" s="1" t="str">
        <f t="shared" si="6"/>
        <v/>
      </c>
      <c r="V41" s="1" t="str">
        <f t="shared" si="6"/>
        <v/>
      </c>
      <c r="W41" s="1" t="str">
        <f t="shared" si="6"/>
        <v/>
      </c>
      <c r="X41" s="1">
        <f t="shared" ref="X41:X77" si="7">COUNTA(E41:N41)</f>
        <v>0</v>
      </c>
    </row>
    <row r="42" spans="2:24" ht="20.25" customHeight="1">
      <c r="B42" s="31" t="s">
        <v>349</v>
      </c>
      <c r="C42" s="150"/>
      <c r="D42" s="76" t="s">
        <v>350</v>
      </c>
      <c r="O42" s="1" t="str">
        <f t="shared" si="6"/>
        <v/>
      </c>
      <c r="P42" s="1" t="str">
        <f t="shared" si="6"/>
        <v/>
      </c>
      <c r="Q42" s="1" t="str">
        <f t="shared" si="6"/>
        <v/>
      </c>
      <c r="R42" s="1" t="str">
        <f t="shared" si="6"/>
        <v/>
      </c>
      <c r="S42" s="1" t="str">
        <f t="shared" si="6"/>
        <v/>
      </c>
      <c r="T42" s="1" t="str">
        <f t="shared" si="6"/>
        <v/>
      </c>
      <c r="U42" s="1" t="str">
        <f t="shared" si="6"/>
        <v/>
      </c>
      <c r="V42" s="1" t="str">
        <f t="shared" si="6"/>
        <v/>
      </c>
      <c r="W42" s="1" t="str">
        <f t="shared" si="6"/>
        <v/>
      </c>
      <c r="X42" s="1">
        <f t="shared" si="7"/>
        <v>0</v>
      </c>
    </row>
    <row r="43" spans="2:24" ht="55" customHeight="1">
      <c r="B43" s="29" t="s">
        <v>341</v>
      </c>
      <c r="C43" s="72"/>
      <c r="D43" s="47" t="str">
        <f>E43&amp;"　　"&amp;F43&amp;"　　"&amp;G43&amp;"　　"&amp;H43&amp;"　　"&amp;I43&amp;"　　"&amp;J43&amp;"　　"&amp;K43&amp;"　　"&amp;L43&amp;"　　"&amp;M43</f>
        <v>１．塩酸酸性で煮沸　　２．硝酸酸性で煮沸　　３．塩酸による分解　　４．硝酸による分解　　５．塩酸と硝酸による分解　　６．硝酸と過塩素酸による分解　　７．硝酸と硫酸による分解　　８．その他　　９．前処理を行わなかった</v>
      </c>
      <c r="E43" s="1" t="s">
        <v>53</v>
      </c>
      <c r="F43" s="1" t="s">
        <v>155</v>
      </c>
      <c r="G43" s="1" t="s">
        <v>325</v>
      </c>
      <c r="H43" s="1" t="s">
        <v>302</v>
      </c>
      <c r="I43" s="1" t="s">
        <v>303</v>
      </c>
      <c r="J43" s="1" t="s">
        <v>326</v>
      </c>
      <c r="K43" s="1" t="s">
        <v>327</v>
      </c>
      <c r="L43" s="1" t="s">
        <v>328</v>
      </c>
      <c r="M43" s="1" t="s">
        <v>329</v>
      </c>
      <c r="O43" s="1" t="str">
        <f t="shared" si="6"/>
        <v/>
      </c>
      <c r="P43" s="1">
        <f t="shared" si="6"/>
        <v>1</v>
      </c>
      <c r="Q43" s="1">
        <f t="shared" si="6"/>
        <v>2</v>
      </c>
      <c r="R43" s="1">
        <f t="shared" si="6"/>
        <v>3</v>
      </c>
      <c r="S43" s="1">
        <f t="shared" si="6"/>
        <v>4</v>
      </c>
      <c r="T43" s="1">
        <f t="shared" si="6"/>
        <v>5</v>
      </c>
      <c r="U43" s="1">
        <f t="shared" si="6"/>
        <v>6</v>
      </c>
      <c r="V43" s="1">
        <f t="shared" si="6"/>
        <v>7</v>
      </c>
      <c r="W43" s="1">
        <f t="shared" si="6"/>
        <v>8</v>
      </c>
      <c r="X43" s="1">
        <f t="shared" si="7"/>
        <v>9</v>
      </c>
    </row>
    <row r="44" spans="2:24" ht="20.25" customHeight="1">
      <c r="B44" s="30" t="s">
        <v>117</v>
      </c>
      <c r="C44" s="79"/>
      <c r="D44" s="61"/>
      <c r="O44" s="1" t="str">
        <f t="shared" si="6"/>
        <v/>
      </c>
      <c r="P44" s="1" t="str">
        <f t="shared" si="6"/>
        <v/>
      </c>
      <c r="Q44" s="1" t="str">
        <f t="shared" si="6"/>
        <v/>
      </c>
      <c r="R44" s="1" t="str">
        <f t="shared" si="6"/>
        <v/>
      </c>
      <c r="S44" s="1" t="str">
        <f t="shared" si="6"/>
        <v/>
      </c>
      <c r="T44" s="1" t="str">
        <f t="shared" si="6"/>
        <v/>
      </c>
      <c r="U44" s="1" t="str">
        <f t="shared" si="6"/>
        <v/>
      </c>
      <c r="V44" s="1" t="str">
        <f t="shared" si="6"/>
        <v/>
      </c>
      <c r="W44" s="1" t="str">
        <f t="shared" si="6"/>
        <v/>
      </c>
      <c r="X44" s="1">
        <f t="shared" si="7"/>
        <v>0</v>
      </c>
    </row>
    <row r="45" spans="2:24" ht="20.5" customHeight="1">
      <c r="B45" s="29" t="s">
        <v>140</v>
      </c>
      <c r="C45" s="72"/>
      <c r="D45" s="50" t="str">
        <f>E45&amp;"　　"&amp;F45&amp;"　　"&amp;G45&amp;"　　"&amp;H45&amp;"　　"&amp;I45</f>
        <v>１．ろ過　　２．その他　　３．行わなかった　　　　</v>
      </c>
      <c r="E45" s="1" t="s">
        <v>167</v>
      </c>
      <c r="F45" s="1" t="s">
        <v>94</v>
      </c>
      <c r="G45" s="1" t="s">
        <v>378</v>
      </c>
      <c r="O45" s="1" t="str">
        <f t="shared" si="6"/>
        <v/>
      </c>
      <c r="P45" s="1" t="str">
        <f t="shared" si="6"/>
        <v/>
      </c>
      <c r="Q45" s="1" t="str">
        <f t="shared" si="6"/>
        <v/>
      </c>
      <c r="R45" s="1" t="str">
        <f t="shared" si="6"/>
        <v/>
      </c>
      <c r="S45" s="1" t="str">
        <f t="shared" si="6"/>
        <v/>
      </c>
      <c r="T45" s="1" t="str">
        <f t="shared" si="6"/>
        <v/>
      </c>
      <c r="U45" s="1" t="str">
        <f t="shared" si="6"/>
        <v/>
      </c>
      <c r="V45" s="1">
        <f t="shared" si="6"/>
        <v>1</v>
      </c>
      <c r="W45" s="1">
        <f t="shared" si="6"/>
        <v>2</v>
      </c>
      <c r="X45" s="1">
        <f t="shared" si="7"/>
        <v>3</v>
      </c>
    </row>
    <row r="46" spans="2:24" ht="19.5" customHeight="1">
      <c r="B46" s="30" t="s">
        <v>177</v>
      </c>
      <c r="C46" s="79"/>
      <c r="D46" s="61"/>
      <c r="O46" s="1" t="str">
        <f t="shared" si="6"/>
        <v/>
      </c>
      <c r="P46" s="1" t="str">
        <f t="shared" si="6"/>
        <v/>
      </c>
      <c r="Q46" s="1" t="str">
        <f t="shared" si="6"/>
        <v/>
      </c>
      <c r="R46" s="1" t="str">
        <f t="shared" si="6"/>
        <v/>
      </c>
      <c r="S46" s="1" t="str">
        <f t="shared" si="6"/>
        <v/>
      </c>
      <c r="T46" s="1" t="str">
        <f t="shared" si="6"/>
        <v/>
      </c>
      <c r="U46" s="1" t="str">
        <f t="shared" si="6"/>
        <v/>
      </c>
      <c r="V46" s="1" t="str">
        <f t="shared" si="6"/>
        <v/>
      </c>
      <c r="W46" s="1" t="str">
        <f t="shared" si="6"/>
        <v/>
      </c>
      <c r="X46" s="1">
        <f t="shared" si="7"/>
        <v>0</v>
      </c>
    </row>
    <row r="47" spans="2:24" ht="20.25" customHeight="1" thickBot="1">
      <c r="B47" s="34" t="s">
        <v>54</v>
      </c>
      <c r="C47" s="41"/>
      <c r="D47" s="146" t="s">
        <v>50</v>
      </c>
      <c r="O47" s="1" t="str">
        <f t="shared" si="6"/>
        <v/>
      </c>
      <c r="P47" s="1" t="str">
        <f t="shared" si="6"/>
        <v/>
      </c>
      <c r="Q47" s="1" t="str">
        <f t="shared" si="6"/>
        <v/>
      </c>
      <c r="R47" s="1" t="str">
        <f t="shared" si="6"/>
        <v/>
      </c>
      <c r="S47" s="1" t="str">
        <f t="shared" si="6"/>
        <v/>
      </c>
      <c r="T47" s="1" t="str">
        <f t="shared" si="6"/>
        <v/>
      </c>
      <c r="U47" s="1" t="str">
        <f t="shared" si="6"/>
        <v/>
      </c>
      <c r="V47" s="1" t="str">
        <f t="shared" si="6"/>
        <v/>
      </c>
      <c r="W47" s="1" t="str">
        <f t="shared" si="6"/>
        <v/>
      </c>
      <c r="X47" s="1">
        <f t="shared" si="7"/>
        <v>0</v>
      </c>
    </row>
    <row r="48" spans="2:24" ht="12.65" customHeight="1">
      <c r="B48" s="111"/>
      <c r="C48" s="156"/>
      <c r="D48" s="55"/>
      <c r="O48" s="1" t="str">
        <f t="shared" si="6"/>
        <v/>
      </c>
      <c r="P48" s="1" t="str">
        <f t="shared" si="6"/>
        <v/>
      </c>
      <c r="Q48" s="1" t="str">
        <f t="shared" si="6"/>
        <v/>
      </c>
      <c r="R48" s="1" t="str">
        <f t="shared" si="6"/>
        <v/>
      </c>
      <c r="S48" s="1" t="str">
        <f t="shared" si="6"/>
        <v/>
      </c>
      <c r="T48" s="1" t="str">
        <f t="shared" si="6"/>
        <v/>
      </c>
      <c r="U48" s="1" t="str">
        <f t="shared" si="6"/>
        <v/>
      </c>
      <c r="V48" s="1" t="str">
        <f t="shared" si="6"/>
        <v/>
      </c>
      <c r="W48" s="1" t="str">
        <f t="shared" si="6"/>
        <v/>
      </c>
      <c r="X48" s="1">
        <f t="shared" si="7"/>
        <v>0</v>
      </c>
    </row>
    <row r="49" spans="2:24" ht="20.25" customHeight="1" thickBot="1">
      <c r="B49" s="7" t="s">
        <v>897</v>
      </c>
      <c r="C49" s="62"/>
      <c r="D49" s="54"/>
      <c r="O49" s="1" t="str">
        <f t="shared" si="6"/>
        <v/>
      </c>
      <c r="P49" s="1" t="str">
        <f t="shared" si="6"/>
        <v/>
      </c>
      <c r="Q49" s="1" t="str">
        <f t="shared" si="6"/>
        <v/>
      </c>
      <c r="R49" s="1" t="str">
        <f t="shared" si="6"/>
        <v/>
      </c>
      <c r="S49" s="1" t="str">
        <f t="shared" si="6"/>
        <v/>
      </c>
      <c r="T49" s="1" t="str">
        <f t="shared" si="6"/>
        <v/>
      </c>
      <c r="U49" s="1" t="str">
        <f t="shared" si="6"/>
        <v/>
      </c>
      <c r="V49" s="1" t="str">
        <f t="shared" si="6"/>
        <v/>
      </c>
      <c r="W49" s="1" t="str">
        <f t="shared" si="6"/>
        <v/>
      </c>
      <c r="X49" s="1">
        <f t="shared" si="7"/>
        <v>0</v>
      </c>
    </row>
    <row r="50" spans="2:24" ht="23.5" customHeight="1">
      <c r="B50" s="31" t="s">
        <v>55</v>
      </c>
      <c r="C50" s="40"/>
      <c r="D50" s="90" t="s">
        <v>50</v>
      </c>
      <c r="O50" s="1" t="str">
        <f t="shared" si="6"/>
        <v/>
      </c>
      <c r="P50" s="1" t="str">
        <f t="shared" si="6"/>
        <v/>
      </c>
      <c r="Q50" s="1" t="str">
        <f t="shared" si="6"/>
        <v/>
      </c>
      <c r="R50" s="1" t="str">
        <f t="shared" si="6"/>
        <v/>
      </c>
      <c r="S50" s="1" t="str">
        <f t="shared" si="6"/>
        <v/>
      </c>
      <c r="T50" s="1" t="str">
        <f t="shared" si="6"/>
        <v/>
      </c>
      <c r="U50" s="1" t="str">
        <f t="shared" si="6"/>
        <v/>
      </c>
      <c r="V50" s="1" t="str">
        <f t="shared" si="6"/>
        <v/>
      </c>
      <c r="W50" s="1" t="str">
        <f t="shared" si="6"/>
        <v/>
      </c>
      <c r="X50" s="1">
        <f t="shared" si="7"/>
        <v>0</v>
      </c>
    </row>
    <row r="51" spans="2:24" ht="23.15" customHeight="1">
      <c r="B51" s="29" t="s">
        <v>141</v>
      </c>
      <c r="C51" s="72"/>
      <c r="D51" s="50" t="str">
        <f>E51&amp;"　　"&amp;F51&amp;"　　"&amp;G51&amp;"　　"&amp;H51&amp;"　　"&amp;I51&amp;"　　　　　　　　　　　　"&amp;J51</f>
        <v>１．溶媒抽出　　２．固相抽出　　３．その他　　４．行わなかった　　　　　　　　　　　　　　</v>
      </c>
      <c r="E51" s="1" t="s">
        <v>142</v>
      </c>
      <c r="F51" s="1" t="s">
        <v>376</v>
      </c>
      <c r="G51" s="1" t="s">
        <v>46</v>
      </c>
      <c r="H51" s="1" t="s">
        <v>379</v>
      </c>
      <c r="O51" s="1" t="str">
        <f t="shared" ref="O51:W77" si="8">IFERROR(IF((P51-1)&lt;1,"",P51-1),"")</f>
        <v/>
      </c>
      <c r="P51" s="1" t="str">
        <f t="shared" si="8"/>
        <v/>
      </c>
      <c r="Q51" s="1" t="str">
        <f t="shared" si="8"/>
        <v/>
      </c>
      <c r="R51" s="1" t="str">
        <f t="shared" si="8"/>
        <v/>
      </c>
      <c r="S51" s="1" t="str">
        <f t="shared" si="8"/>
        <v/>
      </c>
      <c r="T51" s="1" t="str">
        <f t="shared" si="8"/>
        <v/>
      </c>
      <c r="U51" s="1">
        <f t="shared" si="8"/>
        <v>1</v>
      </c>
      <c r="V51" s="1">
        <f t="shared" si="8"/>
        <v>2</v>
      </c>
      <c r="W51" s="1">
        <f t="shared" si="8"/>
        <v>3</v>
      </c>
      <c r="X51" s="1">
        <f t="shared" si="7"/>
        <v>4</v>
      </c>
    </row>
    <row r="52" spans="2:24" ht="20.25" customHeight="1" thickBot="1">
      <c r="B52" s="108" t="s">
        <v>117</v>
      </c>
      <c r="C52" s="110"/>
      <c r="D52" s="92"/>
      <c r="O52" s="1" t="str">
        <f t="shared" si="8"/>
        <v/>
      </c>
      <c r="P52" s="1" t="str">
        <f t="shared" si="8"/>
        <v/>
      </c>
      <c r="Q52" s="1" t="str">
        <f t="shared" si="8"/>
        <v/>
      </c>
      <c r="R52" s="1" t="str">
        <f t="shared" si="8"/>
        <v/>
      </c>
      <c r="S52" s="1" t="str">
        <f t="shared" si="8"/>
        <v/>
      </c>
      <c r="T52" s="1" t="str">
        <f t="shared" si="8"/>
        <v/>
      </c>
      <c r="U52" s="1" t="str">
        <f t="shared" si="8"/>
        <v/>
      </c>
      <c r="V52" s="1" t="str">
        <f t="shared" si="8"/>
        <v/>
      </c>
      <c r="W52" s="1" t="str">
        <f t="shared" si="8"/>
        <v/>
      </c>
      <c r="X52" s="1">
        <f t="shared" si="7"/>
        <v>0</v>
      </c>
    </row>
    <row r="53" spans="2:24" ht="20.25" customHeight="1" thickTop="1">
      <c r="B53" s="113" t="s">
        <v>171</v>
      </c>
      <c r="C53" s="112"/>
      <c r="D53" s="162"/>
      <c r="O53" s="1" t="str">
        <f t="shared" si="8"/>
        <v/>
      </c>
      <c r="P53" s="1" t="str">
        <f t="shared" si="8"/>
        <v/>
      </c>
      <c r="Q53" s="1" t="str">
        <f t="shared" si="8"/>
        <v/>
      </c>
      <c r="R53" s="1" t="str">
        <f t="shared" si="8"/>
        <v/>
      </c>
      <c r="S53" s="1" t="str">
        <f t="shared" si="8"/>
        <v/>
      </c>
      <c r="T53" s="1" t="str">
        <f t="shared" si="8"/>
        <v/>
      </c>
      <c r="U53" s="1" t="str">
        <f t="shared" si="8"/>
        <v/>
      </c>
      <c r="V53" s="1" t="str">
        <f t="shared" si="8"/>
        <v/>
      </c>
      <c r="W53" s="1" t="str">
        <f t="shared" si="8"/>
        <v/>
      </c>
      <c r="X53" s="1">
        <f t="shared" si="7"/>
        <v>0</v>
      </c>
    </row>
    <row r="54" spans="2:24" ht="20.25" customHeight="1">
      <c r="B54" s="36" t="s">
        <v>172</v>
      </c>
      <c r="C54" s="72"/>
      <c r="D54" s="51" t="str">
        <f>E54&amp;"　　"&amp;F54&amp;"　　"&amp;G54&amp;"　　"&amp;H54&amp;"　　"&amp;I54&amp;"　　　　　　　　　　　　"&amp;J54</f>
        <v>１．酢酸ブチル　　２．その他　　　　　　　　　　　　　　　　　　</v>
      </c>
      <c r="E54" s="1" t="s">
        <v>143</v>
      </c>
      <c r="F54" s="1" t="s">
        <v>94</v>
      </c>
      <c r="O54" s="1" t="str">
        <f t="shared" si="8"/>
        <v/>
      </c>
      <c r="P54" s="1" t="str">
        <f t="shared" si="8"/>
        <v/>
      </c>
      <c r="Q54" s="1" t="str">
        <f t="shared" si="8"/>
        <v/>
      </c>
      <c r="R54" s="1" t="str">
        <f t="shared" si="8"/>
        <v/>
      </c>
      <c r="S54" s="1" t="str">
        <f t="shared" si="8"/>
        <v/>
      </c>
      <c r="T54" s="1" t="str">
        <f t="shared" si="8"/>
        <v/>
      </c>
      <c r="U54" s="1" t="str">
        <f t="shared" si="8"/>
        <v/>
      </c>
      <c r="V54" s="1" t="str">
        <f t="shared" si="8"/>
        <v/>
      </c>
      <c r="W54" s="1">
        <f t="shared" si="8"/>
        <v>1</v>
      </c>
      <c r="X54" s="1">
        <f t="shared" si="7"/>
        <v>2</v>
      </c>
    </row>
    <row r="55" spans="2:24" ht="20.25" customHeight="1">
      <c r="B55" s="3" t="s">
        <v>115</v>
      </c>
      <c r="C55" s="153"/>
      <c r="D55" s="172"/>
      <c r="O55" s="1" t="str">
        <f t="shared" si="8"/>
        <v/>
      </c>
      <c r="P55" s="1" t="str">
        <f t="shared" si="8"/>
        <v/>
      </c>
      <c r="Q55" s="1" t="str">
        <f t="shared" si="8"/>
        <v/>
      </c>
      <c r="R55" s="1" t="str">
        <f t="shared" si="8"/>
        <v/>
      </c>
      <c r="S55" s="1" t="str">
        <f t="shared" si="8"/>
        <v/>
      </c>
      <c r="T55" s="1" t="str">
        <f t="shared" si="8"/>
        <v/>
      </c>
      <c r="U55" s="1" t="str">
        <f t="shared" si="8"/>
        <v/>
      </c>
      <c r="V55" s="1" t="str">
        <f t="shared" si="8"/>
        <v/>
      </c>
      <c r="W55" s="1" t="str">
        <f t="shared" si="8"/>
        <v/>
      </c>
      <c r="X55" s="1">
        <f t="shared" si="7"/>
        <v>0</v>
      </c>
    </row>
    <row r="56" spans="2:24" ht="20.25" customHeight="1">
      <c r="B56" s="23" t="s">
        <v>173</v>
      </c>
      <c r="C56" s="72"/>
      <c r="D56" s="50" t="str">
        <f>E56&amp;"　　"&amp;F56&amp;"　　"&amp;G56&amp;"　　"&amp;H56&amp;"　　"&amp;I56&amp;"　　　　　　　　　　　　"&amp;J56</f>
        <v>１．DDTC　　２．その他　　　　　　　　　　　　　　　　　　</v>
      </c>
      <c r="E56" s="1" t="s">
        <v>144</v>
      </c>
      <c r="F56" s="1" t="s">
        <v>51</v>
      </c>
      <c r="O56" s="1" t="str">
        <f t="shared" si="8"/>
        <v/>
      </c>
      <c r="P56" s="1" t="str">
        <f t="shared" si="8"/>
        <v/>
      </c>
      <c r="Q56" s="1" t="str">
        <f t="shared" si="8"/>
        <v/>
      </c>
      <c r="R56" s="1" t="str">
        <f t="shared" si="8"/>
        <v/>
      </c>
      <c r="S56" s="1" t="str">
        <f t="shared" si="8"/>
        <v/>
      </c>
      <c r="T56" s="1" t="str">
        <f t="shared" si="8"/>
        <v/>
      </c>
      <c r="U56" s="1" t="str">
        <f t="shared" si="8"/>
        <v/>
      </c>
      <c r="V56" s="1" t="str">
        <f t="shared" si="8"/>
        <v/>
      </c>
      <c r="W56" s="1">
        <f t="shared" si="8"/>
        <v>1</v>
      </c>
      <c r="X56" s="1">
        <f t="shared" si="7"/>
        <v>2</v>
      </c>
    </row>
    <row r="57" spans="2:24" ht="20.25" customHeight="1">
      <c r="B57" s="3" t="s">
        <v>115</v>
      </c>
      <c r="C57" s="270"/>
      <c r="D57" s="61"/>
      <c r="O57" s="1" t="str">
        <f t="shared" si="8"/>
        <v/>
      </c>
      <c r="P57" s="1" t="str">
        <f t="shared" si="8"/>
        <v/>
      </c>
      <c r="Q57" s="1" t="str">
        <f t="shared" si="8"/>
        <v/>
      </c>
      <c r="R57" s="1" t="str">
        <f t="shared" si="8"/>
        <v/>
      </c>
      <c r="S57" s="1" t="str">
        <f t="shared" si="8"/>
        <v/>
      </c>
      <c r="T57" s="1" t="str">
        <f t="shared" si="8"/>
        <v/>
      </c>
      <c r="U57" s="1" t="str">
        <f t="shared" si="8"/>
        <v/>
      </c>
      <c r="V57" s="1" t="str">
        <f t="shared" si="8"/>
        <v/>
      </c>
      <c r="W57" s="1" t="str">
        <f t="shared" si="8"/>
        <v/>
      </c>
      <c r="X57" s="1">
        <f t="shared" si="7"/>
        <v>0</v>
      </c>
    </row>
    <row r="58" spans="2:24" ht="20.25" customHeight="1">
      <c r="B58" s="23" t="s">
        <v>330</v>
      </c>
      <c r="C58" s="72"/>
      <c r="D58" s="50" t="str">
        <f>E58&amp;"　　"&amp;F58&amp;"　　"&amp;G58&amp;"　　"&amp;H58&amp;"　　"&amp;I58&amp;"　　　　　　　　　　　　"&amp;J58</f>
        <v>１． 1　　２． 2　　３． 3以上　　　　　　　　　　　　　　　　</v>
      </c>
      <c r="E58" s="1" t="s">
        <v>331</v>
      </c>
      <c r="F58" s="1" t="s">
        <v>332</v>
      </c>
      <c r="G58" s="1" t="s">
        <v>333</v>
      </c>
      <c r="O58" s="1" t="str">
        <f t="shared" si="8"/>
        <v/>
      </c>
      <c r="P58" s="1" t="str">
        <f t="shared" si="8"/>
        <v/>
      </c>
      <c r="Q58" s="1" t="str">
        <f t="shared" si="8"/>
        <v/>
      </c>
      <c r="R58" s="1" t="str">
        <f t="shared" si="8"/>
        <v/>
      </c>
      <c r="S58" s="1" t="str">
        <f t="shared" si="8"/>
        <v/>
      </c>
      <c r="T58" s="1" t="str">
        <f t="shared" si="8"/>
        <v/>
      </c>
      <c r="U58" s="1" t="str">
        <f t="shared" si="8"/>
        <v/>
      </c>
      <c r="V58" s="1">
        <f t="shared" si="8"/>
        <v>1</v>
      </c>
      <c r="W58" s="1">
        <f t="shared" si="8"/>
        <v>2</v>
      </c>
      <c r="X58" s="1">
        <f t="shared" si="7"/>
        <v>3</v>
      </c>
    </row>
    <row r="59" spans="2:24" ht="20.25" customHeight="1" thickBot="1">
      <c r="B59" s="32" t="s">
        <v>174</v>
      </c>
      <c r="C59" s="72"/>
      <c r="D59" s="50" t="str">
        <f>E59&amp;"　　"&amp;F59&amp;"　　"&amp;G59&amp;"　　"&amp;H59&amp;"　　"&amp;I59&amp;"　　　　　　　　　　　　"&amp;J59</f>
        <v>１． 20未満　　２． 20以上40未満　　３． 40以上　　　　　　　　　　　　　　　　</v>
      </c>
      <c r="E59" s="1" t="s">
        <v>335</v>
      </c>
      <c r="F59" s="1" t="s">
        <v>334</v>
      </c>
      <c r="G59" s="1" t="s">
        <v>336</v>
      </c>
      <c r="O59" s="1" t="str">
        <f t="shared" si="8"/>
        <v/>
      </c>
      <c r="P59" s="1" t="str">
        <f t="shared" si="8"/>
        <v/>
      </c>
      <c r="Q59" s="1" t="str">
        <f t="shared" si="8"/>
        <v/>
      </c>
      <c r="R59" s="1" t="str">
        <f t="shared" si="8"/>
        <v/>
      </c>
      <c r="S59" s="1" t="str">
        <f t="shared" si="8"/>
        <v/>
      </c>
      <c r="T59" s="1" t="str">
        <f t="shared" si="8"/>
        <v/>
      </c>
      <c r="U59" s="1" t="str">
        <f t="shared" si="8"/>
        <v/>
      </c>
      <c r="V59" s="1">
        <f t="shared" si="8"/>
        <v>1</v>
      </c>
      <c r="W59" s="1">
        <f t="shared" si="8"/>
        <v>2</v>
      </c>
      <c r="X59" s="1">
        <f t="shared" si="7"/>
        <v>3</v>
      </c>
    </row>
    <row r="60" spans="2:24" ht="20.25" customHeight="1" thickTop="1">
      <c r="B60" s="114" t="s">
        <v>377</v>
      </c>
      <c r="C60" s="115"/>
      <c r="D60" s="163"/>
      <c r="O60" s="1" t="str">
        <f t="shared" si="8"/>
        <v/>
      </c>
      <c r="P60" s="1" t="str">
        <f t="shared" si="8"/>
        <v/>
      </c>
      <c r="Q60" s="1" t="str">
        <f t="shared" si="8"/>
        <v/>
      </c>
      <c r="R60" s="1" t="str">
        <f t="shared" si="8"/>
        <v/>
      </c>
      <c r="S60" s="1" t="str">
        <f t="shared" si="8"/>
        <v/>
      </c>
      <c r="T60" s="1" t="str">
        <f t="shared" si="8"/>
        <v/>
      </c>
      <c r="U60" s="1" t="str">
        <f t="shared" si="8"/>
        <v/>
      </c>
      <c r="V60" s="1" t="str">
        <f t="shared" si="8"/>
        <v/>
      </c>
      <c r="W60" s="1" t="str">
        <f t="shared" si="8"/>
        <v/>
      </c>
      <c r="X60" s="1">
        <f t="shared" si="7"/>
        <v>0</v>
      </c>
    </row>
    <row r="61" spans="2:24" ht="20.25" customHeight="1">
      <c r="B61" s="32" t="s">
        <v>191</v>
      </c>
      <c r="C61" s="72"/>
      <c r="D61" s="50" t="str">
        <f>E61&amp;"　　"&amp;F61&amp;"　　"&amp;G61&amp;"　　"&amp;H61&amp;"　　"&amp;I61&amp;"　　　　　　　　　　　　"&amp;J61</f>
        <v>１．ディスク　　２．カートリッジ　　３． その他　　　　　　　　　　　　　　　　</v>
      </c>
      <c r="E61" s="1" t="s">
        <v>145</v>
      </c>
      <c r="F61" s="1" t="s">
        <v>146</v>
      </c>
      <c r="G61" s="1" t="s">
        <v>147</v>
      </c>
      <c r="O61" s="1" t="str">
        <f t="shared" si="8"/>
        <v/>
      </c>
      <c r="P61" s="1" t="str">
        <f t="shared" si="8"/>
        <v/>
      </c>
      <c r="Q61" s="1" t="str">
        <f t="shared" si="8"/>
        <v/>
      </c>
      <c r="R61" s="1" t="str">
        <f t="shared" si="8"/>
        <v/>
      </c>
      <c r="S61" s="1" t="str">
        <f t="shared" si="8"/>
        <v/>
      </c>
      <c r="T61" s="1" t="str">
        <f t="shared" si="8"/>
        <v/>
      </c>
      <c r="U61" s="1" t="str">
        <f t="shared" si="8"/>
        <v/>
      </c>
      <c r="V61" s="1">
        <f t="shared" si="8"/>
        <v>1</v>
      </c>
      <c r="W61" s="1">
        <f t="shared" si="8"/>
        <v>2</v>
      </c>
      <c r="X61" s="1">
        <f t="shared" si="7"/>
        <v>3</v>
      </c>
    </row>
    <row r="62" spans="2:24" ht="20.25" customHeight="1">
      <c r="B62" s="4" t="s">
        <v>115</v>
      </c>
      <c r="C62" s="79"/>
      <c r="D62" s="172"/>
      <c r="O62" s="1" t="str">
        <f t="shared" si="8"/>
        <v/>
      </c>
      <c r="P62" s="1" t="str">
        <f t="shared" si="8"/>
        <v/>
      </c>
      <c r="Q62" s="1" t="str">
        <f t="shared" si="8"/>
        <v/>
      </c>
      <c r="R62" s="1" t="str">
        <f t="shared" si="8"/>
        <v/>
      </c>
      <c r="S62" s="1" t="str">
        <f t="shared" si="8"/>
        <v/>
      </c>
      <c r="T62" s="1" t="str">
        <f t="shared" si="8"/>
        <v/>
      </c>
      <c r="U62" s="1" t="str">
        <f t="shared" si="8"/>
        <v/>
      </c>
      <c r="V62" s="1" t="str">
        <f t="shared" si="8"/>
        <v/>
      </c>
      <c r="W62" s="1" t="str">
        <f t="shared" si="8"/>
        <v/>
      </c>
      <c r="X62" s="1">
        <f t="shared" si="7"/>
        <v>0</v>
      </c>
    </row>
    <row r="63" spans="2:24" ht="20.25" customHeight="1">
      <c r="B63" s="32" t="s">
        <v>192</v>
      </c>
      <c r="C63" s="72"/>
      <c r="D63" s="50" t="str">
        <f>E63&amp;"　　"&amp;F63&amp;"　　"&amp;G63&amp;"　　"&amp;H63&amp;"　　"&amp;I63&amp;"　　　　　　　　　　　　"&amp;J63</f>
        <v>１．イミノ二酢酸キレート樹脂　　２．その他　　　　　　　　　　　　　　　　　　</v>
      </c>
      <c r="E63" s="1" t="s">
        <v>148</v>
      </c>
      <c r="F63" s="1" t="s">
        <v>149</v>
      </c>
      <c r="O63" s="1" t="str">
        <f t="shared" si="8"/>
        <v/>
      </c>
      <c r="P63" s="1" t="str">
        <f t="shared" si="8"/>
        <v/>
      </c>
      <c r="Q63" s="1" t="str">
        <f t="shared" si="8"/>
        <v/>
      </c>
      <c r="R63" s="1" t="str">
        <f t="shared" si="8"/>
        <v/>
      </c>
      <c r="S63" s="1" t="str">
        <f t="shared" si="8"/>
        <v/>
      </c>
      <c r="T63" s="1" t="str">
        <f t="shared" si="8"/>
        <v/>
      </c>
      <c r="U63" s="1" t="str">
        <f t="shared" si="8"/>
        <v/>
      </c>
      <c r="V63" s="1" t="str">
        <f t="shared" si="8"/>
        <v/>
      </c>
      <c r="W63" s="1">
        <f t="shared" si="8"/>
        <v>1</v>
      </c>
      <c r="X63" s="1">
        <f t="shared" si="7"/>
        <v>2</v>
      </c>
    </row>
    <row r="64" spans="2:24" ht="20.25" customHeight="1">
      <c r="B64" s="4" t="s">
        <v>115</v>
      </c>
      <c r="C64" s="79"/>
      <c r="D64" s="61"/>
      <c r="O64" s="1" t="str">
        <f t="shared" si="8"/>
        <v/>
      </c>
      <c r="P64" s="1" t="str">
        <f t="shared" si="8"/>
        <v/>
      </c>
      <c r="Q64" s="1" t="str">
        <f t="shared" si="8"/>
        <v/>
      </c>
      <c r="R64" s="1" t="str">
        <f t="shared" si="8"/>
        <v/>
      </c>
      <c r="S64" s="1" t="str">
        <f t="shared" si="8"/>
        <v/>
      </c>
      <c r="T64" s="1" t="str">
        <f t="shared" si="8"/>
        <v/>
      </c>
      <c r="U64" s="1" t="str">
        <f t="shared" si="8"/>
        <v/>
      </c>
      <c r="V64" s="1" t="str">
        <f t="shared" si="8"/>
        <v/>
      </c>
      <c r="W64" s="1" t="str">
        <f t="shared" si="8"/>
        <v/>
      </c>
      <c r="X64" s="1">
        <f t="shared" si="7"/>
        <v>0</v>
      </c>
    </row>
    <row r="65" spans="2:24" ht="20.25" customHeight="1">
      <c r="B65" s="32" t="s">
        <v>887</v>
      </c>
      <c r="C65" s="152"/>
      <c r="D65" s="50" t="str">
        <f>E65&amp;"　　"&amp;F65&amp;"　　"&amp;G65&amp;"　　"&amp;H65&amp;"　　"&amp;I65&amp;"　　　　　　　　　　　　"&amp;J65</f>
        <v>１．ジーエルサイエンス　　２．その他　　　　　　　　　　　　　　　　　　</v>
      </c>
      <c r="E65" s="135" t="s">
        <v>156</v>
      </c>
      <c r="F65" s="1" t="s">
        <v>51</v>
      </c>
      <c r="O65" s="1" t="str">
        <f t="shared" si="8"/>
        <v/>
      </c>
      <c r="P65" s="1" t="str">
        <f t="shared" si="8"/>
        <v/>
      </c>
      <c r="Q65" s="1" t="str">
        <f t="shared" si="8"/>
        <v/>
      </c>
      <c r="R65" s="1" t="str">
        <f t="shared" si="8"/>
        <v/>
      </c>
      <c r="S65" s="1" t="str">
        <f t="shared" si="8"/>
        <v/>
      </c>
      <c r="T65" s="1" t="str">
        <f t="shared" si="8"/>
        <v/>
      </c>
      <c r="U65" s="1" t="str">
        <f t="shared" si="8"/>
        <v/>
      </c>
      <c r="V65" s="1" t="str">
        <f t="shared" si="8"/>
        <v/>
      </c>
      <c r="W65" s="1">
        <f t="shared" si="8"/>
        <v>1</v>
      </c>
      <c r="X65" s="1">
        <f t="shared" si="7"/>
        <v>2</v>
      </c>
    </row>
    <row r="66" spans="2:24" ht="20.25" customHeight="1">
      <c r="B66" s="4" t="s">
        <v>115</v>
      </c>
      <c r="C66" s="180"/>
      <c r="D66" s="61"/>
      <c r="O66" s="1" t="str">
        <f t="shared" si="8"/>
        <v/>
      </c>
      <c r="P66" s="1" t="str">
        <f t="shared" si="8"/>
        <v/>
      </c>
      <c r="Q66" s="1" t="str">
        <f t="shared" si="8"/>
        <v/>
      </c>
      <c r="R66" s="1" t="str">
        <f t="shared" si="8"/>
        <v/>
      </c>
      <c r="S66" s="1" t="str">
        <f t="shared" si="8"/>
        <v/>
      </c>
      <c r="T66" s="1" t="str">
        <f t="shared" si="8"/>
        <v/>
      </c>
      <c r="U66" s="1" t="str">
        <f t="shared" si="8"/>
        <v/>
      </c>
      <c r="V66" s="1" t="str">
        <f t="shared" si="8"/>
        <v/>
      </c>
      <c r="W66" s="1" t="str">
        <f t="shared" si="8"/>
        <v/>
      </c>
      <c r="X66" s="1">
        <f t="shared" si="7"/>
        <v>0</v>
      </c>
    </row>
    <row r="67" spans="2:24" ht="20.25" customHeight="1">
      <c r="B67" s="93" t="s">
        <v>194</v>
      </c>
      <c r="C67" s="72"/>
      <c r="D67" s="50" t="str">
        <f>E67&amp;"　　"&amp;F67&amp;"　　"&amp;G67&amp;"　　"&amp;H67&amp;"　　"&amp;I67&amp;"　　　　　　　　　　　　"&amp;J67</f>
        <v>１．5未満　　２．5以上5.5未満　　３．5.5以上6未満　　４．6以上　　　　　　　　　　　　　　</v>
      </c>
      <c r="E67" s="1" t="s">
        <v>1091</v>
      </c>
      <c r="F67" s="1" t="s">
        <v>1092</v>
      </c>
      <c r="G67" s="1" t="s">
        <v>1093</v>
      </c>
      <c r="H67" s="1" t="s">
        <v>1094</v>
      </c>
      <c r="O67" s="1" t="str">
        <f t="shared" si="8"/>
        <v/>
      </c>
      <c r="P67" s="1" t="str">
        <f t="shared" si="8"/>
        <v/>
      </c>
      <c r="Q67" s="1" t="str">
        <f t="shared" si="8"/>
        <v/>
      </c>
      <c r="R67" s="1" t="str">
        <f t="shared" si="8"/>
        <v/>
      </c>
      <c r="S67" s="1" t="str">
        <f t="shared" si="8"/>
        <v/>
      </c>
      <c r="T67" s="1" t="str">
        <f t="shared" si="8"/>
        <v/>
      </c>
      <c r="U67" s="1">
        <f t="shared" si="8"/>
        <v>1</v>
      </c>
      <c r="V67" s="1">
        <f t="shared" si="8"/>
        <v>2</v>
      </c>
      <c r="W67" s="1">
        <f t="shared" si="8"/>
        <v>3</v>
      </c>
      <c r="X67" s="1">
        <f t="shared" si="7"/>
        <v>4</v>
      </c>
    </row>
    <row r="68" spans="2:24" ht="20.25" customHeight="1">
      <c r="B68" s="187" t="s">
        <v>195</v>
      </c>
      <c r="C68" s="72"/>
      <c r="D68" s="47" t="str">
        <f>E68&amp;"　　"&amp;F68&amp;"　　"&amp;G68&amp;"　　"&amp;H68&amp;"　　"&amp;I68&amp;"　　　　　　　　　　　　"&amp;J68</f>
        <v>１．吸引　　２．加圧　　３．自然落下　　　　　　　　　　　　　　　　</v>
      </c>
      <c r="E68" s="1" t="s">
        <v>157</v>
      </c>
      <c r="F68" s="1" t="s">
        <v>158</v>
      </c>
      <c r="G68" s="1" t="s">
        <v>159</v>
      </c>
      <c r="O68" s="1" t="str">
        <f t="shared" si="8"/>
        <v/>
      </c>
      <c r="P68" s="1" t="str">
        <f t="shared" si="8"/>
        <v/>
      </c>
      <c r="Q68" s="1" t="str">
        <f t="shared" si="8"/>
        <v/>
      </c>
      <c r="R68" s="1" t="str">
        <f t="shared" si="8"/>
        <v/>
      </c>
      <c r="S68" s="1" t="str">
        <f t="shared" si="8"/>
        <v/>
      </c>
      <c r="T68" s="1" t="str">
        <f t="shared" si="8"/>
        <v/>
      </c>
      <c r="U68" s="1" t="str">
        <f t="shared" si="8"/>
        <v/>
      </c>
      <c r="V68" s="1">
        <f t="shared" si="8"/>
        <v>1</v>
      </c>
      <c r="W68" s="1">
        <f t="shared" si="8"/>
        <v>2</v>
      </c>
      <c r="X68" s="1">
        <f t="shared" si="7"/>
        <v>3</v>
      </c>
    </row>
    <row r="69" spans="2:24" ht="20.149999999999999" customHeight="1">
      <c r="B69" s="32" t="s">
        <v>196</v>
      </c>
      <c r="C69" s="152"/>
      <c r="D69" s="50" t="str">
        <f>E69&amp;"　　"&amp;F69&amp;"　　"&amp;G69&amp;"　　"&amp;H69&amp;"　　"&amp;I69&amp;"　　　　　　　　　　　　"&amp;J69</f>
        <v>１．硝酸　　２．その他　　　　　　　　　　　　　　　　　　</v>
      </c>
      <c r="E69" s="1" t="s">
        <v>150</v>
      </c>
      <c r="F69" s="1" t="s">
        <v>149</v>
      </c>
      <c r="O69" s="1" t="str">
        <f t="shared" si="8"/>
        <v/>
      </c>
      <c r="P69" s="1" t="str">
        <f t="shared" si="8"/>
        <v/>
      </c>
      <c r="Q69" s="1" t="str">
        <f t="shared" si="8"/>
        <v/>
      </c>
      <c r="R69" s="1" t="str">
        <f t="shared" si="8"/>
        <v/>
      </c>
      <c r="S69" s="1" t="str">
        <f t="shared" si="8"/>
        <v/>
      </c>
      <c r="T69" s="1" t="str">
        <f t="shared" si="8"/>
        <v/>
      </c>
      <c r="U69" s="1" t="str">
        <f t="shared" si="8"/>
        <v/>
      </c>
      <c r="V69" s="1" t="str">
        <f t="shared" si="8"/>
        <v/>
      </c>
      <c r="W69" s="1">
        <f t="shared" si="8"/>
        <v>1</v>
      </c>
      <c r="X69" s="1">
        <f t="shared" si="7"/>
        <v>2</v>
      </c>
    </row>
    <row r="70" spans="2:24" ht="20.149999999999999" customHeight="1">
      <c r="B70" s="4" t="s">
        <v>115</v>
      </c>
      <c r="C70" s="180"/>
      <c r="D70" s="61"/>
      <c r="O70" s="1" t="str">
        <f t="shared" si="8"/>
        <v/>
      </c>
      <c r="P70" s="1" t="str">
        <f t="shared" si="8"/>
        <v/>
      </c>
      <c r="Q70" s="1" t="str">
        <f t="shared" si="8"/>
        <v/>
      </c>
      <c r="R70" s="1" t="str">
        <f t="shared" si="8"/>
        <v/>
      </c>
      <c r="S70" s="1" t="str">
        <f t="shared" si="8"/>
        <v/>
      </c>
      <c r="T70" s="1" t="str">
        <f t="shared" si="8"/>
        <v/>
      </c>
      <c r="U70" s="1" t="str">
        <f t="shared" si="8"/>
        <v/>
      </c>
      <c r="V70" s="1" t="str">
        <f t="shared" si="8"/>
        <v/>
      </c>
      <c r="W70" s="1" t="str">
        <f t="shared" si="8"/>
        <v/>
      </c>
      <c r="X70" s="1">
        <f t="shared" si="7"/>
        <v>0</v>
      </c>
    </row>
    <row r="71" spans="2:24" ht="20.149999999999999" customHeight="1">
      <c r="B71" s="3" t="s">
        <v>197</v>
      </c>
      <c r="C71" s="72"/>
      <c r="D71" s="47" t="str">
        <f>E71&amp;"　　"&amp;F71&amp;"　　"&amp;G71&amp;"　　"&amp;H71&amp;"　　"&amp;I71&amp;"　　　　　　　　　　　　"&amp;J71</f>
        <v>１．1未満　　２．1以上2未満　　３．2以上3未満　　４．3以上　　　　　　　　　　　　　　</v>
      </c>
      <c r="E71" s="1" t="s">
        <v>210</v>
      </c>
      <c r="F71" s="1" t="s">
        <v>217</v>
      </c>
      <c r="G71" s="1" t="s">
        <v>408</v>
      </c>
      <c r="H71" s="1" t="s">
        <v>410</v>
      </c>
      <c r="O71" s="1" t="str">
        <f t="shared" si="8"/>
        <v/>
      </c>
      <c r="P71" s="1" t="str">
        <f t="shared" si="8"/>
        <v/>
      </c>
      <c r="Q71" s="1" t="str">
        <f t="shared" si="8"/>
        <v/>
      </c>
      <c r="R71" s="1" t="str">
        <f t="shared" si="8"/>
        <v/>
      </c>
      <c r="S71" s="1" t="str">
        <f t="shared" si="8"/>
        <v/>
      </c>
      <c r="T71" s="1" t="str">
        <f t="shared" si="8"/>
        <v/>
      </c>
      <c r="U71" s="1">
        <f t="shared" si="8"/>
        <v>1</v>
      </c>
      <c r="V71" s="1">
        <f t="shared" si="8"/>
        <v>2</v>
      </c>
      <c r="W71" s="1">
        <f t="shared" si="8"/>
        <v>3</v>
      </c>
      <c r="X71" s="1">
        <f t="shared" si="7"/>
        <v>4</v>
      </c>
    </row>
    <row r="72" spans="2:24" ht="20.149999999999999" customHeight="1">
      <c r="B72" s="3" t="s">
        <v>337</v>
      </c>
      <c r="C72" s="72"/>
      <c r="D72" s="50" t="str">
        <f>E72&amp;"　　"&amp;F72&amp;"　　"&amp;G72&amp;"　　"&amp;H72&amp;"　　"&amp;I72&amp;"　　　　　　　　　　　　"&amp;J72</f>
        <v>１． 1　　２． 2　　３．3以上　　　　　　　　　　　　　　　　</v>
      </c>
      <c r="E72" s="1" t="s">
        <v>331</v>
      </c>
      <c r="F72" s="1" t="s">
        <v>332</v>
      </c>
      <c r="G72" s="1" t="s">
        <v>409</v>
      </c>
      <c r="O72" s="1" t="str">
        <f t="shared" si="8"/>
        <v/>
      </c>
      <c r="P72" s="1" t="str">
        <f t="shared" si="8"/>
        <v/>
      </c>
      <c r="Q72" s="1" t="str">
        <f t="shared" si="8"/>
        <v/>
      </c>
      <c r="R72" s="1" t="str">
        <f t="shared" si="8"/>
        <v/>
      </c>
      <c r="S72" s="1" t="str">
        <f t="shared" si="8"/>
        <v/>
      </c>
      <c r="T72" s="1" t="str">
        <f t="shared" si="8"/>
        <v/>
      </c>
      <c r="U72" s="1" t="str">
        <f t="shared" si="8"/>
        <v/>
      </c>
      <c r="V72" s="1">
        <f t="shared" si="8"/>
        <v>1</v>
      </c>
      <c r="W72" s="1">
        <f t="shared" si="8"/>
        <v>2</v>
      </c>
      <c r="X72" s="1">
        <f t="shared" si="7"/>
        <v>3</v>
      </c>
    </row>
    <row r="73" spans="2:24" ht="20.149999999999999" customHeight="1" thickBot="1">
      <c r="B73" s="108" t="s">
        <v>198</v>
      </c>
      <c r="C73" s="117"/>
      <c r="D73" s="144" t="str">
        <f>E73&amp;"　　"&amp;F73&amp;"　　"&amp;G73&amp;"　　"&amp;H73&amp;"　　"&amp;I73&amp;"　　　　　　　　　　　　"&amp;J73</f>
        <v>１．5未満　　２．5以上10未満　　３．10以上15未満　　４．15以上　　　　　　　　　　　　　　</v>
      </c>
      <c r="E73" s="1" t="s">
        <v>393</v>
      </c>
      <c r="F73" s="1" t="s">
        <v>411</v>
      </c>
      <c r="G73" s="1" t="s">
        <v>412</v>
      </c>
      <c r="H73" s="1" t="s">
        <v>413</v>
      </c>
      <c r="O73" s="1" t="str">
        <f t="shared" si="8"/>
        <v/>
      </c>
      <c r="P73" s="1" t="str">
        <f t="shared" si="8"/>
        <v/>
      </c>
      <c r="Q73" s="1" t="str">
        <f t="shared" si="8"/>
        <v/>
      </c>
      <c r="R73" s="1" t="str">
        <f t="shared" si="8"/>
        <v/>
      </c>
      <c r="S73" s="1" t="str">
        <f t="shared" si="8"/>
        <v/>
      </c>
      <c r="T73" s="1" t="str">
        <f t="shared" si="8"/>
        <v/>
      </c>
      <c r="U73" s="1">
        <f t="shared" si="8"/>
        <v>1</v>
      </c>
      <c r="V73" s="1">
        <f t="shared" si="8"/>
        <v>2</v>
      </c>
      <c r="W73" s="1">
        <f t="shared" si="8"/>
        <v>3</v>
      </c>
      <c r="X73" s="1">
        <f t="shared" si="7"/>
        <v>4</v>
      </c>
    </row>
    <row r="74" spans="2:24" ht="20.25" customHeight="1" thickTop="1">
      <c r="B74" s="36" t="s">
        <v>151</v>
      </c>
      <c r="C74" s="94"/>
      <c r="D74" s="142" t="s">
        <v>50</v>
      </c>
      <c r="O74" s="1" t="str">
        <f t="shared" si="8"/>
        <v/>
      </c>
      <c r="P74" s="1" t="str">
        <f t="shared" si="8"/>
        <v/>
      </c>
      <c r="Q74" s="1" t="str">
        <f t="shared" si="8"/>
        <v/>
      </c>
      <c r="R74" s="1" t="str">
        <f t="shared" si="8"/>
        <v/>
      </c>
      <c r="S74" s="1" t="str">
        <f t="shared" si="8"/>
        <v/>
      </c>
      <c r="T74" s="1" t="str">
        <f t="shared" si="8"/>
        <v/>
      </c>
      <c r="U74" s="1" t="str">
        <f t="shared" si="8"/>
        <v/>
      </c>
      <c r="V74" s="1" t="str">
        <f t="shared" si="8"/>
        <v/>
      </c>
      <c r="W74" s="1" t="str">
        <f t="shared" si="8"/>
        <v/>
      </c>
      <c r="X74" s="1">
        <f t="shared" si="7"/>
        <v>0</v>
      </c>
    </row>
    <row r="75" spans="2:24" ht="20.25" customHeight="1">
      <c r="B75" s="93" t="s">
        <v>152</v>
      </c>
      <c r="C75" s="72"/>
      <c r="D75" s="50" t="str">
        <f>E75&amp;"　　"&amp;F75&amp;"　　"&amp;G75&amp;"　　"&amp;H75&amp;"　　"&amp;I75&amp;"　　　　　　　　　　　　"&amp;J75</f>
        <v>１．硝酸酸性　　２．塩酸酸性　　３．その他　　　　　　　　　　　　　　　　</v>
      </c>
      <c r="E75" s="1" t="s">
        <v>153</v>
      </c>
      <c r="F75" s="1" t="s">
        <v>154</v>
      </c>
      <c r="G75" s="1" t="s">
        <v>60</v>
      </c>
      <c r="O75" s="1" t="str">
        <f t="shared" si="8"/>
        <v/>
      </c>
      <c r="P75" s="1" t="str">
        <f t="shared" si="8"/>
        <v/>
      </c>
      <c r="Q75" s="1" t="str">
        <f t="shared" si="8"/>
        <v/>
      </c>
      <c r="R75" s="1" t="str">
        <f t="shared" si="8"/>
        <v/>
      </c>
      <c r="S75" s="1" t="str">
        <f t="shared" si="8"/>
        <v/>
      </c>
      <c r="T75" s="1" t="str">
        <f t="shared" si="8"/>
        <v/>
      </c>
      <c r="U75" s="1" t="str">
        <f t="shared" si="8"/>
        <v/>
      </c>
      <c r="V75" s="1">
        <f t="shared" si="8"/>
        <v>1</v>
      </c>
      <c r="W75" s="1">
        <f t="shared" si="8"/>
        <v>2</v>
      </c>
      <c r="X75" s="1">
        <f t="shared" si="7"/>
        <v>3</v>
      </c>
    </row>
    <row r="76" spans="2:24" ht="20.25" customHeight="1" thickBot="1">
      <c r="B76" s="84" t="s">
        <v>117</v>
      </c>
      <c r="C76" s="80"/>
      <c r="D76" s="77"/>
      <c r="O76" s="1" t="str">
        <f t="shared" si="8"/>
        <v/>
      </c>
      <c r="P76" s="1" t="str">
        <f t="shared" si="8"/>
        <v/>
      </c>
      <c r="Q76" s="1" t="str">
        <f t="shared" si="8"/>
        <v/>
      </c>
      <c r="R76" s="1" t="str">
        <f t="shared" si="8"/>
        <v/>
      </c>
      <c r="S76" s="1" t="str">
        <f t="shared" si="8"/>
        <v/>
      </c>
      <c r="T76" s="1" t="str">
        <f t="shared" si="8"/>
        <v/>
      </c>
      <c r="U76" s="1" t="str">
        <f t="shared" si="8"/>
        <v/>
      </c>
      <c r="V76" s="1" t="str">
        <f t="shared" si="8"/>
        <v/>
      </c>
      <c r="W76" s="1" t="str">
        <f t="shared" si="8"/>
        <v/>
      </c>
      <c r="X76" s="1">
        <f t="shared" si="7"/>
        <v>0</v>
      </c>
    </row>
    <row r="77" spans="2:24" ht="20.25" customHeight="1">
      <c r="B77" s="1"/>
      <c r="C77" s="1"/>
      <c r="O77" s="1" t="str">
        <f t="shared" si="8"/>
        <v/>
      </c>
      <c r="P77" s="1" t="str">
        <f t="shared" si="8"/>
        <v/>
      </c>
      <c r="Q77" s="1" t="str">
        <f t="shared" si="8"/>
        <v/>
      </c>
      <c r="R77" s="1" t="str">
        <f t="shared" si="8"/>
        <v/>
      </c>
      <c r="S77" s="1" t="str">
        <f t="shared" si="8"/>
        <v/>
      </c>
      <c r="T77" s="1" t="str">
        <f t="shared" si="8"/>
        <v/>
      </c>
      <c r="U77" s="1" t="str">
        <f t="shared" si="8"/>
        <v/>
      </c>
      <c r="V77" s="1" t="str">
        <f t="shared" si="8"/>
        <v/>
      </c>
      <c r="W77" s="1" t="str">
        <f t="shared" si="8"/>
        <v/>
      </c>
      <c r="X77" s="1">
        <f t="shared" si="7"/>
        <v>0</v>
      </c>
    </row>
    <row r="78" spans="2:24" ht="20.5" customHeight="1" thickBot="1">
      <c r="B78" s="7" t="s">
        <v>898</v>
      </c>
      <c r="C78" s="157"/>
      <c r="D78" s="54"/>
      <c r="O78" s="1" t="str">
        <f t="shared" si="0"/>
        <v/>
      </c>
      <c r="P78" s="1" t="str">
        <f t="shared" si="0"/>
        <v/>
      </c>
      <c r="Q78" s="1" t="str">
        <f t="shared" si="0"/>
        <v/>
      </c>
      <c r="R78" s="1" t="str">
        <f t="shared" si="0"/>
        <v/>
      </c>
      <c r="S78" s="1" t="str">
        <f t="shared" si="0"/>
        <v/>
      </c>
      <c r="T78" s="1" t="str">
        <f t="shared" si="0"/>
        <v/>
      </c>
      <c r="U78" s="1" t="str">
        <f t="shared" si="0"/>
        <v/>
      </c>
      <c r="V78" s="1" t="str">
        <f t="shared" si="0"/>
        <v/>
      </c>
      <c r="W78" s="1" t="str">
        <f t="shared" si="0"/>
        <v/>
      </c>
      <c r="X78" s="1">
        <f t="shared" si="1"/>
        <v>0</v>
      </c>
    </row>
    <row r="79" spans="2:24" ht="20.25" customHeight="1" thickBot="1">
      <c r="B79" s="49" t="s">
        <v>59</v>
      </c>
      <c r="C79" s="152"/>
      <c r="D79" s="47" t="str">
        <f>E79&amp;"　　"&amp;F79&amp;"　　"&amp;G79&amp;"　　"&amp;H79&amp;"　　"&amp;I79</f>
        <v>１．5未満　　２．5以上10未満　　３．10以上20未満　　４．20以上　　</v>
      </c>
      <c r="E79" s="1" t="s">
        <v>306</v>
      </c>
      <c r="F79" s="1" t="s">
        <v>307</v>
      </c>
      <c r="G79" s="1" t="s">
        <v>308</v>
      </c>
      <c r="H79" s="1" t="s">
        <v>309</v>
      </c>
      <c r="O79" s="1" t="str">
        <f t="shared" si="0"/>
        <v/>
      </c>
      <c r="P79" s="1" t="str">
        <f t="shared" si="0"/>
        <v/>
      </c>
      <c r="Q79" s="1" t="str">
        <f t="shared" si="0"/>
        <v/>
      </c>
      <c r="R79" s="1" t="str">
        <f t="shared" si="0"/>
        <v/>
      </c>
      <c r="S79" s="1" t="str">
        <f t="shared" si="0"/>
        <v/>
      </c>
      <c r="T79" s="1" t="str">
        <f t="shared" si="0"/>
        <v/>
      </c>
      <c r="U79" s="1">
        <f t="shared" si="0"/>
        <v>1</v>
      </c>
      <c r="V79" s="1">
        <f t="shared" si="0"/>
        <v>2</v>
      </c>
      <c r="W79" s="1">
        <f t="shared" si="0"/>
        <v>3</v>
      </c>
      <c r="X79" s="1">
        <f t="shared" si="1"/>
        <v>4</v>
      </c>
    </row>
    <row r="80" spans="2:24" ht="20.25" customHeight="1" thickTop="1">
      <c r="B80" s="113" t="s">
        <v>199</v>
      </c>
      <c r="C80" s="112"/>
      <c r="D80" s="162"/>
      <c r="O80" s="1" t="str">
        <f t="shared" si="0"/>
        <v/>
      </c>
      <c r="P80" s="1" t="str">
        <f t="shared" si="0"/>
        <v/>
      </c>
      <c r="Q80" s="1" t="str">
        <f t="shared" si="0"/>
        <v/>
      </c>
      <c r="R80" s="1" t="str">
        <f t="shared" si="0"/>
        <v/>
      </c>
      <c r="S80" s="1" t="str">
        <f t="shared" si="0"/>
        <v/>
      </c>
      <c r="T80" s="1" t="str">
        <f t="shared" si="0"/>
        <v/>
      </c>
      <c r="U80" s="1" t="str">
        <f t="shared" si="0"/>
        <v/>
      </c>
      <c r="V80" s="1" t="str">
        <f t="shared" si="0"/>
        <v/>
      </c>
      <c r="W80" s="1" t="str">
        <f t="shared" si="0"/>
        <v/>
      </c>
      <c r="X80" s="1">
        <f t="shared" si="1"/>
        <v>0</v>
      </c>
    </row>
    <row r="81" spans="2:24" ht="19.5" customHeight="1">
      <c r="B81" s="93" t="s">
        <v>200</v>
      </c>
      <c r="C81" s="152"/>
      <c r="D81" s="123" t="str">
        <f>E81&amp;"　　"&amp;F81&amp;"　　"&amp;G81&amp;"　　"&amp;H81&amp;"　　"&amp;I81&amp;"　　　　　　　　　　　　"&amp;J81</f>
        <v>１．アセチレンー空気通常炎　　２．その他　　　　　　　　　　　　　　　　　　</v>
      </c>
      <c r="E81" s="1" t="s">
        <v>165</v>
      </c>
      <c r="F81" s="1" t="s">
        <v>94</v>
      </c>
      <c r="O81" s="1" t="str">
        <f t="shared" si="0"/>
        <v/>
      </c>
      <c r="P81" s="1" t="str">
        <f t="shared" si="0"/>
        <v/>
      </c>
      <c r="Q81" s="1" t="str">
        <f t="shared" si="0"/>
        <v/>
      </c>
      <c r="R81" s="1" t="str">
        <f t="shared" si="0"/>
        <v/>
      </c>
      <c r="S81" s="1" t="str">
        <f t="shared" si="0"/>
        <v/>
      </c>
      <c r="T81" s="1" t="str">
        <f t="shared" si="0"/>
        <v/>
      </c>
      <c r="U81" s="1" t="str">
        <f t="shared" si="0"/>
        <v/>
      </c>
      <c r="V81" s="1" t="str">
        <f t="shared" si="0"/>
        <v/>
      </c>
      <c r="W81" s="1">
        <f t="shared" si="0"/>
        <v>1</v>
      </c>
      <c r="X81" s="1">
        <f t="shared" si="1"/>
        <v>2</v>
      </c>
    </row>
    <row r="82" spans="2:24" ht="20.25" customHeight="1" thickBot="1">
      <c r="B82" s="84" t="s">
        <v>115</v>
      </c>
      <c r="C82" s="153"/>
      <c r="D82" s="61"/>
      <c r="O82" s="1" t="str">
        <f t="shared" si="0"/>
        <v/>
      </c>
      <c r="P82" s="1" t="str">
        <f t="shared" si="0"/>
        <v/>
      </c>
      <c r="Q82" s="1" t="str">
        <f t="shared" si="0"/>
        <v/>
      </c>
      <c r="R82" s="1" t="str">
        <f t="shared" si="0"/>
        <v/>
      </c>
      <c r="S82" s="1" t="str">
        <f t="shared" si="0"/>
        <v/>
      </c>
      <c r="T82" s="1" t="str">
        <f t="shared" si="0"/>
        <v/>
      </c>
      <c r="U82" s="1" t="str">
        <f t="shared" si="0"/>
        <v/>
      </c>
      <c r="V82" s="1" t="str">
        <f t="shared" si="0"/>
        <v/>
      </c>
      <c r="W82" s="1" t="str">
        <f t="shared" si="0"/>
        <v/>
      </c>
      <c r="X82" s="1">
        <f t="shared" si="1"/>
        <v>0</v>
      </c>
    </row>
    <row r="83" spans="2:24" ht="20.25" customHeight="1" thickTop="1">
      <c r="B83" s="114" t="s">
        <v>201</v>
      </c>
      <c r="C83" s="115"/>
      <c r="D83" s="163"/>
      <c r="O83" s="1" t="str">
        <f t="shared" si="0"/>
        <v/>
      </c>
      <c r="P83" s="1" t="str">
        <f t="shared" si="0"/>
        <v/>
      </c>
      <c r="Q83" s="1" t="str">
        <f t="shared" si="0"/>
        <v/>
      </c>
      <c r="R83" s="1" t="str">
        <f t="shared" si="0"/>
        <v/>
      </c>
      <c r="S83" s="1" t="str">
        <f t="shared" si="0"/>
        <v/>
      </c>
      <c r="T83" s="1" t="str">
        <f t="shared" si="0"/>
        <v/>
      </c>
      <c r="U83" s="1" t="str">
        <f t="shared" si="0"/>
        <v/>
      </c>
      <c r="V83" s="1" t="str">
        <f t="shared" si="0"/>
        <v/>
      </c>
      <c r="W83" s="1" t="str">
        <f t="shared" si="0"/>
        <v/>
      </c>
      <c r="X83" s="1">
        <f t="shared" si="1"/>
        <v>0</v>
      </c>
    </row>
    <row r="84" spans="2:24" ht="20.25" customHeight="1">
      <c r="B84" s="58" t="s">
        <v>313</v>
      </c>
      <c r="C84" s="152"/>
      <c r="D84" s="47" t="str">
        <f>E84&amp;"　　"&amp;F84&amp;"　　"&amp;G84&amp;"　　"&amp;H84&amp;"　　"&amp;I84</f>
        <v>１．10未満　　２．10以上20未満　　３．20以上　　　　</v>
      </c>
      <c r="E84" s="1" t="s">
        <v>310</v>
      </c>
      <c r="F84" s="1" t="s">
        <v>311</v>
      </c>
      <c r="G84" s="1" t="s">
        <v>312</v>
      </c>
      <c r="O84" s="1" t="str">
        <f t="shared" ref="O84:W102" si="9">IFERROR(IF((P84-1)&lt;1,"",P84-1),"")</f>
        <v/>
      </c>
      <c r="P84" s="1" t="str">
        <f t="shared" si="9"/>
        <v/>
      </c>
      <c r="Q84" s="1" t="str">
        <f t="shared" si="9"/>
        <v/>
      </c>
      <c r="R84" s="1" t="str">
        <f t="shared" si="9"/>
        <v/>
      </c>
      <c r="S84" s="1" t="str">
        <f t="shared" si="9"/>
        <v/>
      </c>
      <c r="T84" s="1" t="str">
        <f t="shared" si="9"/>
        <v/>
      </c>
      <c r="U84" s="1" t="str">
        <f t="shared" si="9"/>
        <v/>
      </c>
      <c r="V84" s="1">
        <f t="shared" si="9"/>
        <v>1</v>
      </c>
      <c r="W84" s="1">
        <f t="shared" si="9"/>
        <v>2</v>
      </c>
      <c r="X84" s="1">
        <f t="shared" si="1"/>
        <v>3</v>
      </c>
    </row>
    <row r="85" spans="2:24" ht="20.25" customHeight="1">
      <c r="B85" s="35" t="s">
        <v>202</v>
      </c>
      <c r="C85" s="152"/>
      <c r="D85" s="50" t="str">
        <f>E85&amp;"　　"&amp;F85&amp;"　　"&amp;G85&amp;"　　"&amp;H85&amp;"　　"&amp;I85</f>
        <v>１．黒鉛炉　　２．その他　　　　　　</v>
      </c>
      <c r="E85" s="133" t="s">
        <v>160</v>
      </c>
      <c r="F85" s="1" t="s">
        <v>94</v>
      </c>
      <c r="O85" s="1" t="str">
        <f t="shared" si="9"/>
        <v/>
      </c>
      <c r="P85" s="1" t="str">
        <f t="shared" si="9"/>
        <v/>
      </c>
      <c r="Q85" s="1" t="str">
        <f t="shared" si="9"/>
        <v/>
      </c>
      <c r="R85" s="1" t="str">
        <f t="shared" si="9"/>
        <v/>
      </c>
      <c r="S85" s="1" t="str">
        <f t="shared" si="9"/>
        <v/>
      </c>
      <c r="T85" s="1" t="str">
        <f t="shared" si="9"/>
        <v/>
      </c>
      <c r="U85" s="1" t="str">
        <f t="shared" si="9"/>
        <v/>
      </c>
      <c r="V85" s="1" t="str">
        <f t="shared" si="9"/>
        <v/>
      </c>
      <c r="W85" s="1">
        <f t="shared" si="9"/>
        <v>1</v>
      </c>
      <c r="X85" s="1">
        <f t="shared" si="1"/>
        <v>2</v>
      </c>
    </row>
    <row r="86" spans="2:24" ht="20.25" customHeight="1">
      <c r="B86" s="93" t="s">
        <v>115</v>
      </c>
      <c r="C86" s="153"/>
      <c r="D86" s="61"/>
      <c r="O86" s="1" t="str">
        <f t="shared" si="9"/>
        <v/>
      </c>
      <c r="P86" s="1" t="str">
        <f t="shared" si="9"/>
        <v/>
      </c>
      <c r="Q86" s="1" t="str">
        <f t="shared" si="9"/>
        <v/>
      </c>
      <c r="R86" s="1" t="str">
        <f t="shared" si="9"/>
        <v/>
      </c>
      <c r="S86" s="1" t="str">
        <f t="shared" si="9"/>
        <v/>
      </c>
      <c r="T86" s="1" t="str">
        <f t="shared" si="9"/>
        <v/>
      </c>
      <c r="U86" s="1" t="str">
        <f t="shared" si="9"/>
        <v/>
      </c>
      <c r="V86" s="1" t="str">
        <f t="shared" si="9"/>
        <v/>
      </c>
      <c r="W86" s="1" t="str">
        <f t="shared" si="9"/>
        <v/>
      </c>
      <c r="X86" s="1">
        <f t="shared" si="1"/>
        <v>0</v>
      </c>
    </row>
    <row r="87" spans="2:24" ht="20.25" customHeight="1">
      <c r="B87" s="35" t="s">
        <v>203</v>
      </c>
      <c r="C87" s="152"/>
      <c r="D87" s="51" t="str">
        <f>E87&amp;"　　"&amp;F87&amp;"　　"&amp;G87&amp;"　　"&amp;H87&amp;"　　"&amp;I87</f>
        <v>１．パラジウムを添加　　２．パラジウム以外の添加　　３．行わなかった　　　　</v>
      </c>
      <c r="E87" s="1" t="s">
        <v>422</v>
      </c>
      <c r="F87" s="1" t="s">
        <v>423</v>
      </c>
      <c r="G87" s="1" t="s">
        <v>378</v>
      </c>
      <c r="O87" s="1" t="str">
        <f t="shared" si="9"/>
        <v/>
      </c>
      <c r="P87" s="1" t="str">
        <f t="shared" si="9"/>
        <v/>
      </c>
      <c r="Q87" s="1" t="str">
        <f t="shared" si="9"/>
        <v/>
      </c>
      <c r="R87" s="1" t="str">
        <f t="shared" si="9"/>
        <v/>
      </c>
      <c r="S87" s="1" t="str">
        <f t="shared" si="9"/>
        <v/>
      </c>
      <c r="T87" s="1" t="str">
        <f t="shared" si="9"/>
        <v/>
      </c>
      <c r="U87" s="1" t="str">
        <f t="shared" si="9"/>
        <v/>
      </c>
      <c r="V87" s="1">
        <f t="shared" si="9"/>
        <v>1</v>
      </c>
      <c r="W87" s="1">
        <f t="shared" si="9"/>
        <v>2</v>
      </c>
      <c r="X87" s="1">
        <f t="shared" si="1"/>
        <v>3</v>
      </c>
    </row>
    <row r="88" spans="2:24" ht="28" customHeight="1" thickBot="1">
      <c r="B88" s="108" t="s">
        <v>424</v>
      </c>
      <c r="C88" s="271"/>
      <c r="D88" s="92"/>
      <c r="O88" s="1" t="str">
        <f t="shared" si="9"/>
        <v/>
      </c>
      <c r="P88" s="1" t="str">
        <f t="shared" si="9"/>
        <v/>
      </c>
      <c r="Q88" s="1" t="str">
        <f t="shared" si="9"/>
        <v/>
      </c>
      <c r="R88" s="1" t="str">
        <f t="shared" si="9"/>
        <v/>
      </c>
      <c r="S88" s="1" t="str">
        <f t="shared" si="9"/>
        <v/>
      </c>
      <c r="T88" s="1" t="str">
        <f t="shared" si="9"/>
        <v/>
      </c>
      <c r="U88" s="1" t="str">
        <f t="shared" si="9"/>
        <v/>
      </c>
      <c r="V88" s="1" t="str">
        <f t="shared" si="9"/>
        <v/>
      </c>
      <c r="W88" s="1" t="str">
        <f t="shared" si="9"/>
        <v/>
      </c>
      <c r="X88" s="1">
        <f t="shared" ref="X88:X155" si="10">COUNTA(E88:N88)</f>
        <v>0</v>
      </c>
    </row>
    <row r="89" spans="2:24" ht="21" customHeight="1" thickTop="1">
      <c r="B89" s="113" t="s">
        <v>175</v>
      </c>
      <c r="C89" s="112"/>
      <c r="D89" s="162"/>
      <c r="O89" s="1" t="str">
        <f t="shared" ref="O89" si="11">IFERROR(IF((P89-1)&lt;1,"",P89-1),"")</f>
        <v/>
      </c>
      <c r="P89" s="1" t="str">
        <f t="shared" ref="P89" si="12">IFERROR(IF((Q89-1)&lt;1,"",Q89-1),"")</f>
        <v/>
      </c>
      <c r="Q89" s="1" t="str">
        <f t="shared" ref="Q89" si="13">IFERROR(IF((R89-1)&lt;1,"",R89-1),"")</f>
        <v/>
      </c>
      <c r="R89" s="1" t="str">
        <f t="shared" ref="R89" si="14">IFERROR(IF((S89-1)&lt;1,"",S89-1),"")</f>
        <v/>
      </c>
      <c r="S89" s="1" t="str">
        <f t="shared" ref="S89" si="15">IFERROR(IF((T89-1)&lt;1,"",T89-1),"")</f>
        <v/>
      </c>
      <c r="T89" s="1" t="str">
        <f t="shared" ref="T89" si="16">IFERROR(IF((U89-1)&lt;1,"",U89-1),"")</f>
        <v/>
      </c>
      <c r="U89" s="1" t="str">
        <f t="shared" ref="U89" si="17">IFERROR(IF((V89-1)&lt;1,"",V89-1),"")</f>
        <v/>
      </c>
      <c r="V89" s="1" t="str">
        <f t="shared" ref="V89" si="18">IFERROR(IF((W89-1)&lt;1,"",W89-1),"")</f>
        <v/>
      </c>
      <c r="W89" s="1" t="str">
        <f t="shared" ref="W89" si="19">IFERROR(IF((X89-1)&lt;1,"",X89-1),"")</f>
        <v/>
      </c>
      <c r="X89" s="1">
        <f t="shared" ref="X89" si="20">COUNTA(E89:N89)</f>
        <v>0</v>
      </c>
    </row>
    <row r="90" spans="2:24" ht="21" customHeight="1">
      <c r="B90" s="32" t="s">
        <v>176</v>
      </c>
      <c r="C90" s="152"/>
      <c r="D90" s="50" t="str">
        <f>E90&amp;"　　"&amp;F90&amp;"　　"&amp;G90&amp;"　　"&amp;H90&amp;"　　"&amp;I90&amp;"　　"&amp;J90&amp;"　　"&amp;K90</f>
        <v>１．アジレント　　２．島津製作所　　３．日立ハイテク　　４．その他　　　　　　</v>
      </c>
      <c r="E90" s="1" t="s">
        <v>112</v>
      </c>
      <c r="F90" s="1" t="s">
        <v>996</v>
      </c>
      <c r="G90" s="1" t="s">
        <v>997</v>
      </c>
      <c r="H90" s="1" t="s">
        <v>42</v>
      </c>
      <c r="O90" s="1" t="str">
        <f t="shared" ref="O90:O91" si="21">IFERROR(IF((P90-1)&lt;1,"",P90-1),"")</f>
        <v/>
      </c>
      <c r="P90" s="1" t="str">
        <f t="shared" ref="P90:P91" si="22">IFERROR(IF((Q90-1)&lt;1,"",Q90-1),"")</f>
        <v/>
      </c>
      <c r="Q90" s="1" t="str">
        <f t="shared" ref="Q90:Q91" si="23">IFERROR(IF((R90-1)&lt;1,"",R90-1),"")</f>
        <v/>
      </c>
      <c r="R90" s="1" t="str">
        <f t="shared" ref="R90:R91" si="24">IFERROR(IF((S90-1)&lt;1,"",S90-1),"")</f>
        <v/>
      </c>
      <c r="S90" s="1" t="str">
        <f t="shared" ref="S90:S91" si="25">IFERROR(IF((T90-1)&lt;1,"",T90-1),"")</f>
        <v/>
      </c>
      <c r="T90" s="1" t="str">
        <f t="shared" ref="T90:T91" si="26">IFERROR(IF((U90-1)&lt;1,"",U90-1),"")</f>
        <v/>
      </c>
      <c r="U90" s="1">
        <f t="shared" ref="U90:U91" si="27">IFERROR(IF((V90-1)&lt;1,"",V90-1),"")</f>
        <v>1</v>
      </c>
      <c r="V90" s="1">
        <f t="shared" ref="V90:V91" si="28">IFERROR(IF((W90-1)&lt;1,"",W90-1),"")</f>
        <v>2</v>
      </c>
      <c r="W90" s="1">
        <f t="shared" ref="W90:W91" si="29">IFERROR(IF((X90-1)&lt;1,"",X90-1),"")</f>
        <v>3</v>
      </c>
      <c r="X90" s="1">
        <f t="shared" ref="X90:X91" si="30">COUNTA(E90:N90)</f>
        <v>4</v>
      </c>
    </row>
    <row r="91" spans="2:24" ht="20.25" customHeight="1">
      <c r="B91" s="4" t="s">
        <v>177</v>
      </c>
      <c r="C91" s="312"/>
      <c r="D91" s="61"/>
      <c r="O91" s="1" t="str">
        <f t="shared" si="21"/>
        <v/>
      </c>
      <c r="P91" s="1" t="str">
        <f t="shared" si="22"/>
        <v/>
      </c>
      <c r="Q91" s="1" t="str">
        <f t="shared" si="23"/>
        <v/>
      </c>
      <c r="R91" s="1" t="str">
        <f t="shared" si="24"/>
        <v/>
      </c>
      <c r="S91" s="1" t="str">
        <f t="shared" si="25"/>
        <v/>
      </c>
      <c r="T91" s="1" t="str">
        <f t="shared" si="26"/>
        <v/>
      </c>
      <c r="U91" s="1" t="str">
        <f t="shared" si="27"/>
        <v/>
      </c>
      <c r="V91" s="1" t="str">
        <f t="shared" si="28"/>
        <v/>
      </c>
      <c r="W91" s="1" t="str">
        <f t="shared" si="29"/>
        <v/>
      </c>
      <c r="X91" s="1">
        <f t="shared" si="30"/>
        <v>0</v>
      </c>
    </row>
    <row r="92" spans="2:24" ht="20.25" customHeight="1">
      <c r="B92" s="109" t="s">
        <v>61</v>
      </c>
      <c r="C92" s="152"/>
      <c r="D92" s="51" t="str">
        <f>E92&amp;"　　"&amp;F92&amp;"　　"&amp;G92&amp;"　　"&amp;H92&amp;"　　"&amp;I92</f>
        <v>１．重水素ランプ　　２．偏光ゼーマン　　３．その他　　４．行わなかった　　</v>
      </c>
      <c r="E92" s="1" t="s">
        <v>168</v>
      </c>
      <c r="F92" s="1" t="s">
        <v>169</v>
      </c>
      <c r="G92" s="1" t="s">
        <v>60</v>
      </c>
      <c r="H92" s="1" t="s">
        <v>905</v>
      </c>
      <c r="O92" s="1" t="str">
        <f t="shared" si="9"/>
        <v/>
      </c>
      <c r="P92" s="1" t="str">
        <f t="shared" si="9"/>
        <v/>
      </c>
      <c r="Q92" s="1" t="str">
        <f t="shared" si="9"/>
        <v/>
      </c>
      <c r="R92" s="1" t="str">
        <f t="shared" si="9"/>
        <v/>
      </c>
      <c r="S92" s="1" t="str">
        <f t="shared" si="9"/>
        <v/>
      </c>
      <c r="T92" s="1" t="str">
        <f t="shared" si="9"/>
        <v/>
      </c>
      <c r="U92" s="1">
        <f t="shared" si="9"/>
        <v>1</v>
      </c>
      <c r="V92" s="1">
        <f t="shared" si="9"/>
        <v>2</v>
      </c>
      <c r="W92" s="1">
        <f t="shared" si="9"/>
        <v>3</v>
      </c>
      <c r="X92" s="1">
        <f t="shared" si="10"/>
        <v>4</v>
      </c>
    </row>
    <row r="93" spans="2:24" ht="20.25" customHeight="1">
      <c r="B93" s="84" t="s">
        <v>117</v>
      </c>
      <c r="C93" s="270"/>
      <c r="D93" s="61"/>
      <c r="O93" s="1" t="str">
        <f t="shared" si="9"/>
        <v/>
      </c>
      <c r="P93" s="1" t="str">
        <f t="shared" si="9"/>
        <v/>
      </c>
      <c r="Q93" s="1" t="str">
        <f t="shared" si="9"/>
        <v/>
      </c>
      <c r="R93" s="1" t="str">
        <f t="shared" si="9"/>
        <v/>
      </c>
      <c r="S93" s="1" t="str">
        <f t="shared" si="9"/>
        <v/>
      </c>
      <c r="T93" s="1" t="str">
        <f t="shared" si="9"/>
        <v/>
      </c>
      <c r="U93" s="1" t="str">
        <f t="shared" si="9"/>
        <v/>
      </c>
      <c r="V93" s="1" t="str">
        <f t="shared" si="9"/>
        <v/>
      </c>
      <c r="W93" s="1" t="str">
        <f t="shared" si="9"/>
        <v/>
      </c>
      <c r="X93" s="1">
        <f t="shared" si="10"/>
        <v>0</v>
      </c>
    </row>
    <row r="94" spans="2:24" ht="20.25" customHeight="1">
      <c r="B94" s="4" t="s">
        <v>78</v>
      </c>
      <c r="C94" s="152"/>
      <c r="D94" s="47" t="str">
        <f>E94&amp;"　　"&amp;F94&amp;"　　"&amp;G94&amp;"　　"&amp;H94&amp;"　　"&amp;I94</f>
        <v>１． 283　　２． 217　　３． その他　　　　</v>
      </c>
      <c r="E94" s="1" t="s">
        <v>304</v>
      </c>
      <c r="F94" s="1" t="s">
        <v>444</v>
      </c>
      <c r="G94" s="1" t="s">
        <v>380</v>
      </c>
      <c r="O94" s="1" t="str">
        <f t="shared" si="9"/>
        <v/>
      </c>
      <c r="P94" s="1" t="str">
        <f t="shared" si="9"/>
        <v/>
      </c>
      <c r="Q94" s="1" t="str">
        <f t="shared" si="9"/>
        <v/>
      </c>
      <c r="R94" s="1" t="str">
        <f t="shared" si="9"/>
        <v/>
      </c>
      <c r="S94" s="1" t="str">
        <f t="shared" si="9"/>
        <v/>
      </c>
      <c r="T94" s="1" t="str">
        <f t="shared" si="9"/>
        <v/>
      </c>
      <c r="U94" s="1" t="str">
        <f t="shared" si="9"/>
        <v/>
      </c>
      <c r="V94" s="1">
        <f t="shared" si="9"/>
        <v>1</v>
      </c>
      <c r="W94" s="1">
        <f t="shared" si="9"/>
        <v>2</v>
      </c>
      <c r="X94" s="1">
        <f t="shared" si="10"/>
        <v>3</v>
      </c>
    </row>
    <row r="95" spans="2:24" ht="20.25" customHeight="1" thickBot="1">
      <c r="B95" s="84" t="s">
        <v>117</v>
      </c>
      <c r="C95" s="272"/>
      <c r="D95" s="88" t="s">
        <v>105</v>
      </c>
      <c r="O95" s="1" t="str">
        <f t="shared" si="9"/>
        <v/>
      </c>
      <c r="P95" s="1" t="str">
        <f t="shared" si="9"/>
        <v/>
      </c>
      <c r="Q95" s="1" t="str">
        <f t="shared" si="9"/>
        <v/>
      </c>
      <c r="R95" s="1" t="str">
        <f t="shared" si="9"/>
        <v/>
      </c>
      <c r="S95" s="1" t="str">
        <f t="shared" si="9"/>
        <v/>
      </c>
      <c r="T95" s="1" t="str">
        <f t="shared" si="9"/>
        <v/>
      </c>
      <c r="U95" s="1" t="str">
        <f t="shared" si="9"/>
        <v/>
      </c>
      <c r="V95" s="1" t="str">
        <f t="shared" si="9"/>
        <v/>
      </c>
      <c r="W95" s="1" t="str">
        <f t="shared" si="9"/>
        <v/>
      </c>
      <c r="X95" s="1">
        <f t="shared" si="10"/>
        <v>0</v>
      </c>
    </row>
    <row r="96" spans="2:24" ht="12" customHeight="1">
      <c r="B96" s="119"/>
      <c r="C96" s="159"/>
      <c r="D96" s="120"/>
      <c r="E96" s="134"/>
      <c r="F96" s="134"/>
      <c r="O96" s="1" t="str">
        <f t="shared" si="9"/>
        <v/>
      </c>
      <c r="P96" s="1" t="str">
        <f t="shared" si="9"/>
        <v/>
      </c>
      <c r="Q96" s="1" t="str">
        <f t="shared" si="9"/>
        <v/>
      </c>
      <c r="R96" s="1" t="str">
        <f t="shared" si="9"/>
        <v/>
      </c>
      <c r="S96" s="1" t="str">
        <f t="shared" si="9"/>
        <v/>
      </c>
      <c r="T96" s="1" t="str">
        <f t="shared" si="9"/>
        <v/>
      </c>
      <c r="U96" s="1" t="str">
        <f t="shared" si="9"/>
        <v/>
      </c>
      <c r="V96" s="1" t="str">
        <f t="shared" si="9"/>
        <v/>
      </c>
      <c r="W96" s="1" t="str">
        <f t="shared" si="9"/>
        <v/>
      </c>
      <c r="X96" s="1">
        <f t="shared" si="10"/>
        <v>0</v>
      </c>
    </row>
    <row r="97" spans="2:24" ht="17.5" customHeight="1" thickBot="1">
      <c r="B97" s="27" t="s">
        <v>899</v>
      </c>
      <c r="C97" s="157"/>
      <c r="D97" s="6"/>
      <c r="O97" s="1" t="str">
        <f t="shared" si="9"/>
        <v/>
      </c>
      <c r="P97" s="1" t="str">
        <f t="shared" si="9"/>
        <v/>
      </c>
      <c r="Q97" s="1" t="str">
        <f t="shared" si="9"/>
        <v/>
      </c>
      <c r="R97" s="1" t="str">
        <f t="shared" si="9"/>
        <v/>
      </c>
      <c r="S97" s="1" t="str">
        <f t="shared" si="9"/>
        <v/>
      </c>
      <c r="T97" s="1" t="str">
        <f t="shared" si="9"/>
        <v/>
      </c>
      <c r="U97" s="1" t="str">
        <f t="shared" si="9"/>
        <v/>
      </c>
      <c r="V97" s="1" t="str">
        <f t="shared" si="9"/>
        <v/>
      </c>
      <c r="W97" s="1" t="str">
        <f t="shared" si="9"/>
        <v/>
      </c>
      <c r="X97" s="1">
        <f t="shared" si="10"/>
        <v>0</v>
      </c>
    </row>
    <row r="98" spans="2:24" ht="20.25" customHeight="1">
      <c r="B98" s="34" t="s">
        <v>110</v>
      </c>
      <c r="C98" s="152"/>
      <c r="D98" s="76" t="str">
        <f>E98&amp;"　　"&amp;F98&amp;"　　"&amp;G98&amp;"　　"&amp;H98&amp;"　　"&amp;I98</f>
        <v>１．ろ過　　２．行わなかった　　３．その他　　　　</v>
      </c>
      <c r="E98" s="1" t="s">
        <v>167</v>
      </c>
      <c r="F98" s="1" t="s">
        <v>340</v>
      </c>
      <c r="G98" s="1" t="s">
        <v>60</v>
      </c>
      <c r="O98" s="1" t="str">
        <f t="shared" si="9"/>
        <v/>
      </c>
      <c r="P98" s="1" t="str">
        <f t="shared" si="9"/>
        <v/>
      </c>
      <c r="Q98" s="1" t="str">
        <f t="shared" si="9"/>
        <v/>
      </c>
      <c r="R98" s="1" t="str">
        <f t="shared" si="9"/>
        <v/>
      </c>
      <c r="S98" s="1" t="str">
        <f t="shared" si="9"/>
        <v/>
      </c>
      <c r="T98" s="1" t="str">
        <f t="shared" si="9"/>
        <v/>
      </c>
      <c r="U98" s="1" t="str">
        <f t="shared" si="9"/>
        <v/>
      </c>
      <c r="V98" s="1">
        <f t="shared" si="9"/>
        <v>1</v>
      </c>
      <c r="W98" s="1">
        <f t="shared" si="9"/>
        <v>2</v>
      </c>
      <c r="X98" s="1">
        <f t="shared" si="10"/>
        <v>3</v>
      </c>
    </row>
    <row r="99" spans="2:24" ht="20.149999999999999" customHeight="1">
      <c r="B99" s="52" t="s">
        <v>115</v>
      </c>
      <c r="C99" s="153"/>
      <c r="D99" s="61"/>
      <c r="O99" s="1" t="str">
        <f t="shared" si="9"/>
        <v/>
      </c>
      <c r="P99" s="1" t="str">
        <f t="shared" si="9"/>
        <v/>
      </c>
      <c r="Q99" s="1" t="str">
        <f t="shared" si="9"/>
        <v/>
      </c>
      <c r="R99" s="1" t="str">
        <f t="shared" si="9"/>
        <v/>
      </c>
      <c r="S99" s="1" t="str">
        <f t="shared" si="9"/>
        <v/>
      </c>
      <c r="T99" s="1" t="str">
        <f t="shared" si="9"/>
        <v/>
      </c>
      <c r="U99" s="1" t="str">
        <f t="shared" si="9"/>
        <v/>
      </c>
      <c r="V99" s="1" t="str">
        <f t="shared" si="9"/>
        <v/>
      </c>
      <c r="W99" s="1" t="str">
        <f t="shared" si="9"/>
        <v/>
      </c>
      <c r="X99" s="1">
        <f t="shared" si="10"/>
        <v>0</v>
      </c>
    </row>
    <row r="100" spans="2:24" ht="20.25" customHeight="1" thickBot="1">
      <c r="B100" s="33" t="s">
        <v>111</v>
      </c>
      <c r="C100" s="152"/>
      <c r="D100" s="47" t="str">
        <f>E100&amp;"　　"&amp;F100&amp;"　　"&amp;G100&amp;"　　"&amp;H100&amp;"　　"&amp;I100</f>
        <v>１．2未満　　２．2以上5未満　　３．5以上10未満　　４．10以上　　</v>
      </c>
      <c r="E100" s="1" t="s">
        <v>314</v>
      </c>
      <c r="F100" s="1" t="s">
        <v>315</v>
      </c>
      <c r="G100" s="1" t="s">
        <v>316</v>
      </c>
      <c r="H100" s="1" t="s">
        <v>317</v>
      </c>
      <c r="O100" s="1" t="str">
        <f t="shared" si="9"/>
        <v/>
      </c>
      <c r="P100" s="1" t="str">
        <f t="shared" si="9"/>
        <v/>
      </c>
      <c r="Q100" s="1" t="str">
        <f t="shared" si="9"/>
        <v/>
      </c>
      <c r="R100" s="1" t="str">
        <f t="shared" si="9"/>
        <v/>
      </c>
      <c r="S100" s="1" t="str">
        <f t="shared" si="9"/>
        <v/>
      </c>
      <c r="T100" s="1" t="str">
        <f t="shared" si="9"/>
        <v/>
      </c>
      <c r="U100" s="1">
        <f t="shared" si="9"/>
        <v>1</v>
      </c>
      <c r="V100" s="1">
        <f t="shared" si="9"/>
        <v>2</v>
      </c>
      <c r="W100" s="1">
        <f t="shared" si="9"/>
        <v>3</v>
      </c>
      <c r="X100" s="1">
        <f t="shared" si="10"/>
        <v>4</v>
      </c>
    </row>
    <row r="101" spans="2:24" ht="21" customHeight="1" thickTop="1">
      <c r="B101" s="113" t="s">
        <v>175</v>
      </c>
      <c r="C101" s="112"/>
      <c r="D101" s="162"/>
      <c r="O101" s="1" t="str">
        <f t="shared" si="9"/>
        <v/>
      </c>
      <c r="P101" s="1" t="str">
        <f t="shared" si="9"/>
        <v/>
      </c>
      <c r="Q101" s="1" t="str">
        <f t="shared" si="9"/>
        <v/>
      </c>
      <c r="R101" s="1" t="str">
        <f t="shared" si="9"/>
        <v/>
      </c>
      <c r="S101" s="1" t="str">
        <f t="shared" si="9"/>
        <v/>
      </c>
      <c r="T101" s="1" t="str">
        <f t="shared" si="9"/>
        <v/>
      </c>
      <c r="U101" s="1" t="str">
        <f t="shared" si="9"/>
        <v/>
      </c>
      <c r="V101" s="1" t="str">
        <f t="shared" si="9"/>
        <v/>
      </c>
      <c r="W101" s="1" t="str">
        <f t="shared" si="9"/>
        <v/>
      </c>
      <c r="X101" s="1">
        <f t="shared" si="10"/>
        <v>0</v>
      </c>
    </row>
    <row r="102" spans="2:24" ht="21" customHeight="1">
      <c r="B102" s="32" t="s">
        <v>176</v>
      </c>
      <c r="C102" s="152"/>
      <c r="D102" s="50" t="str">
        <f>E102&amp;"　　"&amp;F102&amp;"　　"&amp;G102&amp;"　　"&amp;H102&amp;"　　"&amp;I102&amp;"　　"&amp;J102&amp;"　　"&amp;K102</f>
        <v>１．アジレント　　２．サーモフィッシャー　　３．島津製作所　　４．その他　　　　　　</v>
      </c>
      <c r="E102" s="1" t="s">
        <v>112</v>
      </c>
      <c r="F102" s="1" t="s">
        <v>62</v>
      </c>
      <c r="G102" s="1" t="s">
        <v>113</v>
      </c>
      <c r="H102" s="1" t="s">
        <v>42</v>
      </c>
      <c r="O102" s="1" t="str">
        <f t="shared" si="9"/>
        <v/>
      </c>
      <c r="P102" s="1" t="str">
        <f t="shared" si="9"/>
        <v/>
      </c>
      <c r="Q102" s="1" t="str">
        <f t="shared" si="9"/>
        <v/>
      </c>
      <c r="R102" s="1" t="str">
        <f t="shared" si="9"/>
        <v/>
      </c>
      <c r="S102" s="1" t="str">
        <f t="shared" si="9"/>
        <v/>
      </c>
      <c r="T102" s="1" t="str">
        <f t="shared" si="9"/>
        <v/>
      </c>
      <c r="U102" s="1">
        <f t="shared" si="9"/>
        <v>1</v>
      </c>
      <c r="V102" s="1">
        <f t="shared" si="9"/>
        <v>2</v>
      </c>
      <c r="W102" s="1">
        <f t="shared" si="9"/>
        <v>3</v>
      </c>
      <c r="X102" s="1">
        <f t="shared" si="10"/>
        <v>4</v>
      </c>
    </row>
    <row r="103" spans="2:24" ht="20.25" customHeight="1">
      <c r="B103" s="4" t="s">
        <v>177</v>
      </c>
      <c r="C103" s="153"/>
      <c r="D103" s="61"/>
      <c r="O103" s="1" t="str">
        <f t="shared" ref="O103:W121" si="31">IFERROR(IF((P103-1)&lt;1,"",P103-1),"")</f>
        <v/>
      </c>
      <c r="P103" s="1" t="str">
        <f t="shared" si="31"/>
        <v/>
      </c>
      <c r="Q103" s="1" t="str">
        <f t="shared" si="31"/>
        <v/>
      </c>
      <c r="R103" s="1" t="str">
        <f t="shared" si="31"/>
        <v/>
      </c>
      <c r="S103" s="1" t="str">
        <f t="shared" si="31"/>
        <v/>
      </c>
      <c r="T103" s="1" t="str">
        <f t="shared" si="31"/>
        <v/>
      </c>
      <c r="U103" s="1" t="str">
        <f t="shared" si="31"/>
        <v/>
      </c>
      <c r="V103" s="1" t="str">
        <f t="shared" si="31"/>
        <v/>
      </c>
      <c r="W103" s="1" t="str">
        <f t="shared" si="31"/>
        <v/>
      </c>
      <c r="X103" s="1">
        <f t="shared" si="10"/>
        <v>0</v>
      </c>
    </row>
    <row r="104" spans="2:24" ht="22.5" customHeight="1">
      <c r="B104" s="32" t="s">
        <v>178</v>
      </c>
      <c r="C104" s="152"/>
      <c r="D104" s="50" t="str">
        <f>E104&amp;"　　"&amp;F104&amp;"　　"&amp;G104&amp;"　　"&amp;H104&amp;"　　"&amp;I104&amp;"　　"&amp;J104&amp;"　　"&amp;K104</f>
        <v>１．横方向　　２．軸方向　　３．その他　　　　　　　　</v>
      </c>
      <c r="E104" s="1" t="s">
        <v>118</v>
      </c>
      <c r="F104" s="1" t="s">
        <v>119</v>
      </c>
      <c r="G104" s="1" t="s">
        <v>60</v>
      </c>
      <c r="O104" s="1" t="str">
        <f t="shared" si="31"/>
        <v/>
      </c>
      <c r="P104" s="1" t="str">
        <f t="shared" si="31"/>
        <v/>
      </c>
      <c r="Q104" s="1" t="str">
        <f t="shared" si="31"/>
        <v/>
      </c>
      <c r="R104" s="1" t="str">
        <f t="shared" si="31"/>
        <v/>
      </c>
      <c r="S104" s="1" t="str">
        <f t="shared" si="31"/>
        <v/>
      </c>
      <c r="T104" s="1" t="str">
        <f t="shared" si="31"/>
        <v/>
      </c>
      <c r="U104" s="1" t="str">
        <f t="shared" si="31"/>
        <v/>
      </c>
      <c r="V104" s="1">
        <f t="shared" si="31"/>
        <v>1</v>
      </c>
      <c r="W104" s="1">
        <f t="shared" si="31"/>
        <v>2</v>
      </c>
      <c r="X104" s="1">
        <f t="shared" si="10"/>
        <v>3</v>
      </c>
    </row>
    <row r="105" spans="2:24" ht="20.25" customHeight="1">
      <c r="B105" s="4" t="s">
        <v>177</v>
      </c>
      <c r="C105" s="153"/>
      <c r="D105" s="61"/>
      <c r="O105" s="1" t="str">
        <f t="shared" si="31"/>
        <v/>
      </c>
      <c r="P105" s="1" t="str">
        <f t="shared" si="31"/>
        <v/>
      </c>
      <c r="Q105" s="1" t="str">
        <f t="shared" si="31"/>
        <v/>
      </c>
      <c r="R105" s="1" t="str">
        <f t="shared" si="31"/>
        <v/>
      </c>
      <c r="S105" s="1" t="str">
        <f t="shared" si="31"/>
        <v/>
      </c>
      <c r="T105" s="1" t="str">
        <f t="shared" si="31"/>
        <v/>
      </c>
      <c r="U105" s="1" t="str">
        <f t="shared" si="31"/>
        <v/>
      </c>
      <c r="V105" s="1" t="str">
        <f t="shared" si="31"/>
        <v/>
      </c>
      <c r="W105" s="1" t="str">
        <f t="shared" si="31"/>
        <v/>
      </c>
      <c r="X105" s="1">
        <f t="shared" si="10"/>
        <v>0</v>
      </c>
    </row>
    <row r="106" spans="2:24" ht="30" customHeight="1">
      <c r="B106" s="32" t="s">
        <v>179</v>
      </c>
      <c r="C106" s="152"/>
      <c r="D106" s="50" t="str">
        <f>E106&amp;"　　"&amp;F106&amp;"　　"&amp;G106&amp;"　　"&amp;H106&amp;"　　"&amp;I106&amp;"　　"&amp;J106&amp;"　　"&amp;K106</f>
        <v>１．ツェルニ・ターナー型（シークエンシャル形）　　２．パッシェン・ルンゲ型（同時測定形）　　３．エシェル型（同時測定形）　　４．その他　　　　　　</v>
      </c>
      <c r="E106" s="1" t="s">
        <v>120</v>
      </c>
      <c r="F106" s="1" t="s">
        <v>121</v>
      </c>
      <c r="G106" s="1" t="s">
        <v>230</v>
      </c>
      <c r="H106" s="1" t="s">
        <v>42</v>
      </c>
      <c r="O106" s="1" t="str">
        <f t="shared" si="31"/>
        <v/>
      </c>
      <c r="P106" s="1" t="str">
        <f t="shared" si="31"/>
        <v/>
      </c>
      <c r="Q106" s="1" t="str">
        <f t="shared" si="31"/>
        <v/>
      </c>
      <c r="R106" s="1" t="str">
        <f t="shared" si="31"/>
        <v/>
      </c>
      <c r="S106" s="1" t="str">
        <f t="shared" si="31"/>
        <v/>
      </c>
      <c r="T106" s="1" t="str">
        <f t="shared" si="31"/>
        <v/>
      </c>
      <c r="U106" s="1">
        <f t="shared" si="31"/>
        <v>1</v>
      </c>
      <c r="V106" s="1">
        <f t="shared" si="31"/>
        <v>2</v>
      </c>
      <c r="W106" s="1">
        <f t="shared" si="31"/>
        <v>3</v>
      </c>
      <c r="X106" s="1">
        <f t="shared" si="10"/>
        <v>4</v>
      </c>
    </row>
    <row r="107" spans="2:24" ht="19.5" customHeight="1">
      <c r="B107" s="4" t="s">
        <v>177</v>
      </c>
      <c r="C107" s="153"/>
      <c r="D107" s="61"/>
      <c r="O107" s="1" t="str">
        <f t="shared" si="31"/>
        <v/>
      </c>
      <c r="P107" s="1" t="str">
        <f t="shared" si="31"/>
        <v/>
      </c>
      <c r="Q107" s="1" t="str">
        <f t="shared" si="31"/>
        <v/>
      </c>
      <c r="R107" s="1" t="str">
        <f t="shared" si="31"/>
        <v/>
      </c>
      <c r="S107" s="1" t="str">
        <f t="shared" si="31"/>
        <v/>
      </c>
      <c r="T107" s="1" t="str">
        <f t="shared" si="31"/>
        <v/>
      </c>
      <c r="U107" s="1" t="str">
        <f t="shared" si="31"/>
        <v/>
      </c>
      <c r="V107" s="1" t="str">
        <f t="shared" si="31"/>
        <v/>
      </c>
      <c r="W107" s="1" t="str">
        <f t="shared" si="31"/>
        <v/>
      </c>
      <c r="X107" s="1">
        <f t="shared" si="10"/>
        <v>0</v>
      </c>
    </row>
    <row r="108" spans="2:24" ht="20.149999999999999" customHeight="1">
      <c r="B108" s="32" t="s">
        <v>180</v>
      </c>
      <c r="C108" s="152"/>
      <c r="D108" s="50" t="str">
        <f>E108&amp;"　　"&amp;F108&amp;"　　"&amp;G108&amp;"　　"&amp;H108&amp;"　　"&amp;I108&amp;"　　"&amp;J108&amp;"　　"&amp;K108</f>
        <v>１．光電子増倍管（フォトマル）　　２．半導体検出器 　　３．その他　　　　　　　　</v>
      </c>
      <c r="E108" s="1" t="s">
        <v>122</v>
      </c>
      <c r="F108" s="1" t="s">
        <v>123</v>
      </c>
      <c r="G108" s="1" t="s">
        <v>60</v>
      </c>
      <c r="O108" s="1" t="str">
        <f t="shared" si="31"/>
        <v/>
      </c>
      <c r="P108" s="1" t="str">
        <f t="shared" si="31"/>
        <v/>
      </c>
      <c r="Q108" s="1" t="str">
        <f t="shared" si="31"/>
        <v/>
      </c>
      <c r="R108" s="1" t="str">
        <f t="shared" si="31"/>
        <v/>
      </c>
      <c r="S108" s="1" t="str">
        <f t="shared" si="31"/>
        <v/>
      </c>
      <c r="T108" s="1" t="str">
        <f t="shared" si="31"/>
        <v/>
      </c>
      <c r="U108" s="1" t="str">
        <f t="shared" si="31"/>
        <v/>
      </c>
      <c r="V108" s="1">
        <f t="shared" si="31"/>
        <v>1</v>
      </c>
      <c r="W108" s="1">
        <f t="shared" si="31"/>
        <v>2</v>
      </c>
      <c r="X108" s="1">
        <f t="shared" si="10"/>
        <v>3</v>
      </c>
    </row>
    <row r="109" spans="2:24" ht="20.25" customHeight="1">
      <c r="B109" s="4" t="s">
        <v>177</v>
      </c>
      <c r="C109" s="153"/>
      <c r="D109" s="61"/>
      <c r="O109" s="1" t="str">
        <f t="shared" si="31"/>
        <v/>
      </c>
      <c r="P109" s="1" t="str">
        <f t="shared" si="31"/>
        <v/>
      </c>
      <c r="Q109" s="1" t="str">
        <f t="shared" si="31"/>
        <v/>
      </c>
      <c r="R109" s="1" t="str">
        <f t="shared" si="31"/>
        <v/>
      </c>
      <c r="S109" s="1" t="str">
        <f t="shared" si="31"/>
        <v/>
      </c>
      <c r="T109" s="1" t="str">
        <f t="shared" si="31"/>
        <v/>
      </c>
      <c r="U109" s="1" t="str">
        <f t="shared" si="31"/>
        <v/>
      </c>
      <c r="V109" s="1" t="str">
        <f t="shared" si="31"/>
        <v/>
      </c>
      <c r="W109" s="1" t="str">
        <f t="shared" si="31"/>
        <v/>
      </c>
      <c r="X109" s="1">
        <f t="shared" si="10"/>
        <v>0</v>
      </c>
    </row>
    <row r="110" spans="2:24" ht="20.149999999999999" customHeight="1">
      <c r="B110" s="118" t="s">
        <v>189</v>
      </c>
      <c r="C110" s="152"/>
      <c r="D110" s="51" t="str">
        <f>E110&amp;"　　"&amp;F110&amp;"　　"&amp;G110&amp;"　　"&amp;H110&amp;"　　"&amp;I110&amp;"　　"&amp;J110&amp;"　　"&amp;K110</f>
        <v>１．石英ガラス　　２．ガラス（石英以外）　　３．樹脂　　４．その他　　　　　　</v>
      </c>
      <c r="E110" s="1" t="s">
        <v>419</v>
      </c>
      <c r="F110" s="1" t="s">
        <v>420</v>
      </c>
      <c r="G110" s="1" t="s">
        <v>132</v>
      </c>
      <c r="H110" s="1" t="s">
        <v>52</v>
      </c>
      <c r="O110" s="1" t="str">
        <f t="shared" si="31"/>
        <v/>
      </c>
      <c r="P110" s="1" t="str">
        <f t="shared" si="31"/>
        <v/>
      </c>
      <c r="Q110" s="1" t="str">
        <f t="shared" si="31"/>
        <v/>
      </c>
      <c r="R110" s="1" t="str">
        <f t="shared" si="31"/>
        <v/>
      </c>
      <c r="S110" s="1" t="str">
        <f t="shared" si="31"/>
        <v/>
      </c>
      <c r="T110" s="1" t="str">
        <f t="shared" si="31"/>
        <v/>
      </c>
      <c r="U110" s="1">
        <f t="shared" si="31"/>
        <v>1</v>
      </c>
      <c r="V110" s="1">
        <f t="shared" si="31"/>
        <v>2</v>
      </c>
      <c r="W110" s="1">
        <f t="shared" si="31"/>
        <v>3</v>
      </c>
      <c r="X110" s="1">
        <f t="shared" si="10"/>
        <v>4</v>
      </c>
    </row>
    <row r="111" spans="2:24" ht="20.149999999999999" customHeight="1">
      <c r="B111" s="4" t="s">
        <v>177</v>
      </c>
      <c r="C111" s="153"/>
      <c r="D111" s="61"/>
      <c r="O111" s="1" t="str">
        <f t="shared" si="31"/>
        <v/>
      </c>
      <c r="P111" s="1" t="str">
        <f t="shared" si="31"/>
        <v/>
      </c>
      <c r="Q111" s="1" t="str">
        <f t="shared" si="31"/>
        <v/>
      </c>
      <c r="R111" s="1" t="str">
        <f t="shared" si="31"/>
        <v/>
      </c>
      <c r="S111" s="1" t="str">
        <f t="shared" si="31"/>
        <v/>
      </c>
      <c r="T111" s="1" t="str">
        <f t="shared" si="31"/>
        <v/>
      </c>
      <c r="U111" s="1" t="str">
        <f t="shared" si="31"/>
        <v/>
      </c>
      <c r="V111" s="1" t="str">
        <f t="shared" si="31"/>
        <v/>
      </c>
      <c r="W111" s="1" t="str">
        <f t="shared" si="31"/>
        <v/>
      </c>
      <c r="X111" s="1">
        <f t="shared" si="10"/>
        <v>0</v>
      </c>
    </row>
    <row r="112" spans="2:24" ht="20.149999999999999" customHeight="1">
      <c r="B112" s="30" t="s">
        <v>190</v>
      </c>
      <c r="C112" s="152"/>
      <c r="D112" s="164" t="str">
        <f t="shared" ref="D112:D113" si="32">E112&amp;"　　"&amp;F112&amp;"　　"&amp;G112&amp;"　　"&amp;H112&amp;"　　"&amp;I112</f>
        <v>１．行った　　２．行わなかった　　　　　　</v>
      </c>
      <c r="E112" s="1" t="s">
        <v>339</v>
      </c>
      <c r="F112" s="1" t="s">
        <v>340</v>
      </c>
      <c r="O112" s="1" t="str">
        <f t="shared" si="31"/>
        <v/>
      </c>
      <c r="P112" s="1" t="str">
        <f t="shared" si="31"/>
        <v/>
      </c>
      <c r="Q112" s="1" t="str">
        <f t="shared" si="31"/>
        <v/>
      </c>
      <c r="R112" s="1" t="str">
        <f t="shared" si="31"/>
        <v/>
      </c>
      <c r="S112" s="1" t="str">
        <f t="shared" si="31"/>
        <v/>
      </c>
      <c r="T112" s="1" t="str">
        <f t="shared" si="31"/>
        <v/>
      </c>
      <c r="U112" s="1" t="str">
        <f t="shared" si="31"/>
        <v/>
      </c>
      <c r="V112" s="1" t="str">
        <f t="shared" si="31"/>
        <v/>
      </c>
      <c r="W112" s="1">
        <f t="shared" si="31"/>
        <v>1</v>
      </c>
      <c r="X112" s="1">
        <f t="shared" si="10"/>
        <v>2</v>
      </c>
    </row>
    <row r="113" spans="2:24" ht="20.25" customHeight="1">
      <c r="B113" s="25" t="s">
        <v>181</v>
      </c>
      <c r="C113" s="152"/>
      <c r="D113" s="164" t="str">
        <f t="shared" si="32"/>
        <v>１．行った　　２．行わなかった　　　　　　</v>
      </c>
      <c r="E113" s="1" t="s">
        <v>339</v>
      </c>
      <c r="F113" s="1" t="s">
        <v>340</v>
      </c>
      <c r="O113" s="1" t="str">
        <f t="shared" si="31"/>
        <v/>
      </c>
      <c r="P113" s="1" t="str">
        <f t="shared" si="31"/>
        <v/>
      </c>
      <c r="Q113" s="1" t="str">
        <f t="shared" si="31"/>
        <v/>
      </c>
      <c r="R113" s="1" t="str">
        <f t="shared" si="31"/>
        <v/>
      </c>
      <c r="S113" s="1" t="str">
        <f t="shared" si="31"/>
        <v/>
      </c>
      <c r="T113" s="1" t="str">
        <f t="shared" si="31"/>
        <v/>
      </c>
      <c r="U113" s="1" t="str">
        <f t="shared" si="31"/>
        <v/>
      </c>
      <c r="V113" s="1" t="str">
        <f t="shared" si="31"/>
        <v/>
      </c>
      <c r="W113" s="1">
        <f t="shared" si="31"/>
        <v>1</v>
      </c>
      <c r="X113" s="1">
        <f t="shared" si="10"/>
        <v>2</v>
      </c>
    </row>
    <row r="114" spans="2:24" ht="33.65" customHeight="1">
      <c r="B114" s="32" t="s">
        <v>182</v>
      </c>
      <c r="C114" s="152"/>
      <c r="D114" s="50" t="str">
        <f>E114&amp;"　　"&amp;F114&amp;"　　"&amp;G114&amp;"　　"&amp;H114&amp;"　　"&amp;I114&amp;"　　"&amp;J114&amp;"　　"&amp;K114</f>
        <v>１．酸による洗浄　　２．超純水による洗浄 　　３．酸と超純水による洗浄　　４．その他　　５．行わなかった　　　　</v>
      </c>
      <c r="E114" s="1" t="s">
        <v>124</v>
      </c>
      <c r="F114" s="1" t="s">
        <v>125</v>
      </c>
      <c r="G114" s="1" t="s">
        <v>126</v>
      </c>
      <c r="H114" s="1" t="s">
        <v>52</v>
      </c>
      <c r="I114" s="1" t="s">
        <v>385</v>
      </c>
      <c r="O114" s="1" t="str">
        <f t="shared" si="31"/>
        <v/>
      </c>
      <c r="P114" s="1" t="str">
        <f t="shared" si="31"/>
        <v/>
      </c>
      <c r="Q114" s="1" t="str">
        <f t="shared" si="31"/>
        <v/>
      </c>
      <c r="R114" s="1" t="str">
        <f t="shared" si="31"/>
        <v/>
      </c>
      <c r="S114" s="1" t="str">
        <f t="shared" si="31"/>
        <v/>
      </c>
      <c r="T114" s="1">
        <f t="shared" si="31"/>
        <v>1</v>
      </c>
      <c r="U114" s="1">
        <f t="shared" si="31"/>
        <v>2</v>
      </c>
      <c r="V114" s="1">
        <f t="shared" si="31"/>
        <v>3</v>
      </c>
      <c r="W114" s="1">
        <f t="shared" si="31"/>
        <v>4</v>
      </c>
      <c r="X114" s="1">
        <f t="shared" si="10"/>
        <v>5</v>
      </c>
    </row>
    <row r="115" spans="2:24" ht="20.25" customHeight="1" thickBot="1">
      <c r="B115" s="108" t="s">
        <v>177</v>
      </c>
      <c r="C115" s="154"/>
      <c r="D115" s="92"/>
      <c r="O115" s="1" t="str">
        <f t="shared" si="31"/>
        <v/>
      </c>
      <c r="P115" s="1" t="str">
        <f t="shared" si="31"/>
        <v/>
      </c>
      <c r="Q115" s="1" t="str">
        <f t="shared" si="31"/>
        <v/>
      </c>
      <c r="R115" s="1" t="str">
        <f t="shared" si="31"/>
        <v/>
      </c>
      <c r="S115" s="1" t="str">
        <f t="shared" si="31"/>
        <v/>
      </c>
      <c r="T115" s="1" t="str">
        <f t="shared" si="31"/>
        <v/>
      </c>
      <c r="U115" s="1" t="str">
        <f t="shared" si="31"/>
        <v/>
      </c>
      <c r="V115" s="1" t="str">
        <f t="shared" si="31"/>
        <v/>
      </c>
      <c r="W115" s="1" t="str">
        <f t="shared" si="31"/>
        <v/>
      </c>
      <c r="X115" s="1">
        <f t="shared" si="10"/>
        <v>0</v>
      </c>
    </row>
    <row r="116" spans="2:24" ht="20.149999999999999" customHeight="1" thickTop="1">
      <c r="B116" s="130" t="s">
        <v>127</v>
      </c>
      <c r="C116" s="152"/>
      <c r="D116" s="165" t="str">
        <f>E116&amp;"　　"&amp;F116&amp;"　　"&amp;G116&amp;"　　"&amp;H116&amp;"　　"&amp;I116&amp;"　　"&amp;J116&amp;"　　"&amp;K116&amp;"　　"&amp;L116</f>
        <v>１．イットリウム　　２．イッテルビウム　　３．インジウム　　４．その他　　５．使用しなかった　　　　　　</v>
      </c>
      <c r="E116" s="1" t="s">
        <v>211</v>
      </c>
      <c r="F116" s="1" t="s">
        <v>445</v>
      </c>
      <c r="G116" s="1" t="s">
        <v>446</v>
      </c>
      <c r="H116" s="1" t="s">
        <v>42</v>
      </c>
      <c r="I116" s="1" t="s">
        <v>386</v>
      </c>
      <c r="O116" s="1" t="str">
        <f t="shared" si="31"/>
        <v/>
      </c>
      <c r="P116" s="1" t="str">
        <f t="shared" si="31"/>
        <v/>
      </c>
      <c r="Q116" s="1" t="str">
        <f t="shared" si="31"/>
        <v/>
      </c>
      <c r="R116" s="1" t="str">
        <f t="shared" si="31"/>
        <v/>
      </c>
      <c r="S116" s="1" t="str">
        <f t="shared" si="31"/>
        <v/>
      </c>
      <c r="T116" s="1">
        <f t="shared" si="31"/>
        <v>1</v>
      </c>
      <c r="U116" s="1">
        <f t="shared" si="31"/>
        <v>2</v>
      </c>
      <c r="V116" s="1">
        <f t="shared" si="31"/>
        <v>3</v>
      </c>
      <c r="W116" s="1">
        <f t="shared" si="31"/>
        <v>4</v>
      </c>
      <c r="X116" s="1">
        <f t="shared" si="10"/>
        <v>5</v>
      </c>
    </row>
    <row r="117" spans="2:24" ht="20.149999999999999" customHeight="1" thickBot="1">
      <c r="B117" s="108" t="s">
        <v>116</v>
      </c>
      <c r="C117" s="154"/>
      <c r="D117" s="131" t="s">
        <v>421</v>
      </c>
      <c r="O117" s="1" t="str">
        <f t="shared" si="31"/>
        <v/>
      </c>
      <c r="P117" s="1" t="str">
        <f t="shared" si="31"/>
        <v/>
      </c>
      <c r="Q117" s="1" t="str">
        <f t="shared" si="31"/>
        <v/>
      </c>
      <c r="R117" s="1" t="str">
        <f t="shared" si="31"/>
        <v/>
      </c>
      <c r="S117" s="1" t="str">
        <f t="shared" si="31"/>
        <v/>
      </c>
      <c r="T117" s="1" t="str">
        <f t="shared" si="31"/>
        <v/>
      </c>
      <c r="U117" s="1" t="str">
        <f t="shared" si="31"/>
        <v/>
      </c>
      <c r="V117" s="1" t="str">
        <f t="shared" si="31"/>
        <v/>
      </c>
      <c r="W117" s="1" t="str">
        <f t="shared" si="31"/>
        <v/>
      </c>
      <c r="X117" s="1">
        <f t="shared" si="10"/>
        <v>0</v>
      </c>
    </row>
    <row r="118" spans="2:24" ht="20.25" customHeight="1" thickTop="1">
      <c r="B118" s="121" t="s">
        <v>212</v>
      </c>
      <c r="C118" s="152"/>
      <c r="D118" s="50" t="str">
        <f>E118&amp;"　　"&amp;F118&amp;"　　"&amp;G118&amp;"　　"&amp;H118&amp;"　　"&amp;I118&amp;"　　"&amp;J118&amp;"　　"&amp;K118</f>
        <v>１. 20未満　　２. 20以上50未満　　３. 50以上100未満　　４. 100以上　　　　　　</v>
      </c>
      <c r="E118" s="1" t="s">
        <v>259</v>
      </c>
      <c r="F118" s="1" t="s">
        <v>260</v>
      </c>
      <c r="G118" s="1" t="s">
        <v>261</v>
      </c>
      <c r="H118" s="1" t="s">
        <v>447</v>
      </c>
      <c r="O118" s="1" t="str">
        <f t="shared" si="31"/>
        <v/>
      </c>
      <c r="P118" s="1" t="str">
        <f t="shared" si="31"/>
        <v/>
      </c>
      <c r="Q118" s="1" t="str">
        <f t="shared" si="31"/>
        <v/>
      </c>
      <c r="R118" s="1" t="str">
        <f t="shared" si="31"/>
        <v/>
      </c>
      <c r="S118" s="1" t="str">
        <f t="shared" si="31"/>
        <v/>
      </c>
      <c r="T118" s="1" t="str">
        <f t="shared" si="31"/>
        <v/>
      </c>
      <c r="U118" s="1">
        <f t="shared" si="31"/>
        <v>1</v>
      </c>
      <c r="V118" s="1">
        <f t="shared" si="31"/>
        <v>2</v>
      </c>
      <c r="W118" s="1">
        <f t="shared" si="31"/>
        <v>3</v>
      </c>
      <c r="X118" s="1">
        <f t="shared" si="10"/>
        <v>4</v>
      </c>
    </row>
    <row r="119" spans="2:24" ht="20.25" customHeight="1">
      <c r="B119" s="59" t="s">
        <v>78</v>
      </c>
      <c r="C119" s="152"/>
      <c r="D119" s="50" t="str">
        <f>E119&amp;"　　"&amp;F119&amp;"　　"&amp;G119&amp;"　　"&amp;H119&amp;"　　"&amp;I119</f>
        <v>１． 220　　２． 283　　３． その他　　　　</v>
      </c>
      <c r="E119" s="1" t="s">
        <v>318</v>
      </c>
      <c r="F119" s="1" t="s">
        <v>381</v>
      </c>
      <c r="G119" s="1" t="s">
        <v>380</v>
      </c>
      <c r="O119" s="1" t="str">
        <f t="shared" si="31"/>
        <v/>
      </c>
      <c r="P119" s="1" t="str">
        <f t="shared" si="31"/>
        <v/>
      </c>
      <c r="Q119" s="1" t="str">
        <f t="shared" si="31"/>
        <v/>
      </c>
      <c r="R119" s="1" t="str">
        <f t="shared" si="31"/>
        <v/>
      </c>
      <c r="S119" s="1" t="str">
        <f t="shared" si="31"/>
        <v/>
      </c>
      <c r="T119" s="1" t="str">
        <f t="shared" si="31"/>
        <v/>
      </c>
      <c r="U119" s="1" t="str">
        <f t="shared" si="31"/>
        <v/>
      </c>
      <c r="V119" s="1">
        <f t="shared" si="31"/>
        <v>1</v>
      </c>
      <c r="W119" s="1">
        <f t="shared" si="31"/>
        <v>2</v>
      </c>
      <c r="X119" s="1">
        <f t="shared" si="10"/>
        <v>3</v>
      </c>
    </row>
    <row r="120" spans="2:24" ht="20.25" customHeight="1" thickBot="1">
      <c r="B120" s="84" t="s">
        <v>117</v>
      </c>
      <c r="C120" s="272"/>
      <c r="D120" s="88" t="s">
        <v>105</v>
      </c>
      <c r="O120" s="1" t="str">
        <f t="shared" si="31"/>
        <v/>
      </c>
      <c r="P120" s="1" t="str">
        <f t="shared" si="31"/>
        <v/>
      </c>
      <c r="Q120" s="1" t="str">
        <f t="shared" si="31"/>
        <v/>
      </c>
      <c r="R120" s="1" t="str">
        <f t="shared" si="31"/>
        <v/>
      </c>
      <c r="S120" s="1" t="str">
        <f t="shared" si="31"/>
        <v/>
      </c>
      <c r="T120" s="1" t="str">
        <f t="shared" si="31"/>
        <v/>
      </c>
      <c r="U120" s="1" t="str">
        <f t="shared" si="31"/>
        <v/>
      </c>
      <c r="V120" s="1" t="str">
        <f t="shared" si="31"/>
        <v/>
      </c>
      <c r="W120" s="1" t="str">
        <f t="shared" si="31"/>
        <v/>
      </c>
      <c r="X120" s="1">
        <f t="shared" si="10"/>
        <v>0</v>
      </c>
    </row>
    <row r="121" spans="2:24" ht="20.25" customHeight="1">
      <c r="B121" s="48"/>
      <c r="C121" s="2"/>
      <c r="D121" s="6"/>
      <c r="O121" s="1" t="str">
        <f t="shared" si="31"/>
        <v/>
      </c>
      <c r="P121" s="1" t="str">
        <f t="shared" si="31"/>
        <v/>
      </c>
      <c r="Q121" s="1" t="str">
        <f t="shared" si="31"/>
        <v/>
      </c>
      <c r="R121" s="1" t="str">
        <f t="shared" si="31"/>
        <v/>
      </c>
      <c r="S121" s="1" t="str">
        <f t="shared" si="31"/>
        <v/>
      </c>
      <c r="T121" s="1" t="str">
        <f t="shared" si="31"/>
        <v/>
      </c>
      <c r="U121" s="1" t="str">
        <f t="shared" si="31"/>
        <v/>
      </c>
      <c r="V121" s="1" t="str">
        <f t="shared" si="31"/>
        <v/>
      </c>
      <c r="W121" s="1" t="str">
        <f t="shared" si="31"/>
        <v/>
      </c>
      <c r="X121" s="1">
        <f t="shared" si="10"/>
        <v>0</v>
      </c>
    </row>
    <row r="122" spans="2:24" ht="19.5" customHeight="1" thickBot="1">
      <c r="B122" s="7" t="s">
        <v>900</v>
      </c>
      <c r="C122" s="157"/>
      <c r="D122" s="54"/>
      <c r="O122" s="1" t="str">
        <f t="shared" ref="O122:W137" si="33">IFERROR(IF((P122-1)&lt;1,"",P122-1),"")</f>
        <v/>
      </c>
      <c r="P122" s="1" t="str">
        <f t="shared" si="33"/>
        <v/>
      </c>
      <c r="Q122" s="1" t="str">
        <f t="shared" si="33"/>
        <v/>
      </c>
      <c r="R122" s="1" t="str">
        <f t="shared" si="33"/>
        <v/>
      </c>
      <c r="S122" s="1" t="str">
        <f t="shared" si="33"/>
        <v/>
      </c>
      <c r="T122" s="1" t="str">
        <f t="shared" si="33"/>
        <v/>
      </c>
      <c r="U122" s="1" t="str">
        <f t="shared" si="33"/>
        <v/>
      </c>
      <c r="V122" s="1" t="str">
        <f t="shared" si="33"/>
        <v/>
      </c>
      <c r="W122" s="1" t="str">
        <f t="shared" si="33"/>
        <v/>
      </c>
      <c r="X122" s="1">
        <f t="shared" si="10"/>
        <v>0</v>
      </c>
    </row>
    <row r="123" spans="2:24" ht="20.25" customHeight="1">
      <c r="B123" s="34" t="s">
        <v>110</v>
      </c>
      <c r="C123" s="152"/>
      <c r="D123" s="76" t="str">
        <f>E123&amp;"　　"&amp;F123&amp;"　　"&amp;G123&amp;"　　"&amp;H123&amp;"　　"&amp;I123</f>
        <v>１．ろ過　　２．行わなかった　　３．その他　　　　</v>
      </c>
      <c r="E123" s="1" t="s">
        <v>167</v>
      </c>
      <c r="F123" s="1" t="s">
        <v>340</v>
      </c>
      <c r="G123" s="1" t="s">
        <v>60</v>
      </c>
      <c r="O123" s="1" t="str">
        <f t="shared" si="33"/>
        <v/>
      </c>
      <c r="P123" s="1" t="str">
        <f t="shared" si="33"/>
        <v/>
      </c>
      <c r="Q123" s="1" t="str">
        <f t="shared" si="33"/>
        <v/>
      </c>
      <c r="R123" s="1" t="str">
        <f t="shared" si="33"/>
        <v/>
      </c>
      <c r="S123" s="1" t="str">
        <f t="shared" si="33"/>
        <v/>
      </c>
      <c r="T123" s="1" t="str">
        <f t="shared" si="33"/>
        <v/>
      </c>
      <c r="U123" s="1" t="str">
        <f t="shared" si="33"/>
        <v/>
      </c>
      <c r="V123" s="1">
        <f t="shared" si="33"/>
        <v>1</v>
      </c>
      <c r="W123" s="1">
        <f t="shared" si="33"/>
        <v>2</v>
      </c>
      <c r="X123" s="1">
        <f t="shared" si="10"/>
        <v>3</v>
      </c>
    </row>
    <row r="124" spans="2:24" ht="20.149999999999999" customHeight="1">
      <c r="B124" s="52" t="s">
        <v>115</v>
      </c>
      <c r="C124" s="153"/>
      <c r="D124" s="61"/>
      <c r="O124" s="1" t="str">
        <f t="shared" si="33"/>
        <v/>
      </c>
      <c r="P124" s="1" t="str">
        <f t="shared" si="33"/>
        <v/>
      </c>
      <c r="Q124" s="1" t="str">
        <f t="shared" si="33"/>
        <v/>
      </c>
      <c r="R124" s="1" t="str">
        <f t="shared" si="33"/>
        <v/>
      </c>
      <c r="S124" s="1" t="str">
        <f t="shared" si="33"/>
        <v/>
      </c>
      <c r="T124" s="1" t="str">
        <f t="shared" si="33"/>
        <v/>
      </c>
      <c r="U124" s="1" t="str">
        <f t="shared" si="33"/>
        <v/>
      </c>
      <c r="V124" s="1" t="str">
        <f t="shared" si="33"/>
        <v/>
      </c>
      <c r="W124" s="1" t="str">
        <f t="shared" si="33"/>
        <v/>
      </c>
      <c r="X124" s="1">
        <f t="shared" si="10"/>
        <v>0</v>
      </c>
    </row>
    <row r="125" spans="2:24" ht="20.25" customHeight="1" thickBot="1">
      <c r="B125" s="33" t="s">
        <v>111</v>
      </c>
      <c r="C125" s="152"/>
      <c r="D125" s="47" t="str">
        <f>E125&amp;"　　"&amp;F125&amp;"　　"&amp;G125&amp;"　　"&amp;H125&amp;"　　"&amp;I125</f>
        <v>１．5未満　　２．5以上10未満　　３．10以上20未満　　４．20以上50未満　　５．50以上</v>
      </c>
      <c r="E125" s="1" t="s">
        <v>306</v>
      </c>
      <c r="F125" s="1" t="s">
        <v>307</v>
      </c>
      <c r="G125" s="1" t="s">
        <v>308</v>
      </c>
      <c r="H125" s="1" t="s">
        <v>320</v>
      </c>
      <c r="I125" s="1" t="s">
        <v>319</v>
      </c>
      <c r="O125" s="1" t="str">
        <f t="shared" si="33"/>
        <v/>
      </c>
      <c r="P125" s="1" t="str">
        <f t="shared" si="33"/>
        <v/>
      </c>
      <c r="Q125" s="1" t="str">
        <f t="shared" si="33"/>
        <v/>
      </c>
      <c r="R125" s="1" t="str">
        <f t="shared" si="33"/>
        <v/>
      </c>
      <c r="S125" s="1" t="str">
        <f t="shared" si="33"/>
        <v/>
      </c>
      <c r="T125" s="1">
        <f t="shared" si="33"/>
        <v>1</v>
      </c>
      <c r="U125" s="1">
        <f t="shared" si="33"/>
        <v>2</v>
      </c>
      <c r="V125" s="1">
        <f t="shared" si="33"/>
        <v>3</v>
      </c>
      <c r="W125" s="1">
        <f t="shared" si="33"/>
        <v>4</v>
      </c>
      <c r="X125" s="1">
        <f t="shared" si="10"/>
        <v>5</v>
      </c>
    </row>
    <row r="126" spans="2:24" ht="17.149999999999999" customHeight="1" thickTop="1">
      <c r="B126" s="113" t="s">
        <v>175</v>
      </c>
      <c r="C126" s="112"/>
      <c r="D126" s="162"/>
      <c r="O126" s="1" t="str">
        <f t="shared" si="33"/>
        <v/>
      </c>
      <c r="P126" s="1" t="str">
        <f t="shared" si="33"/>
        <v/>
      </c>
      <c r="Q126" s="1" t="str">
        <f t="shared" si="33"/>
        <v/>
      </c>
      <c r="R126" s="1" t="str">
        <f t="shared" si="33"/>
        <v/>
      </c>
      <c r="S126" s="1" t="str">
        <f t="shared" si="33"/>
        <v/>
      </c>
      <c r="T126" s="1" t="str">
        <f t="shared" si="33"/>
        <v/>
      </c>
      <c r="U126" s="1" t="str">
        <f t="shared" si="33"/>
        <v/>
      </c>
      <c r="V126" s="1" t="str">
        <f t="shared" si="33"/>
        <v/>
      </c>
      <c r="W126" s="1" t="str">
        <f t="shared" si="33"/>
        <v/>
      </c>
      <c r="X126" s="1">
        <f t="shared" si="10"/>
        <v>0</v>
      </c>
    </row>
    <row r="127" spans="2:24" ht="41.5" customHeight="1">
      <c r="B127" s="32" t="s">
        <v>176</v>
      </c>
      <c r="C127" s="152"/>
      <c r="D127" s="166" t="str">
        <f>E127&amp;"　　"&amp;F127&amp;"　　"&amp;G127&amp;"　　"&amp;H127&amp;"　　"&amp;I127</f>
        <v>１．アジレント　　２．サーモフィッシャー　　３．島津製作所　　４．パーキンエルマー　　５．その他</v>
      </c>
      <c r="E127" s="1" t="s">
        <v>112</v>
      </c>
      <c r="F127" s="1" t="s">
        <v>62</v>
      </c>
      <c r="G127" s="1" t="s">
        <v>113</v>
      </c>
      <c r="H127" s="1" t="s">
        <v>114</v>
      </c>
      <c r="I127" s="1" t="s">
        <v>56</v>
      </c>
      <c r="O127" s="1" t="str">
        <f t="shared" si="33"/>
        <v/>
      </c>
      <c r="P127" s="1" t="str">
        <f t="shared" si="33"/>
        <v/>
      </c>
      <c r="Q127" s="1" t="str">
        <f t="shared" si="33"/>
        <v/>
      </c>
      <c r="R127" s="1" t="str">
        <f t="shared" si="33"/>
        <v/>
      </c>
      <c r="S127" s="1" t="str">
        <f t="shared" si="33"/>
        <v/>
      </c>
      <c r="T127" s="1">
        <f t="shared" si="33"/>
        <v>1</v>
      </c>
      <c r="U127" s="1">
        <f t="shared" si="33"/>
        <v>2</v>
      </c>
      <c r="V127" s="1">
        <f t="shared" si="33"/>
        <v>3</v>
      </c>
      <c r="W127" s="1">
        <f t="shared" si="33"/>
        <v>4</v>
      </c>
      <c r="X127" s="1">
        <f t="shared" si="10"/>
        <v>5</v>
      </c>
    </row>
    <row r="128" spans="2:24" ht="20.25" customHeight="1">
      <c r="B128" s="4" t="s">
        <v>177</v>
      </c>
      <c r="C128" s="153"/>
      <c r="D128" s="61"/>
      <c r="O128" s="1" t="str">
        <f t="shared" si="33"/>
        <v/>
      </c>
      <c r="P128" s="1" t="str">
        <f t="shared" si="33"/>
        <v/>
      </c>
      <c r="Q128" s="1" t="str">
        <f t="shared" si="33"/>
        <v/>
      </c>
      <c r="R128" s="1" t="str">
        <f t="shared" si="33"/>
        <v/>
      </c>
      <c r="S128" s="1" t="str">
        <f t="shared" si="33"/>
        <v/>
      </c>
      <c r="T128" s="1" t="str">
        <f t="shared" si="33"/>
        <v/>
      </c>
      <c r="U128" s="1" t="str">
        <f t="shared" si="33"/>
        <v/>
      </c>
      <c r="V128" s="1" t="str">
        <f t="shared" si="33"/>
        <v/>
      </c>
      <c r="W128" s="1" t="str">
        <f t="shared" si="33"/>
        <v/>
      </c>
      <c r="X128" s="1">
        <f t="shared" si="10"/>
        <v>0</v>
      </c>
    </row>
    <row r="129" spans="2:24" ht="20.25" customHeight="1">
      <c r="B129" s="34" t="s">
        <v>183</v>
      </c>
      <c r="C129" s="152"/>
      <c r="D129" s="166" t="str">
        <f>E129&amp;"　　"&amp;F129&amp;"　　"&amp;G129&amp;"　　"&amp;H129&amp;"　　"&amp;I129</f>
        <v>１．四重極　　２．タンデム四重極（MS/MS）　　３．その他　　　　</v>
      </c>
      <c r="E129" s="1" t="s">
        <v>90</v>
      </c>
      <c r="F129" s="1" t="s">
        <v>232</v>
      </c>
      <c r="G129" s="1" t="s">
        <v>46</v>
      </c>
      <c r="O129" s="1" t="str">
        <f t="shared" si="33"/>
        <v/>
      </c>
      <c r="P129" s="1" t="str">
        <f t="shared" si="33"/>
        <v/>
      </c>
      <c r="Q129" s="1" t="str">
        <f t="shared" si="33"/>
        <v/>
      </c>
      <c r="R129" s="1" t="str">
        <f t="shared" si="33"/>
        <v/>
      </c>
      <c r="S129" s="1" t="str">
        <f t="shared" si="33"/>
        <v/>
      </c>
      <c r="T129" s="1" t="str">
        <f t="shared" si="33"/>
        <v/>
      </c>
      <c r="U129" s="1" t="str">
        <f t="shared" si="33"/>
        <v/>
      </c>
      <c r="V129" s="1">
        <f t="shared" si="33"/>
        <v>1</v>
      </c>
      <c r="W129" s="1">
        <f t="shared" si="33"/>
        <v>2</v>
      </c>
      <c r="X129" s="1">
        <f t="shared" si="10"/>
        <v>3</v>
      </c>
    </row>
    <row r="130" spans="2:24" ht="20.149999999999999" customHeight="1">
      <c r="B130" s="52" t="s">
        <v>115</v>
      </c>
      <c r="C130" s="153"/>
      <c r="D130" s="61"/>
      <c r="O130" s="1" t="str">
        <f t="shared" si="33"/>
        <v/>
      </c>
      <c r="P130" s="1" t="str">
        <f t="shared" si="33"/>
        <v/>
      </c>
      <c r="Q130" s="1" t="str">
        <f t="shared" si="33"/>
        <v/>
      </c>
      <c r="R130" s="1" t="str">
        <f t="shared" si="33"/>
        <v/>
      </c>
      <c r="S130" s="1" t="str">
        <f t="shared" si="33"/>
        <v/>
      </c>
      <c r="T130" s="1" t="str">
        <f t="shared" si="33"/>
        <v/>
      </c>
      <c r="U130" s="1" t="str">
        <f t="shared" si="33"/>
        <v/>
      </c>
      <c r="V130" s="1" t="str">
        <f t="shared" si="33"/>
        <v/>
      </c>
      <c r="W130" s="1" t="str">
        <f t="shared" si="33"/>
        <v/>
      </c>
      <c r="X130" s="1">
        <f t="shared" si="10"/>
        <v>0</v>
      </c>
    </row>
    <row r="131" spans="2:24" ht="20.149999999999999" customHeight="1">
      <c r="B131" s="118" t="s">
        <v>189</v>
      </c>
      <c r="C131" s="152"/>
      <c r="D131" s="51" t="str">
        <f>E131&amp;"　　"&amp;F131&amp;"　　"&amp;G131&amp;"　　"&amp;H131&amp;"　　"&amp;I131&amp;"　　"&amp;J131&amp;"　　"&amp;K131</f>
        <v>１．石英ガラス　　２．ガラス（石英以外）　　３．樹脂　　４．その他　　　　　　</v>
      </c>
      <c r="E131" s="1" t="s">
        <v>419</v>
      </c>
      <c r="F131" s="1" t="s">
        <v>420</v>
      </c>
      <c r="G131" s="1" t="s">
        <v>132</v>
      </c>
      <c r="H131" s="1" t="s">
        <v>52</v>
      </c>
      <c r="O131" s="1" t="str">
        <f t="shared" si="33"/>
        <v/>
      </c>
      <c r="P131" s="1" t="str">
        <f t="shared" si="33"/>
        <v/>
      </c>
      <c r="Q131" s="1" t="str">
        <f t="shared" si="33"/>
        <v/>
      </c>
      <c r="R131" s="1" t="str">
        <f t="shared" si="33"/>
        <v/>
      </c>
      <c r="S131" s="1" t="str">
        <f t="shared" si="33"/>
        <v/>
      </c>
      <c r="T131" s="1" t="str">
        <f t="shared" si="33"/>
        <v/>
      </c>
      <c r="U131" s="1">
        <f t="shared" si="33"/>
        <v>1</v>
      </c>
      <c r="V131" s="1">
        <f t="shared" si="33"/>
        <v>2</v>
      </c>
      <c r="W131" s="1">
        <f t="shared" si="33"/>
        <v>3</v>
      </c>
      <c r="X131" s="1">
        <f t="shared" si="10"/>
        <v>4</v>
      </c>
    </row>
    <row r="132" spans="2:24" ht="20.149999999999999" customHeight="1">
      <c r="B132" s="4" t="s">
        <v>177</v>
      </c>
      <c r="C132" s="153"/>
      <c r="D132" s="61"/>
      <c r="O132" s="1" t="str">
        <f t="shared" si="33"/>
        <v/>
      </c>
      <c r="P132" s="1" t="str">
        <f t="shared" si="33"/>
        <v/>
      </c>
      <c r="Q132" s="1" t="str">
        <f t="shared" si="33"/>
        <v/>
      </c>
      <c r="R132" s="1" t="str">
        <f t="shared" si="33"/>
        <v/>
      </c>
      <c r="S132" s="1" t="str">
        <f t="shared" si="33"/>
        <v/>
      </c>
      <c r="T132" s="1" t="str">
        <f t="shared" si="33"/>
        <v/>
      </c>
      <c r="U132" s="1" t="str">
        <f t="shared" si="33"/>
        <v/>
      </c>
      <c r="V132" s="1" t="str">
        <f t="shared" si="33"/>
        <v/>
      </c>
      <c r="W132" s="1" t="str">
        <f t="shared" si="33"/>
        <v/>
      </c>
      <c r="X132" s="1">
        <f t="shared" si="10"/>
        <v>0</v>
      </c>
    </row>
    <row r="133" spans="2:24" ht="20.149999999999999" customHeight="1">
      <c r="B133" s="30" t="s">
        <v>190</v>
      </c>
      <c r="C133" s="152"/>
      <c r="D133" s="164" t="str">
        <f t="shared" ref="D133" si="34">E133&amp;"　　"&amp;F133&amp;"　　"&amp;G133&amp;"　　"&amp;H133&amp;"　　"&amp;I133</f>
        <v>１．行った　　２．行わなかった　　　　　　</v>
      </c>
      <c r="E133" s="1" t="s">
        <v>339</v>
      </c>
      <c r="F133" s="1" t="s">
        <v>340</v>
      </c>
      <c r="O133" s="1" t="str">
        <f t="shared" si="33"/>
        <v/>
      </c>
      <c r="P133" s="1" t="str">
        <f t="shared" si="33"/>
        <v/>
      </c>
      <c r="Q133" s="1" t="str">
        <f t="shared" si="33"/>
        <v/>
      </c>
      <c r="R133" s="1" t="str">
        <f t="shared" si="33"/>
        <v/>
      </c>
      <c r="S133" s="1" t="str">
        <f t="shared" si="33"/>
        <v/>
      </c>
      <c r="T133" s="1" t="str">
        <f t="shared" si="33"/>
        <v/>
      </c>
      <c r="U133" s="1" t="str">
        <f t="shared" si="33"/>
        <v/>
      </c>
      <c r="V133" s="1" t="str">
        <f t="shared" si="33"/>
        <v/>
      </c>
      <c r="W133" s="1">
        <f t="shared" si="33"/>
        <v>1</v>
      </c>
      <c r="X133" s="1">
        <f t="shared" si="10"/>
        <v>2</v>
      </c>
    </row>
    <row r="134" spans="2:24" ht="33.65" customHeight="1">
      <c r="B134" s="32" t="s">
        <v>182</v>
      </c>
      <c r="C134" s="152"/>
      <c r="D134" s="50" t="str">
        <f>E134&amp;"　　"&amp;F134&amp;"　　"&amp;G134&amp;"　　"&amp;H134&amp;"　　"&amp;I134&amp;"　　"&amp;J134&amp;"　　"&amp;K134</f>
        <v>１．酸による洗浄　　２．超純水による洗浄 　　３．酸と超純水による洗浄　　４．その他　　５．行わなかった　　　　</v>
      </c>
      <c r="E134" s="1" t="s">
        <v>124</v>
      </c>
      <c r="F134" s="1" t="s">
        <v>125</v>
      </c>
      <c r="G134" s="1" t="s">
        <v>126</v>
      </c>
      <c r="H134" s="1" t="s">
        <v>52</v>
      </c>
      <c r="I134" s="1" t="s">
        <v>385</v>
      </c>
      <c r="O134" s="1" t="str">
        <f t="shared" si="33"/>
        <v/>
      </c>
      <c r="P134" s="1" t="str">
        <f t="shared" si="33"/>
        <v/>
      </c>
      <c r="Q134" s="1" t="str">
        <f t="shared" si="33"/>
        <v/>
      </c>
      <c r="R134" s="1" t="str">
        <f t="shared" si="33"/>
        <v/>
      </c>
      <c r="S134" s="1" t="str">
        <f t="shared" si="33"/>
        <v/>
      </c>
      <c r="T134" s="1">
        <f t="shared" si="33"/>
        <v>1</v>
      </c>
      <c r="U134" s="1">
        <f t="shared" si="33"/>
        <v>2</v>
      </c>
      <c r="V134" s="1">
        <f t="shared" si="33"/>
        <v>3</v>
      </c>
      <c r="W134" s="1">
        <f t="shared" si="33"/>
        <v>4</v>
      </c>
      <c r="X134" s="1">
        <f t="shared" si="10"/>
        <v>5</v>
      </c>
    </row>
    <row r="135" spans="2:24" ht="20.25" customHeight="1" thickBot="1">
      <c r="B135" s="4" t="s">
        <v>177</v>
      </c>
      <c r="C135" s="153"/>
      <c r="D135" s="61"/>
      <c r="O135" s="1" t="str">
        <f t="shared" si="33"/>
        <v/>
      </c>
      <c r="P135" s="1" t="str">
        <f t="shared" si="33"/>
        <v/>
      </c>
      <c r="Q135" s="1" t="str">
        <f t="shared" si="33"/>
        <v/>
      </c>
      <c r="R135" s="1" t="str">
        <f t="shared" si="33"/>
        <v/>
      </c>
      <c r="S135" s="1" t="str">
        <f t="shared" si="33"/>
        <v/>
      </c>
      <c r="T135" s="1" t="str">
        <f t="shared" si="33"/>
        <v/>
      </c>
      <c r="U135" s="1" t="str">
        <f t="shared" si="33"/>
        <v/>
      </c>
      <c r="V135" s="1" t="str">
        <f t="shared" si="33"/>
        <v/>
      </c>
      <c r="W135" s="1" t="str">
        <f t="shared" si="33"/>
        <v/>
      </c>
      <c r="X135" s="1">
        <f t="shared" si="10"/>
        <v>0</v>
      </c>
    </row>
    <row r="136" spans="2:24" ht="17.149999999999999" customHeight="1" thickTop="1">
      <c r="B136" s="113" t="s">
        <v>184</v>
      </c>
      <c r="C136" s="112"/>
      <c r="D136" s="162"/>
      <c r="O136" s="1" t="str">
        <f t="shared" si="33"/>
        <v/>
      </c>
      <c r="P136" s="1" t="str">
        <f t="shared" si="33"/>
        <v/>
      </c>
      <c r="Q136" s="1" t="str">
        <f t="shared" si="33"/>
        <v/>
      </c>
      <c r="R136" s="1" t="str">
        <f t="shared" si="33"/>
        <v/>
      </c>
      <c r="S136" s="1" t="str">
        <f t="shared" si="33"/>
        <v/>
      </c>
      <c r="T136" s="1" t="str">
        <f t="shared" si="33"/>
        <v/>
      </c>
      <c r="U136" s="1" t="str">
        <f t="shared" si="33"/>
        <v/>
      </c>
      <c r="V136" s="1" t="str">
        <f t="shared" si="33"/>
        <v/>
      </c>
      <c r="W136" s="1" t="str">
        <f t="shared" si="33"/>
        <v/>
      </c>
      <c r="X136" s="1">
        <f t="shared" si="10"/>
        <v>0</v>
      </c>
    </row>
    <row r="137" spans="2:24" ht="18.649999999999999" customHeight="1">
      <c r="B137" s="30" t="s">
        <v>185</v>
      </c>
      <c r="C137" s="152"/>
      <c r="D137" s="167" t="str">
        <f t="shared" ref="D137" si="35">E137&amp;"　　"&amp;F137&amp;"　　"&amp;G137&amp;"　　"&amp;H137&amp;"　　"&amp;I137</f>
        <v>１．行った　　２．行わなかった　　　　　　</v>
      </c>
      <c r="E137" s="1" t="s">
        <v>339</v>
      </c>
      <c r="F137" s="1" t="s">
        <v>340</v>
      </c>
      <c r="O137" s="1" t="str">
        <f t="shared" si="33"/>
        <v/>
      </c>
      <c r="P137" s="1" t="str">
        <f t="shared" si="33"/>
        <v/>
      </c>
      <c r="Q137" s="1" t="str">
        <f t="shared" si="33"/>
        <v/>
      </c>
      <c r="R137" s="1" t="str">
        <f t="shared" si="33"/>
        <v/>
      </c>
      <c r="S137" s="1" t="str">
        <f t="shared" si="33"/>
        <v/>
      </c>
      <c r="T137" s="1" t="str">
        <f t="shared" si="33"/>
        <v/>
      </c>
      <c r="U137" s="1" t="str">
        <f t="shared" si="33"/>
        <v/>
      </c>
      <c r="V137" s="1" t="str">
        <f t="shared" si="33"/>
        <v/>
      </c>
      <c r="W137" s="1">
        <f t="shared" si="33"/>
        <v>1</v>
      </c>
      <c r="X137" s="1">
        <f t="shared" si="10"/>
        <v>2</v>
      </c>
    </row>
    <row r="138" spans="2:24" ht="19.5" customHeight="1">
      <c r="B138" s="30" t="s">
        <v>186</v>
      </c>
      <c r="C138" s="152"/>
      <c r="D138" s="76" t="str">
        <f>E138&amp;"　　"&amp;F138&amp;"　　"&amp;G138&amp;"　　"&amp;H138&amp;"　　"&amp;I138</f>
        <v>１．ヘリウム　　２．水素　　３．ヘリウム・水素混合ガス　　４．その他　　</v>
      </c>
      <c r="E138" s="1" t="s">
        <v>88</v>
      </c>
      <c r="F138" s="1" t="s">
        <v>89</v>
      </c>
      <c r="G138" s="1" t="s">
        <v>63</v>
      </c>
      <c r="H138" s="1" t="s">
        <v>42</v>
      </c>
      <c r="O138" s="1" t="str">
        <f t="shared" ref="O138:W154" si="36">IFERROR(IF((P138-1)&lt;1,"",P138-1),"")</f>
        <v/>
      </c>
      <c r="P138" s="1" t="str">
        <f t="shared" si="36"/>
        <v/>
      </c>
      <c r="Q138" s="1" t="str">
        <f t="shared" si="36"/>
        <v/>
      </c>
      <c r="R138" s="1" t="str">
        <f t="shared" si="36"/>
        <v/>
      </c>
      <c r="S138" s="1" t="str">
        <f t="shared" si="36"/>
        <v/>
      </c>
      <c r="T138" s="1" t="str">
        <f t="shared" si="36"/>
        <v/>
      </c>
      <c r="U138" s="1">
        <f t="shared" si="36"/>
        <v>1</v>
      </c>
      <c r="V138" s="1">
        <f t="shared" si="36"/>
        <v>2</v>
      </c>
      <c r="W138" s="1">
        <f t="shared" si="36"/>
        <v>3</v>
      </c>
      <c r="X138" s="1">
        <f t="shared" si="10"/>
        <v>4</v>
      </c>
    </row>
    <row r="139" spans="2:24" ht="20.25" customHeight="1">
      <c r="B139" s="4" t="s">
        <v>177</v>
      </c>
      <c r="C139" s="153"/>
      <c r="D139" s="61"/>
      <c r="O139" s="1" t="str">
        <f t="shared" si="36"/>
        <v/>
      </c>
      <c r="P139" s="1" t="str">
        <f t="shared" si="36"/>
        <v/>
      </c>
      <c r="Q139" s="1" t="str">
        <f t="shared" si="36"/>
        <v/>
      </c>
      <c r="R139" s="1" t="str">
        <f t="shared" si="36"/>
        <v/>
      </c>
      <c r="S139" s="1" t="str">
        <f t="shared" si="36"/>
        <v/>
      </c>
      <c r="T139" s="1" t="str">
        <f t="shared" si="36"/>
        <v/>
      </c>
      <c r="U139" s="1" t="str">
        <f t="shared" si="36"/>
        <v/>
      </c>
      <c r="V139" s="1" t="str">
        <f t="shared" si="36"/>
        <v/>
      </c>
      <c r="W139" s="1" t="str">
        <f t="shared" si="36"/>
        <v/>
      </c>
      <c r="X139" s="1">
        <f t="shared" si="10"/>
        <v>0</v>
      </c>
    </row>
    <row r="140" spans="2:24" ht="26.15" customHeight="1">
      <c r="B140" s="30" t="s">
        <v>216</v>
      </c>
      <c r="C140" s="152"/>
      <c r="D140" s="76" t="str">
        <f>E140&amp;"　　"&amp;F140&amp;"　　"&amp;G140&amp;"　　"&amp;H140&amp;"　　"&amp;I140</f>
        <v>１．2未満　　２．2以上5未満　　３．5以上10未満　　４．10以上　　</v>
      </c>
      <c r="E140" s="1" t="s">
        <v>128</v>
      </c>
      <c r="F140" s="1" t="s">
        <v>129</v>
      </c>
      <c r="G140" s="1" t="s">
        <v>130</v>
      </c>
      <c r="H140" s="1" t="s">
        <v>131</v>
      </c>
      <c r="O140" s="1" t="str">
        <f t="shared" si="36"/>
        <v/>
      </c>
      <c r="P140" s="1" t="str">
        <f t="shared" si="36"/>
        <v/>
      </c>
      <c r="Q140" s="1" t="str">
        <f t="shared" si="36"/>
        <v/>
      </c>
      <c r="R140" s="1" t="str">
        <f t="shared" si="36"/>
        <v/>
      </c>
      <c r="S140" s="1" t="str">
        <f t="shared" si="36"/>
        <v/>
      </c>
      <c r="T140" s="1" t="str">
        <f t="shared" si="36"/>
        <v/>
      </c>
      <c r="U140" s="1">
        <f t="shared" si="36"/>
        <v>1</v>
      </c>
      <c r="V140" s="1">
        <f t="shared" si="36"/>
        <v>2</v>
      </c>
      <c r="W140" s="1">
        <f t="shared" si="36"/>
        <v>3</v>
      </c>
      <c r="X140" s="1">
        <f t="shared" si="10"/>
        <v>4</v>
      </c>
    </row>
    <row r="141" spans="2:24" ht="26.15" customHeight="1">
      <c r="B141" s="30" t="s">
        <v>187</v>
      </c>
      <c r="C141" s="152"/>
      <c r="D141" s="164" t="str">
        <f t="shared" ref="D141:D142" si="37">E141&amp;"　　"&amp;F141&amp;"　　"&amp;G141&amp;"　　"&amp;H141&amp;"　　"&amp;I141</f>
        <v>１．行った　　２．行わなかった　　　　　　</v>
      </c>
      <c r="E141" s="1" t="s">
        <v>339</v>
      </c>
      <c r="F141" s="1" t="s">
        <v>340</v>
      </c>
      <c r="O141" s="1" t="str">
        <f t="shared" si="36"/>
        <v/>
      </c>
      <c r="P141" s="1" t="str">
        <f t="shared" si="36"/>
        <v/>
      </c>
      <c r="Q141" s="1" t="str">
        <f t="shared" si="36"/>
        <v/>
      </c>
      <c r="R141" s="1" t="str">
        <f t="shared" si="36"/>
        <v/>
      </c>
      <c r="S141" s="1" t="str">
        <f t="shared" si="36"/>
        <v/>
      </c>
      <c r="T141" s="1" t="str">
        <f t="shared" si="36"/>
        <v/>
      </c>
      <c r="U141" s="1" t="str">
        <f t="shared" si="36"/>
        <v/>
      </c>
      <c r="V141" s="1" t="str">
        <f t="shared" si="36"/>
        <v/>
      </c>
      <c r="W141" s="1">
        <f t="shared" si="36"/>
        <v>1</v>
      </c>
      <c r="X141" s="1">
        <f t="shared" si="10"/>
        <v>2</v>
      </c>
    </row>
    <row r="142" spans="2:24" ht="26.15" customHeight="1" thickBot="1">
      <c r="B142" s="86" t="s">
        <v>188</v>
      </c>
      <c r="C142" s="117"/>
      <c r="D142" s="168" t="str">
        <f t="shared" si="37"/>
        <v>１．行った　　２．行わなかった　　　　　　</v>
      </c>
      <c r="E142" s="1" t="s">
        <v>339</v>
      </c>
      <c r="F142" s="1" t="s">
        <v>340</v>
      </c>
      <c r="O142" s="1" t="str">
        <f t="shared" si="36"/>
        <v/>
      </c>
      <c r="P142" s="1" t="str">
        <f t="shared" si="36"/>
        <v/>
      </c>
      <c r="Q142" s="1" t="str">
        <f t="shared" si="36"/>
        <v/>
      </c>
      <c r="R142" s="1" t="str">
        <f t="shared" si="36"/>
        <v/>
      </c>
      <c r="S142" s="1" t="str">
        <f t="shared" si="36"/>
        <v/>
      </c>
      <c r="T142" s="1" t="str">
        <f t="shared" si="36"/>
        <v/>
      </c>
      <c r="U142" s="1" t="str">
        <f t="shared" si="36"/>
        <v/>
      </c>
      <c r="V142" s="1" t="str">
        <f t="shared" si="36"/>
        <v/>
      </c>
      <c r="W142" s="1">
        <f t="shared" si="36"/>
        <v>1</v>
      </c>
      <c r="X142" s="1">
        <f t="shared" si="10"/>
        <v>2</v>
      </c>
    </row>
    <row r="143" spans="2:24" ht="39" customHeight="1" thickTop="1">
      <c r="B143" s="130" t="s">
        <v>127</v>
      </c>
      <c r="C143" s="155"/>
      <c r="D143" s="165" t="str">
        <f>E143&amp;"　　"&amp;F143&amp;"　　"&amp;G143&amp;"　　"&amp;H143&amp;"　　"&amp;I143&amp;"　　"&amp;J143&amp;"　　"&amp;K143&amp;"　　"&amp;L143</f>
        <v>１．タリウム　　２．ビスマス　　３．インジウム　　４．イットリウム　　５．レニウム　　６．その他　　７．使用しない　　</v>
      </c>
      <c r="E143" s="1" t="s">
        <v>321</v>
      </c>
      <c r="F143" s="1" t="s">
        <v>204</v>
      </c>
      <c r="G143" s="1" t="s">
        <v>86</v>
      </c>
      <c r="H143" s="1" t="s">
        <v>205</v>
      </c>
      <c r="I143" s="1" t="s">
        <v>448</v>
      </c>
      <c r="J143" s="1" t="s">
        <v>99</v>
      </c>
      <c r="K143" s="1" t="s">
        <v>449</v>
      </c>
      <c r="O143" s="1" t="str">
        <f t="shared" si="36"/>
        <v/>
      </c>
      <c r="P143" s="1" t="str">
        <f t="shared" si="36"/>
        <v/>
      </c>
      <c r="Q143" s="1" t="str">
        <f t="shared" si="36"/>
        <v/>
      </c>
      <c r="R143" s="1">
        <f t="shared" si="36"/>
        <v>1</v>
      </c>
      <c r="S143" s="1">
        <f t="shared" si="36"/>
        <v>2</v>
      </c>
      <c r="T143" s="1">
        <f t="shared" si="36"/>
        <v>3</v>
      </c>
      <c r="U143" s="1">
        <f t="shared" si="36"/>
        <v>4</v>
      </c>
      <c r="V143" s="1">
        <f t="shared" si="36"/>
        <v>5</v>
      </c>
      <c r="W143" s="1">
        <f t="shared" si="36"/>
        <v>6</v>
      </c>
      <c r="X143" s="1">
        <f t="shared" si="10"/>
        <v>7</v>
      </c>
    </row>
    <row r="144" spans="2:24" ht="20.149999999999999" customHeight="1" thickBot="1">
      <c r="B144" s="108" t="s">
        <v>116</v>
      </c>
      <c r="C144" s="154"/>
      <c r="D144" s="131" t="s">
        <v>421</v>
      </c>
      <c r="O144" s="1" t="str">
        <f t="shared" si="36"/>
        <v/>
      </c>
      <c r="P144" s="1" t="str">
        <f t="shared" si="36"/>
        <v/>
      </c>
      <c r="Q144" s="1" t="str">
        <f t="shared" si="36"/>
        <v/>
      </c>
      <c r="R144" s="1" t="str">
        <f t="shared" si="36"/>
        <v/>
      </c>
      <c r="S144" s="1" t="str">
        <f t="shared" si="36"/>
        <v/>
      </c>
      <c r="T144" s="1" t="str">
        <f t="shared" si="36"/>
        <v/>
      </c>
      <c r="U144" s="1" t="str">
        <f t="shared" si="36"/>
        <v/>
      </c>
      <c r="V144" s="1" t="str">
        <f t="shared" si="36"/>
        <v/>
      </c>
      <c r="W144" s="1" t="str">
        <f t="shared" si="36"/>
        <v/>
      </c>
      <c r="X144" s="1">
        <f t="shared" si="10"/>
        <v>0</v>
      </c>
    </row>
    <row r="145" spans="2:24" ht="24" customHeight="1" thickTop="1">
      <c r="B145" s="118" t="s">
        <v>207</v>
      </c>
      <c r="C145" s="152"/>
      <c r="D145" s="76" t="str">
        <f>E145&amp;"　　"&amp;F145&amp;"　　"&amp;G145&amp;"　　"&amp;H145&amp;"　　"&amp;I145</f>
        <v>１．0.2未満　　２．0.2以上0.5未満　　３．0.5以上1未満　　４．1以上2未満　　５．2以上</v>
      </c>
      <c r="E145" s="1" t="s">
        <v>322</v>
      </c>
      <c r="F145" s="1" t="s">
        <v>323</v>
      </c>
      <c r="G145" s="1" t="s">
        <v>364</v>
      </c>
      <c r="H145" s="1" t="s">
        <v>365</v>
      </c>
      <c r="I145" s="1" t="s">
        <v>366</v>
      </c>
      <c r="O145" s="1" t="str">
        <f t="shared" si="36"/>
        <v/>
      </c>
      <c r="P145" s="1" t="str">
        <f t="shared" si="36"/>
        <v/>
      </c>
      <c r="Q145" s="1" t="str">
        <f t="shared" si="36"/>
        <v/>
      </c>
      <c r="R145" s="1" t="str">
        <f t="shared" si="36"/>
        <v/>
      </c>
      <c r="S145" s="1" t="str">
        <f t="shared" si="36"/>
        <v/>
      </c>
      <c r="T145" s="1">
        <f t="shared" si="36"/>
        <v>1</v>
      </c>
      <c r="U145" s="1">
        <f t="shared" si="36"/>
        <v>2</v>
      </c>
      <c r="V145" s="1">
        <f t="shared" si="36"/>
        <v>3</v>
      </c>
      <c r="W145" s="1">
        <f t="shared" si="36"/>
        <v>4</v>
      </c>
      <c r="X145" s="1">
        <f t="shared" si="10"/>
        <v>5</v>
      </c>
    </row>
    <row r="146" spans="2:24" ht="20.25" customHeight="1">
      <c r="B146" s="34" t="s">
        <v>425</v>
      </c>
      <c r="C146" s="152"/>
      <c r="D146" s="164" t="str">
        <f t="shared" ref="D146" si="38">E146&amp;"　　"&amp;F146&amp;"　　"&amp;G146&amp;"　　"&amp;H146&amp;"　　"&amp;I146</f>
        <v>１． 208　　２．その他　　　　　　</v>
      </c>
      <c r="E146" s="1" t="s">
        <v>372</v>
      </c>
      <c r="F146" s="1" t="s">
        <v>51</v>
      </c>
      <c r="O146" s="1" t="str">
        <f t="shared" si="36"/>
        <v/>
      </c>
      <c r="P146" s="1" t="str">
        <f t="shared" si="36"/>
        <v/>
      </c>
      <c r="Q146" s="1" t="str">
        <f t="shared" si="36"/>
        <v/>
      </c>
      <c r="R146" s="1" t="str">
        <f t="shared" si="36"/>
        <v/>
      </c>
      <c r="S146" s="1" t="str">
        <f t="shared" si="36"/>
        <v/>
      </c>
      <c r="T146" s="1" t="str">
        <f t="shared" si="36"/>
        <v/>
      </c>
      <c r="U146" s="1" t="str">
        <f t="shared" si="36"/>
        <v/>
      </c>
      <c r="V146" s="1" t="str">
        <f t="shared" si="36"/>
        <v/>
      </c>
      <c r="W146" s="1">
        <f t="shared" si="36"/>
        <v>1</v>
      </c>
      <c r="X146" s="1">
        <f t="shared" si="10"/>
        <v>2</v>
      </c>
    </row>
    <row r="147" spans="2:24" ht="20.25" customHeight="1" thickBot="1">
      <c r="B147" s="4" t="s">
        <v>177</v>
      </c>
      <c r="C147" s="41"/>
      <c r="D147" s="90" t="s">
        <v>426</v>
      </c>
      <c r="O147" s="1" t="str">
        <f t="shared" si="36"/>
        <v/>
      </c>
      <c r="P147" s="1" t="str">
        <f t="shared" si="36"/>
        <v/>
      </c>
      <c r="Q147" s="1" t="str">
        <f t="shared" si="36"/>
        <v/>
      </c>
      <c r="R147" s="1" t="str">
        <f t="shared" si="36"/>
        <v/>
      </c>
      <c r="S147" s="1" t="str">
        <f t="shared" si="36"/>
        <v/>
      </c>
      <c r="T147" s="1" t="str">
        <f t="shared" si="36"/>
        <v/>
      </c>
      <c r="U147" s="1" t="str">
        <f t="shared" si="36"/>
        <v/>
      </c>
      <c r="V147" s="1" t="str">
        <f t="shared" si="36"/>
        <v/>
      </c>
      <c r="W147" s="1" t="str">
        <f t="shared" si="36"/>
        <v/>
      </c>
      <c r="X147" s="1">
        <f t="shared" si="10"/>
        <v>0</v>
      </c>
    </row>
    <row r="148" spans="2:24" ht="16.5" customHeight="1">
      <c r="B148" s="119"/>
      <c r="C148" s="159"/>
      <c r="D148" s="120"/>
      <c r="E148" s="134"/>
      <c r="F148" s="134"/>
      <c r="O148" s="1" t="str">
        <f t="shared" si="36"/>
        <v/>
      </c>
      <c r="P148" s="1" t="str">
        <f t="shared" si="36"/>
        <v/>
      </c>
      <c r="Q148" s="1" t="str">
        <f t="shared" si="36"/>
        <v/>
      </c>
      <c r="R148" s="1" t="str">
        <f t="shared" si="36"/>
        <v/>
      </c>
      <c r="S148" s="1" t="str">
        <f t="shared" si="36"/>
        <v/>
      </c>
      <c r="T148" s="1" t="str">
        <f t="shared" si="36"/>
        <v/>
      </c>
      <c r="U148" s="1" t="str">
        <f t="shared" si="36"/>
        <v/>
      </c>
      <c r="V148" s="1" t="str">
        <f t="shared" si="36"/>
        <v/>
      </c>
      <c r="W148" s="1" t="str">
        <f t="shared" si="36"/>
        <v/>
      </c>
      <c r="X148" s="1">
        <f t="shared" si="10"/>
        <v>0</v>
      </c>
    </row>
    <row r="149" spans="2:24" ht="20.25" customHeight="1" thickBot="1">
      <c r="B149" s="7" t="s">
        <v>66</v>
      </c>
      <c r="C149" s="62"/>
      <c r="D149" s="54"/>
      <c r="O149" s="1" t="str">
        <f t="shared" si="36"/>
        <v/>
      </c>
      <c r="P149" s="1" t="str">
        <f t="shared" si="36"/>
        <v/>
      </c>
      <c r="Q149" s="1" t="str">
        <f t="shared" si="36"/>
        <v/>
      </c>
      <c r="R149" s="1" t="str">
        <f t="shared" si="36"/>
        <v/>
      </c>
      <c r="S149" s="1" t="str">
        <f t="shared" si="36"/>
        <v/>
      </c>
      <c r="T149" s="1" t="str">
        <f t="shared" si="36"/>
        <v/>
      </c>
      <c r="U149" s="1" t="str">
        <f t="shared" si="36"/>
        <v/>
      </c>
      <c r="V149" s="1" t="str">
        <f t="shared" si="36"/>
        <v/>
      </c>
      <c r="W149" s="1" t="str">
        <f t="shared" si="36"/>
        <v/>
      </c>
      <c r="X149" s="1">
        <f t="shared" si="10"/>
        <v>0</v>
      </c>
    </row>
    <row r="150" spans="2:24" s="55" customFormat="1" ht="42" customHeight="1">
      <c r="B150" s="32" t="s">
        <v>79</v>
      </c>
      <c r="C150" s="74"/>
      <c r="D150" s="50" t="str">
        <f>E150&amp;"　　"&amp;F150&amp;"　　"&amp;G150&amp;"　　"&amp;H150&amp;"　　"&amp;I150&amp;"　　"&amp;J150&amp;"　　"&amp;K150</f>
        <v>１．富士フイルム和光純薬　　２．関東化学　　３．SPEX　　４．スペルコ　　５．ジーエルサイエンス　　６．SCP　　７．その他</v>
      </c>
      <c r="E150" s="55" t="s">
        <v>95</v>
      </c>
      <c r="F150" s="55" t="s">
        <v>96</v>
      </c>
      <c r="G150" s="55" t="s">
        <v>133</v>
      </c>
      <c r="H150" s="55" t="s">
        <v>134</v>
      </c>
      <c r="I150" s="55" t="s">
        <v>414</v>
      </c>
      <c r="J150" s="55" t="s">
        <v>135</v>
      </c>
      <c r="K150" s="55" t="s">
        <v>136</v>
      </c>
      <c r="O150" s="1" t="str">
        <f t="shared" si="36"/>
        <v/>
      </c>
      <c r="P150" s="1" t="str">
        <f t="shared" si="36"/>
        <v/>
      </c>
      <c r="Q150" s="1" t="str">
        <f t="shared" si="36"/>
        <v/>
      </c>
      <c r="R150" s="1">
        <f t="shared" si="36"/>
        <v>1</v>
      </c>
      <c r="S150" s="1">
        <f t="shared" si="36"/>
        <v>2</v>
      </c>
      <c r="T150" s="1">
        <f t="shared" si="36"/>
        <v>3</v>
      </c>
      <c r="U150" s="1">
        <f t="shared" si="36"/>
        <v>4</v>
      </c>
      <c r="V150" s="1">
        <f t="shared" si="36"/>
        <v>5</v>
      </c>
      <c r="W150" s="1">
        <f t="shared" si="36"/>
        <v>6</v>
      </c>
      <c r="X150" s="1">
        <f t="shared" si="10"/>
        <v>7</v>
      </c>
    </row>
    <row r="151" spans="2:24" ht="20.25" customHeight="1">
      <c r="B151" s="4" t="s">
        <v>116</v>
      </c>
      <c r="C151" s="79"/>
      <c r="D151" s="61"/>
      <c r="O151" s="1" t="str">
        <f t="shared" si="36"/>
        <v/>
      </c>
      <c r="P151" s="1" t="str">
        <f t="shared" si="36"/>
        <v/>
      </c>
      <c r="Q151" s="1" t="str">
        <f t="shared" si="36"/>
        <v/>
      </c>
      <c r="R151" s="1" t="str">
        <f t="shared" si="36"/>
        <v/>
      </c>
      <c r="S151" s="1" t="str">
        <f t="shared" si="36"/>
        <v/>
      </c>
      <c r="T151" s="1" t="str">
        <f t="shared" si="36"/>
        <v/>
      </c>
      <c r="U151" s="1" t="str">
        <f t="shared" si="36"/>
        <v/>
      </c>
      <c r="V151" s="1" t="str">
        <f t="shared" si="36"/>
        <v/>
      </c>
      <c r="W151" s="1" t="str">
        <f t="shared" si="36"/>
        <v/>
      </c>
      <c r="X151" s="1">
        <f t="shared" si="10"/>
        <v>0</v>
      </c>
    </row>
    <row r="152" spans="2:24" ht="20.25" customHeight="1" thickBot="1">
      <c r="B152" s="33" t="s">
        <v>1071</v>
      </c>
      <c r="C152" s="75"/>
      <c r="D152" s="44" t="str">
        <f>E152&amp;"　　"&amp;F152&amp;"　　"&amp;G152&amp;"　　"&amp;H152&amp;"　　"&amp;I152</f>
        <v>１．保証期間内　　２．保証期間超過　　　　　　</v>
      </c>
      <c r="E152" s="1" t="s">
        <v>67</v>
      </c>
      <c r="F152" s="1" t="s">
        <v>68</v>
      </c>
      <c r="O152" s="1" t="str">
        <f t="shared" si="36"/>
        <v/>
      </c>
      <c r="P152" s="1" t="str">
        <f t="shared" si="36"/>
        <v/>
      </c>
      <c r="Q152" s="1" t="str">
        <f t="shared" si="36"/>
        <v/>
      </c>
      <c r="R152" s="1" t="str">
        <f t="shared" si="36"/>
        <v/>
      </c>
      <c r="S152" s="1" t="str">
        <f t="shared" si="36"/>
        <v/>
      </c>
      <c r="T152" s="1" t="str">
        <f t="shared" si="36"/>
        <v/>
      </c>
      <c r="U152" s="1" t="str">
        <f t="shared" si="36"/>
        <v/>
      </c>
      <c r="V152" s="1" t="str">
        <f t="shared" si="36"/>
        <v/>
      </c>
      <c r="W152" s="1">
        <f t="shared" si="36"/>
        <v>1</v>
      </c>
      <c r="X152" s="1">
        <f t="shared" si="10"/>
        <v>2</v>
      </c>
    </row>
    <row r="153" spans="2:24" ht="20.149999999999999" customHeight="1" thickBot="1">
      <c r="B153" s="33" t="s">
        <v>1080</v>
      </c>
      <c r="C153" s="75"/>
      <c r="D153" s="44" t="str">
        <f>E153&amp;"　　"&amp;F153&amp;"　　"&amp;G153&amp;"　　"&amp;H153&amp;"　　"&amp;I153</f>
        <v>１．未開封　　２．開封済み　　　　　　</v>
      </c>
      <c r="E153" s="1" t="s">
        <v>1082</v>
      </c>
      <c r="F153" s="1" t="s">
        <v>1081</v>
      </c>
      <c r="O153" s="1" t="str">
        <f t="shared" si="36"/>
        <v/>
      </c>
      <c r="P153" s="1" t="str">
        <f t="shared" si="36"/>
        <v/>
      </c>
      <c r="Q153" s="1" t="str">
        <f t="shared" si="36"/>
        <v/>
      </c>
      <c r="R153" s="1" t="str">
        <f t="shared" si="36"/>
        <v/>
      </c>
      <c r="S153" s="1" t="str">
        <f t="shared" si="36"/>
        <v/>
      </c>
      <c r="T153" s="1" t="str">
        <f t="shared" si="36"/>
        <v/>
      </c>
      <c r="U153" s="1" t="str">
        <f t="shared" si="36"/>
        <v/>
      </c>
      <c r="V153" s="1" t="str">
        <f t="shared" si="36"/>
        <v/>
      </c>
      <c r="W153" s="1">
        <f t="shared" si="36"/>
        <v>1</v>
      </c>
      <c r="X153" s="1">
        <f t="shared" si="10"/>
        <v>2</v>
      </c>
    </row>
    <row r="154" spans="2:24">
      <c r="B154" s="55"/>
      <c r="C154" s="2"/>
      <c r="O154" s="1" t="str">
        <f t="shared" si="36"/>
        <v/>
      </c>
      <c r="P154" s="1" t="str">
        <f t="shared" si="36"/>
        <v/>
      </c>
      <c r="Q154" s="1" t="str">
        <f t="shared" si="36"/>
        <v/>
      </c>
      <c r="R154" s="1" t="str">
        <f t="shared" si="36"/>
        <v/>
      </c>
      <c r="S154" s="1" t="str">
        <f t="shared" si="36"/>
        <v/>
      </c>
      <c r="T154" s="1" t="str">
        <f t="shared" si="36"/>
        <v/>
      </c>
      <c r="U154" s="1" t="str">
        <f t="shared" si="36"/>
        <v/>
      </c>
      <c r="V154" s="1" t="str">
        <f t="shared" si="36"/>
        <v/>
      </c>
      <c r="W154" s="1" t="str">
        <f t="shared" si="36"/>
        <v/>
      </c>
      <c r="X154" s="1">
        <f t="shared" si="10"/>
        <v>0</v>
      </c>
    </row>
    <row r="155" spans="2:24" ht="20.25" customHeight="1" thickBot="1">
      <c r="B155" s="7" t="s">
        <v>69</v>
      </c>
      <c r="C155" s="62"/>
      <c r="D155" s="54"/>
      <c r="O155" s="1" t="str">
        <f t="shared" ref="O155:W171" si="39">IFERROR(IF((P155-1)&lt;1,"",P155-1),"")</f>
        <v/>
      </c>
      <c r="P155" s="1" t="str">
        <f t="shared" si="39"/>
        <v/>
      </c>
      <c r="Q155" s="1" t="str">
        <f t="shared" si="39"/>
        <v/>
      </c>
      <c r="R155" s="1" t="str">
        <f t="shared" si="39"/>
        <v/>
      </c>
      <c r="S155" s="1" t="str">
        <f t="shared" si="39"/>
        <v/>
      </c>
      <c r="T155" s="1" t="str">
        <f t="shared" si="39"/>
        <v/>
      </c>
      <c r="U155" s="1" t="str">
        <f t="shared" si="39"/>
        <v/>
      </c>
      <c r="V155" s="1" t="str">
        <f t="shared" si="39"/>
        <v/>
      </c>
      <c r="W155" s="1" t="str">
        <f t="shared" si="39"/>
        <v/>
      </c>
      <c r="X155" s="1">
        <f t="shared" si="10"/>
        <v>0</v>
      </c>
    </row>
    <row r="156" spans="2:24" ht="20.25" customHeight="1">
      <c r="B156" s="58" t="s">
        <v>1083</v>
      </c>
      <c r="C156" s="74"/>
      <c r="D156" s="169" t="str">
        <f>E156&amp;"　　"&amp;F156&amp;"　　"&amp;G156&amp;"　　"&amp;H156&amp;"　　"&amp;I156</f>
        <v>１．行った　　２．行わなかった　　　　　　</v>
      </c>
      <c r="E156" s="1" t="s">
        <v>339</v>
      </c>
      <c r="F156" s="1" t="s">
        <v>340</v>
      </c>
      <c r="O156" s="1" t="str">
        <f t="shared" si="39"/>
        <v/>
      </c>
      <c r="P156" s="1" t="str">
        <f t="shared" si="39"/>
        <v/>
      </c>
      <c r="Q156" s="1" t="str">
        <f t="shared" si="39"/>
        <v/>
      </c>
      <c r="R156" s="1" t="str">
        <f t="shared" si="39"/>
        <v/>
      </c>
      <c r="S156" s="1" t="str">
        <f t="shared" si="39"/>
        <v/>
      </c>
      <c r="T156" s="1" t="str">
        <f t="shared" si="39"/>
        <v/>
      </c>
      <c r="U156" s="1" t="str">
        <f t="shared" si="39"/>
        <v/>
      </c>
      <c r="V156" s="1" t="str">
        <f t="shared" si="39"/>
        <v/>
      </c>
      <c r="W156" s="1">
        <f t="shared" si="39"/>
        <v>1</v>
      </c>
      <c r="X156" s="1">
        <f t="shared" ref="X156:X177" si="40">COUNTA(E156:N156)</f>
        <v>2</v>
      </c>
    </row>
    <row r="157" spans="2:24" ht="20.25" customHeight="1">
      <c r="B157" s="313" t="s">
        <v>70</v>
      </c>
      <c r="C157" s="72"/>
      <c r="D157" s="123" t="str">
        <f>E157&amp;"　　"&amp;F157&amp;"　　"&amp;G157&amp;"　　"&amp;H157&amp;"　　"&amp;I157&amp;"　　　　　　　　　　　　"&amp;J157</f>
        <v>１．3以下　　２．4以上6以下　　３．7以上9以下　　４．10以上　　　　　　　　　　　　　　</v>
      </c>
      <c r="E157" s="1" t="s">
        <v>416</v>
      </c>
      <c r="F157" s="1" t="s">
        <v>228</v>
      </c>
      <c r="G157" s="1" t="s">
        <v>229</v>
      </c>
      <c r="H157" s="1" t="s">
        <v>226</v>
      </c>
      <c r="O157" s="1" t="str">
        <f t="shared" si="39"/>
        <v/>
      </c>
      <c r="P157" s="1" t="str">
        <f t="shared" si="39"/>
        <v/>
      </c>
      <c r="Q157" s="1" t="str">
        <f t="shared" si="39"/>
        <v/>
      </c>
      <c r="R157" s="1" t="str">
        <f t="shared" si="39"/>
        <v/>
      </c>
      <c r="S157" s="1" t="str">
        <f t="shared" si="39"/>
        <v/>
      </c>
      <c r="T157" s="1" t="str">
        <f t="shared" si="39"/>
        <v/>
      </c>
      <c r="U157" s="1">
        <f t="shared" si="39"/>
        <v>1</v>
      </c>
      <c r="V157" s="1">
        <f t="shared" si="39"/>
        <v>2</v>
      </c>
      <c r="W157" s="1">
        <f t="shared" si="39"/>
        <v>3</v>
      </c>
      <c r="X157" s="1">
        <f t="shared" si="40"/>
        <v>4</v>
      </c>
    </row>
    <row r="158" spans="2:24" ht="20.25" customHeight="1">
      <c r="B158" s="23" t="s">
        <v>71</v>
      </c>
      <c r="C158" s="314"/>
      <c r="D158" s="44" t="s">
        <v>213</v>
      </c>
      <c r="O158" s="1" t="str">
        <f t="shared" si="39"/>
        <v/>
      </c>
      <c r="P158" s="1" t="str">
        <f t="shared" si="39"/>
        <v/>
      </c>
      <c r="Q158" s="1" t="str">
        <f t="shared" si="39"/>
        <v/>
      </c>
      <c r="R158" s="1" t="str">
        <f t="shared" si="39"/>
        <v/>
      </c>
      <c r="S158" s="1" t="str">
        <f t="shared" si="39"/>
        <v/>
      </c>
      <c r="T158" s="1" t="str">
        <f t="shared" si="39"/>
        <v/>
      </c>
      <c r="U158" s="1" t="str">
        <f t="shared" si="39"/>
        <v/>
      </c>
      <c r="V158" s="1" t="str">
        <f t="shared" si="39"/>
        <v/>
      </c>
      <c r="W158" s="1" t="str">
        <f t="shared" si="39"/>
        <v/>
      </c>
      <c r="X158" s="1">
        <f t="shared" si="40"/>
        <v>0</v>
      </c>
    </row>
    <row r="159" spans="2:24" ht="20.25" customHeight="1">
      <c r="B159" s="32" t="s">
        <v>72</v>
      </c>
      <c r="C159" s="314"/>
      <c r="D159" s="90" t="s">
        <v>214</v>
      </c>
      <c r="O159" s="1" t="str">
        <f t="shared" si="39"/>
        <v/>
      </c>
      <c r="P159" s="1" t="str">
        <f t="shared" si="39"/>
        <v/>
      </c>
      <c r="Q159" s="1" t="str">
        <f t="shared" si="39"/>
        <v/>
      </c>
      <c r="R159" s="1" t="str">
        <f t="shared" si="39"/>
        <v/>
      </c>
      <c r="S159" s="1" t="str">
        <f t="shared" si="39"/>
        <v/>
      </c>
      <c r="T159" s="1" t="str">
        <f t="shared" si="39"/>
        <v/>
      </c>
      <c r="U159" s="1" t="str">
        <f t="shared" si="39"/>
        <v/>
      </c>
      <c r="V159" s="1" t="str">
        <f t="shared" si="39"/>
        <v/>
      </c>
      <c r="W159" s="1" t="str">
        <f t="shared" si="39"/>
        <v/>
      </c>
      <c r="X159" s="1">
        <f t="shared" si="40"/>
        <v>0</v>
      </c>
    </row>
    <row r="160" spans="2:24" ht="20.25" customHeight="1" thickBot="1">
      <c r="B160" s="23" t="s">
        <v>106</v>
      </c>
      <c r="C160" s="315"/>
      <c r="D160" s="90" t="s">
        <v>215</v>
      </c>
      <c r="O160" s="1" t="str">
        <f t="shared" si="39"/>
        <v/>
      </c>
      <c r="P160" s="1" t="str">
        <f t="shared" si="39"/>
        <v/>
      </c>
      <c r="Q160" s="1" t="str">
        <f t="shared" si="39"/>
        <v/>
      </c>
      <c r="R160" s="1" t="str">
        <f t="shared" si="39"/>
        <v/>
      </c>
      <c r="S160" s="1" t="str">
        <f t="shared" si="39"/>
        <v/>
      </c>
      <c r="T160" s="1" t="str">
        <f t="shared" si="39"/>
        <v/>
      </c>
      <c r="U160" s="1" t="str">
        <f t="shared" si="39"/>
        <v/>
      </c>
      <c r="V160" s="1" t="str">
        <f t="shared" si="39"/>
        <v/>
      </c>
      <c r="W160" s="1" t="str">
        <f t="shared" si="39"/>
        <v/>
      </c>
      <c r="X160" s="1">
        <f t="shared" si="40"/>
        <v>0</v>
      </c>
    </row>
    <row r="161" spans="2:24" ht="20.25" customHeight="1">
      <c r="B161" s="6" t="s">
        <v>388</v>
      </c>
      <c r="C161" s="48"/>
      <c r="D161" s="48"/>
      <c r="E161" s="133"/>
      <c r="O161" s="1" t="str">
        <f t="shared" si="39"/>
        <v/>
      </c>
      <c r="P161" s="1" t="str">
        <f t="shared" si="39"/>
        <v/>
      </c>
      <c r="Q161" s="1" t="str">
        <f t="shared" si="39"/>
        <v/>
      </c>
      <c r="R161" s="1" t="str">
        <f t="shared" si="39"/>
        <v/>
      </c>
      <c r="S161" s="1" t="str">
        <f t="shared" si="39"/>
        <v/>
      </c>
      <c r="T161" s="1" t="str">
        <f t="shared" si="39"/>
        <v/>
      </c>
      <c r="U161" s="1" t="str">
        <f t="shared" si="39"/>
        <v/>
      </c>
      <c r="V161" s="1" t="str">
        <f t="shared" si="39"/>
        <v/>
      </c>
      <c r="W161" s="1" t="str">
        <f t="shared" si="39"/>
        <v/>
      </c>
      <c r="X161" s="1">
        <f t="shared" si="40"/>
        <v>0</v>
      </c>
    </row>
    <row r="162" spans="2:24" ht="16" customHeight="1">
      <c r="B162" s="6"/>
      <c r="C162" s="48"/>
      <c r="D162" s="48"/>
      <c r="E162" s="133"/>
    </row>
    <row r="163" spans="2:24" ht="20.25" customHeight="1" thickBot="1">
      <c r="B163" s="7" t="s">
        <v>233</v>
      </c>
      <c r="C163" s="157"/>
      <c r="D163" s="54"/>
      <c r="O163" s="1" t="str">
        <f t="shared" si="39"/>
        <v/>
      </c>
      <c r="P163" s="1" t="str">
        <f t="shared" si="39"/>
        <v/>
      </c>
      <c r="Q163" s="1" t="str">
        <f t="shared" si="39"/>
        <v/>
      </c>
      <c r="R163" s="1" t="str">
        <f t="shared" si="39"/>
        <v/>
      </c>
      <c r="S163" s="1" t="str">
        <f t="shared" si="39"/>
        <v/>
      </c>
      <c r="T163" s="1" t="str">
        <f t="shared" si="39"/>
        <v/>
      </c>
      <c r="U163" s="1" t="str">
        <f t="shared" si="39"/>
        <v/>
      </c>
      <c r="V163" s="1" t="str">
        <f t="shared" si="39"/>
        <v/>
      </c>
      <c r="W163" s="1" t="str">
        <f t="shared" si="39"/>
        <v/>
      </c>
      <c r="X163" s="1">
        <f t="shared" si="40"/>
        <v>0</v>
      </c>
    </row>
    <row r="164" spans="2:24" ht="20.25" customHeight="1">
      <c r="B164" s="36" t="s">
        <v>234</v>
      </c>
      <c r="C164" s="141"/>
      <c r="D164" s="44" t="s">
        <v>73</v>
      </c>
      <c r="O164" s="1" t="str">
        <f t="shared" si="39"/>
        <v/>
      </c>
      <c r="P164" s="1" t="str">
        <f t="shared" si="39"/>
        <v/>
      </c>
      <c r="Q164" s="1" t="str">
        <f t="shared" si="39"/>
        <v/>
      </c>
      <c r="R164" s="1" t="str">
        <f t="shared" si="39"/>
        <v/>
      </c>
      <c r="S164" s="1" t="str">
        <f t="shared" si="39"/>
        <v/>
      </c>
      <c r="T164" s="1" t="str">
        <f t="shared" si="39"/>
        <v/>
      </c>
      <c r="U164" s="1" t="str">
        <f t="shared" si="39"/>
        <v/>
      </c>
      <c r="V164" s="1" t="str">
        <f t="shared" si="39"/>
        <v/>
      </c>
      <c r="W164" s="1" t="str">
        <f t="shared" si="39"/>
        <v/>
      </c>
      <c r="X164" s="1">
        <f t="shared" si="40"/>
        <v>0</v>
      </c>
    </row>
    <row r="165" spans="2:24" ht="49" customHeight="1">
      <c r="B165" s="58" t="s">
        <v>235</v>
      </c>
      <c r="C165" s="152"/>
      <c r="D165" s="50" t="str">
        <f>E165&amp;"　　"&amp;F165&amp;"　　"&amp;G165&amp;"　　"&amp;H165&amp;"　　"&amp;I165&amp;"　　"&amp;J165&amp;"　　"&amp;K165&amp;"　　"&amp;L165&amp;"　　"&amp;M165</f>
        <v>１．JIS K 0121（原子吸光分析通則）附属書に記載されている方法　　２．JIS K 0116（発光分光分析通則）に記載されている方法　　３．JIS K 0133（高周波プラズマ質量分析通則）に記載されている方法　　４．3σ法で計算　　５．その他　　　　　　　　</v>
      </c>
      <c r="E165" s="1" t="s">
        <v>242</v>
      </c>
      <c r="F165" s="1" t="s">
        <v>243</v>
      </c>
      <c r="G165" s="1" t="s">
        <v>244</v>
      </c>
      <c r="H165" s="1" t="s">
        <v>245</v>
      </c>
      <c r="I165" s="1" t="s">
        <v>57</v>
      </c>
      <c r="O165" s="1" t="str">
        <f t="shared" si="39"/>
        <v/>
      </c>
      <c r="P165" s="1" t="str">
        <f t="shared" si="39"/>
        <v/>
      </c>
      <c r="Q165" s="1" t="str">
        <f t="shared" si="39"/>
        <v/>
      </c>
      <c r="R165" s="1" t="str">
        <f t="shared" si="39"/>
        <v/>
      </c>
      <c r="S165" s="1" t="str">
        <f t="shared" si="39"/>
        <v/>
      </c>
      <c r="T165" s="1">
        <f t="shared" si="39"/>
        <v>1</v>
      </c>
      <c r="U165" s="1">
        <f t="shared" si="39"/>
        <v>2</v>
      </c>
      <c r="V165" s="1">
        <f t="shared" si="39"/>
        <v>3</v>
      </c>
      <c r="W165" s="1">
        <f t="shared" si="39"/>
        <v>4</v>
      </c>
      <c r="X165" s="1">
        <f t="shared" si="40"/>
        <v>5</v>
      </c>
    </row>
    <row r="166" spans="2:24" ht="20.25" customHeight="1">
      <c r="B166" s="4" t="s">
        <v>116</v>
      </c>
      <c r="C166" s="180"/>
      <c r="D166" s="61"/>
      <c r="E166" s="133"/>
      <c r="O166" s="1" t="str">
        <f t="shared" si="39"/>
        <v/>
      </c>
      <c r="P166" s="1" t="str">
        <f t="shared" si="39"/>
        <v/>
      </c>
      <c r="Q166" s="1" t="str">
        <f t="shared" si="39"/>
        <v/>
      </c>
      <c r="R166" s="1" t="str">
        <f t="shared" si="39"/>
        <v/>
      </c>
      <c r="S166" s="1" t="str">
        <f t="shared" si="39"/>
        <v/>
      </c>
      <c r="T166" s="1" t="str">
        <f t="shared" si="39"/>
        <v/>
      </c>
      <c r="U166" s="1" t="str">
        <f t="shared" si="39"/>
        <v/>
      </c>
      <c r="V166" s="1" t="str">
        <f t="shared" si="39"/>
        <v/>
      </c>
      <c r="W166" s="1" t="str">
        <f t="shared" si="39"/>
        <v/>
      </c>
      <c r="X166" s="1">
        <f t="shared" si="40"/>
        <v>0</v>
      </c>
    </row>
    <row r="167" spans="2:24" ht="33" customHeight="1">
      <c r="B167" s="3" t="s">
        <v>236</v>
      </c>
      <c r="C167" s="82"/>
      <c r="D167" s="123" t="s">
        <v>29</v>
      </c>
      <c r="E167" s="133"/>
      <c r="O167" s="1" t="str">
        <f t="shared" si="39"/>
        <v/>
      </c>
      <c r="P167" s="1" t="str">
        <f t="shared" si="39"/>
        <v/>
      </c>
      <c r="Q167" s="1" t="str">
        <f t="shared" si="39"/>
        <v/>
      </c>
      <c r="R167" s="1" t="str">
        <f t="shared" si="39"/>
        <v/>
      </c>
      <c r="S167" s="1" t="str">
        <f t="shared" si="39"/>
        <v/>
      </c>
      <c r="T167" s="1" t="str">
        <f t="shared" si="39"/>
        <v/>
      </c>
      <c r="U167" s="1" t="str">
        <f t="shared" si="39"/>
        <v/>
      </c>
      <c r="V167" s="1" t="str">
        <f t="shared" si="39"/>
        <v/>
      </c>
      <c r="W167" s="1" t="str">
        <f t="shared" si="39"/>
        <v/>
      </c>
      <c r="X167" s="1">
        <f t="shared" si="40"/>
        <v>0</v>
      </c>
    </row>
    <row r="168" spans="2:24" ht="20.25" customHeight="1" thickBot="1">
      <c r="B168" s="316" t="s">
        <v>237</v>
      </c>
      <c r="C168" s="282"/>
      <c r="D168" s="170" t="s">
        <v>97</v>
      </c>
      <c r="E168" s="133"/>
      <c r="O168" s="1" t="str">
        <f t="shared" si="39"/>
        <v/>
      </c>
      <c r="P168" s="1" t="str">
        <f t="shared" si="39"/>
        <v/>
      </c>
      <c r="Q168" s="1" t="str">
        <f t="shared" si="39"/>
        <v/>
      </c>
      <c r="R168" s="1" t="str">
        <f t="shared" si="39"/>
        <v/>
      </c>
      <c r="S168" s="1" t="str">
        <f t="shared" si="39"/>
        <v/>
      </c>
      <c r="T168" s="1" t="str">
        <f t="shared" si="39"/>
        <v/>
      </c>
      <c r="U168" s="1" t="str">
        <f t="shared" si="39"/>
        <v/>
      </c>
      <c r="V168" s="1" t="str">
        <f t="shared" si="39"/>
        <v/>
      </c>
      <c r="W168" s="1" t="str">
        <f t="shared" si="39"/>
        <v/>
      </c>
      <c r="X168" s="1">
        <f t="shared" si="40"/>
        <v>0</v>
      </c>
    </row>
    <row r="169" spans="2:24" ht="20.25" customHeight="1" thickTop="1">
      <c r="B169" s="130" t="s">
        <v>238</v>
      </c>
      <c r="C169" s="317"/>
      <c r="D169" s="171" t="s">
        <v>73</v>
      </c>
      <c r="E169" s="133"/>
      <c r="O169" s="1" t="str">
        <f t="shared" si="39"/>
        <v/>
      </c>
      <c r="P169" s="1" t="str">
        <f t="shared" si="39"/>
        <v/>
      </c>
      <c r="Q169" s="1" t="str">
        <f t="shared" si="39"/>
        <v/>
      </c>
      <c r="R169" s="1" t="str">
        <f t="shared" si="39"/>
        <v/>
      </c>
      <c r="S169" s="1" t="str">
        <f t="shared" si="39"/>
        <v/>
      </c>
      <c r="T169" s="1" t="str">
        <f t="shared" si="39"/>
        <v/>
      </c>
      <c r="U169" s="1" t="str">
        <f t="shared" si="39"/>
        <v/>
      </c>
      <c r="V169" s="1" t="str">
        <f t="shared" si="39"/>
        <v/>
      </c>
      <c r="W169" s="1" t="str">
        <f t="shared" si="39"/>
        <v/>
      </c>
      <c r="X169" s="1">
        <f t="shared" si="40"/>
        <v>0</v>
      </c>
    </row>
    <row r="170" spans="2:24" ht="49.5" customHeight="1">
      <c r="B170" s="58" t="s">
        <v>239</v>
      </c>
      <c r="C170" s="78"/>
      <c r="D170" s="50" t="str">
        <f>E170&amp;"　　"&amp;F170&amp;"　　"&amp;G170&amp;"　　"&amp;H170&amp;"　　"&amp;I170&amp;"　　"&amp;J170&amp;"　　"&amp;K170&amp;"　　"&amp;L170&amp;"　　"&amp;M170</f>
        <v>１．JIS K 0121（原子吸光分析通則）附属書に記載されている方法　　２．JIS K 0116（発光分光分析通則）に記載されている方法　　３．JIS K 0133（高周波プラズマ質量分析通則）に記載されている方法　　４．10σ法で計算　　５．その他　　　　　　　　</v>
      </c>
      <c r="E170" s="1" t="s">
        <v>242</v>
      </c>
      <c r="F170" s="1" t="s">
        <v>243</v>
      </c>
      <c r="G170" s="1" t="s">
        <v>244</v>
      </c>
      <c r="H170" s="1" t="s">
        <v>246</v>
      </c>
      <c r="I170" s="1" t="s">
        <v>57</v>
      </c>
      <c r="O170" s="1" t="str">
        <f t="shared" si="39"/>
        <v/>
      </c>
      <c r="P170" s="1" t="str">
        <f t="shared" si="39"/>
        <v/>
      </c>
      <c r="Q170" s="1" t="str">
        <f t="shared" si="39"/>
        <v/>
      </c>
      <c r="R170" s="1" t="str">
        <f t="shared" si="39"/>
        <v/>
      </c>
      <c r="S170" s="1" t="str">
        <f t="shared" si="39"/>
        <v/>
      </c>
      <c r="T170" s="1">
        <f t="shared" si="39"/>
        <v>1</v>
      </c>
      <c r="U170" s="1">
        <f t="shared" si="39"/>
        <v>2</v>
      </c>
      <c r="V170" s="1">
        <f t="shared" si="39"/>
        <v>3</v>
      </c>
      <c r="W170" s="1">
        <f t="shared" si="39"/>
        <v>4</v>
      </c>
      <c r="X170" s="1">
        <f t="shared" si="40"/>
        <v>5</v>
      </c>
    </row>
    <row r="171" spans="2:24" ht="20.25" customHeight="1">
      <c r="B171" s="4" t="s">
        <v>116</v>
      </c>
      <c r="C171" s="79"/>
      <c r="D171" s="61"/>
      <c r="O171" s="1" t="str">
        <f t="shared" si="39"/>
        <v/>
      </c>
      <c r="P171" s="1" t="str">
        <f t="shared" si="39"/>
        <v/>
      </c>
      <c r="Q171" s="1" t="str">
        <f t="shared" si="39"/>
        <v/>
      </c>
      <c r="R171" s="1" t="str">
        <f t="shared" si="39"/>
        <v/>
      </c>
      <c r="S171" s="1" t="str">
        <f t="shared" si="39"/>
        <v/>
      </c>
      <c r="T171" s="1" t="str">
        <f t="shared" si="39"/>
        <v/>
      </c>
      <c r="U171" s="1" t="str">
        <f t="shared" si="39"/>
        <v/>
      </c>
      <c r="V171" s="1" t="str">
        <f t="shared" si="39"/>
        <v/>
      </c>
      <c r="W171" s="1" t="str">
        <f t="shared" si="39"/>
        <v/>
      </c>
      <c r="X171" s="1">
        <f t="shared" si="40"/>
        <v>0</v>
      </c>
    </row>
    <row r="172" spans="2:24" ht="25" customHeight="1">
      <c r="B172" s="3" t="s">
        <v>240</v>
      </c>
      <c r="C172" s="82"/>
      <c r="D172" s="123" t="s">
        <v>73</v>
      </c>
      <c r="E172" s="133"/>
      <c r="O172" s="1" t="str">
        <f t="shared" ref="O172:W177" si="41">IFERROR(IF((P172-1)&lt;1,"",P172-1),"")</f>
        <v/>
      </c>
      <c r="P172" s="1" t="str">
        <f t="shared" si="41"/>
        <v/>
      </c>
      <c r="Q172" s="1" t="str">
        <f t="shared" si="41"/>
        <v/>
      </c>
      <c r="R172" s="1" t="str">
        <f t="shared" si="41"/>
        <v/>
      </c>
      <c r="S172" s="1" t="str">
        <f t="shared" si="41"/>
        <v/>
      </c>
      <c r="T172" s="1" t="str">
        <f t="shared" si="41"/>
        <v/>
      </c>
      <c r="U172" s="1" t="str">
        <f t="shared" si="41"/>
        <v/>
      </c>
      <c r="V172" s="1" t="str">
        <f t="shared" si="41"/>
        <v/>
      </c>
      <c r="W172" s="1" t="str">
        <f t="shared" si="41"/>
        <v/>
      </c>
      <c r="X172" s="1">
        <f t="shared" si="40"/>
        <v>0</v>
      </c>
    </row>
    <row r="173" spans="2:24" ht="20.25" customHeight="1" thickBot="1">
      <c r="B173" s="3" t="s">
        <v>241</v>
      </c>
      <c r="C173" s="83"/>
      <c r="D173" s="44" t="s">
        <v>97</v>
      </c>
      <c r="E173" s="133"/>
      <c r="O173" s="1" t="str">
        <f t="shared" si="41"/>
        <v/>
      </c>
      <c r="P173" s="1" t="str">
        <f t="shared" si="41"/>
        <v/>
      </c>
      <c r="Q173" s="1" t="str">
        <f t="shared" si="41"/>
        <v/>
      </c>
      <c r="R173" s="1" t="str">
        <f t="shared" si="41"/>
        <v/>
      </c>
      <c r="S173" s="1" t="str">
        <f t="shared" si="41"/>
        <v/>
      </c>
      <c r="T173" s="1" t="str">
        <f t="shared" si="41"/>
        <v/>
      </c>
      <c r="U173" s="1" t="str">
        <f t="shared" si="41"/>
        <v/>
      </c>
      <c r="V173" s="1" t="str">
        <f t="shared" si="41"/>
        <v/>
      </c>
      <c r="W173" s="1" t="str">
        <f t="shared" si="41"/>
        <v/>
      </c>
      <c r="X173" s="1">
        <f t="shared" si="40"/>
        <v>0</v>
      </c>
    </row>
    <row r="174" spans="2:24" ht="20.25" customHeight="1" thickBot="1">
      <c r="B174" s="81"/>
      <c r="C174" s="136"/>
      <c r="D174" s="48"/>
      <c r="E174" s="133"/>
      <c r="O174" s="1" t="str">
        <f t="shared" si="41"/>
        <v/>
      </c>
      <c r="P174" s="1" t="str">
        <f t="shared" si="41"/>
        <v/>
      </c>
      <c r="Q174" s="1" t="str">
        <f t="shared" si="41"/>
        <v/>
      </c>
      <c r="R174" s="1" t="str">
        <f t="shared" si="41"/>
        <v/>
      </c>
      <c r="S174" s="1" t="str">
        <f t="shared" si="41"/>
        <v/>
      </c>
      <c r="T174" s="1" t="str">
        <f t="shared" si="41"/>
        <v/>
      </c>
      <c r="U174" s="1" t="str">
        <f t="shared" si="41"/>
        <v/>
      </c>
      <c r="V174" s="1" t="str">
        <f t="shared" si="41"/>
        <v/>
      </c>
      <c r="W174" s="1" t="str">
        <f t="shared" si="41"/>
        <v/>
      </c>
      <c r="X174" s="1">
        <f t="shared" si="40"/>
        <v>0</v>
      </c>
    </row>
    <row r="175" spans="2:24" ht="50.15" customHeight="1" thickBot="1">
      <c r="B175" s="29" t="s">
        <v>74</v>
      </c>
      <c r="C175" s="371"/>
      <c r="D175" s="372"/>
      <c r="O175" s="1" t="str">
        <f t="shared" si="41"/>
        <v/>
      </c>
      <c r="P175" s="1" t="str">
        <f t="shared" si="41"/>
        <v/>
      </c>
      <c r="Q175" s="1" t="str">
        <f t="shared" si="41"/>
        <v/>
      </c>
      <c r="R175" s="1" t="str">
        <f t="shared" si="41"/>
        <v/>
      </c>
      <c r="S175" s="1" t="str">
        <f t="shared" si="41"/>
        <v/>
      </c>
      <c r="T175" s="1" t="str">
        <f t="shared" si="41"/>
        <v/>
      </c>
      <c r="U175" s="1" t="str">
        <f t="shared" si="41"/>
        <v/>
      </c>
      <c r="V175" s="1" t="str">
        <f t="shared" si="41"/>
        <v/>
      </c>
      <c r="W175" s="1" t="str">
        <f t="shared" si="41"/>
        <v/>
      </c>
      <c r="X175" s="1">
        <f t="shared" si="40"/>
        <v>0</v>
      </c>
    </row>
    <row r="176" spans="2:24" ht="50.15" customHeight="1" thickBot="1">
      <c r="B176" s="31" t="s">
        <v>75</v>
      </c>
      <c r="C176" s="371" t="s">
        <v>206</v>
      </c>
      <c r="D176" s="372"/>
      <c r="O176" s="1" t="str">
        <f t="shared" si="41"/>
        <v/>
      </c>
      <c r="P176" s="1" t="str">
        <f t="shared" si="41"/>
        <v/>
      </c>
      <c r="Q176" s="1" t="str">
        <f t="shared" si="41"/>
        <v/>
      </c>
      <c r="R176" s="1" t="str">
        <f t="shared" si="41"/>
        <v/>
      </c>
      <c r="S176" s="1" t="str">
        <f t="shared" si="41"/>
        <v/>
      </c>
      <c r="T176" s="1" t="str">
        <f t="shared" si="41"/>
        <v/>
      </c>
      <c r="U176" s="1" t="str">
        <f t="shared" si="41"/>
        <v/>
      </c>
      <c r="V176" s="1" t="str">
        <f t="shared" si="41"/>
        <v/>
      </c>
      <c r="W176" s="1" t="str">
        <f t="shared" si="41"/>
        <v/>
      </c>
      <c r="X176" s="1">
        <f t="shared" si="40"/>
        <v>0</v>
      </c>
    </row>
    <row r="177" spans="6:24">
      <c r="O177" s="1" t="str">
        <f t="shared" si="41"/>
        <v/>
      </c>
      <c r="P177" s="1" t="str">
        <f t="shared" si="41"/>
        <v/>
      </c>
      <c r="Q177" s="1" t="str">
        <f t="shared" si="41"/>
        <v/>
      </c>
      <c r="R177" s="1" t="str">
        <f t="shared" si="41"/>
        <v/>
      </c>
      <c r="S177" s="1" t="str">
        <f t="shared" si="41"/>
        <v/>
      </c>
      <c r="T177" s="1" t="str">
        <f t="shared" si="41"/>
        <v/>
      </c>
      <c r="U177" s="1" t="str">
        <f t="shared" si="41"/>
        <v/>
      </c>
      <c r="V177" s="1" t="str">
        <f t="shared" si="41"/>
        <v/>
      </c>
      <c r="W177" s="1" t="str">
        <f t="shared" si="41"/>
        <v/>
      </c>
      <c r="X177" s="1">
        <f t="shared" si="40"/>
        <v>0</v>
      </c>
    </row>
    <row r="179" spans="6:24">
      <c r="F179" s="1" t="s">
        <v>427</v>
      </c>
    </row>
  </sheetData>
  <sheetProtection sheet="1" formatCells="0" selectLockedCells="1"/>
  <dataConsolidate/>
  <mergeCells count="4">
    <mergeCell ref="B2:D2"/>
    <mergeCell ref="B3:D3"/>
    <mergeCell ref="C175:D175"/>
    <mergeCell ref="C176:D176"/>
  </mergeCells>
  <phoneticPr fontId="1"/>
  <conditionalFormatting sqref="B153 D153">
    <cfRule type="expression" dxfId="56" priority="1">
      <formula>$C$46=3</formula>
    </cfRule>
  </conditionalFormatting>
  <conditionalFormatting sqref="B53:D59">
    <cfRule type="expression" dxfId="55" priority="24">
      <formula>AND($C$51&lt;&gt;"",$C$51&lt;&gt;1)</formula>
    </cfRule>
  </conditionalFormatting>
  <conditionalFormatting sqref="B60:D73">
    <cfRule type="expression" dxfId="54" priority="23">
      <formula>AND($C$51&lt;&gt;"",$C$51&lt;&gt;2)</formula>
    </cfRule>
  </conditionalFormatting>
  <conditionalFormatting sqref="B79:D95">
    <cfRule type="expression" dxfId="53" priority="27">
      <formula>AND($C$35&lt;&gt;"",OR($C$35&lt;1,$C$35&gt;2))</formula>
    </cfRule>
  </conditionalFormatting>
  <conditionalFormatting sqref="B98:D120">
    <cfRule type="expression" dxfId="52" priority="13" stopIfTrue="1">
      <formula>AND($C$35&lt;&gt;"",OR($C$35&lt;&gt;3))</formula>
    </cfRule>
  </conditionalFormatting>
  <conditionalFormatting sqref="B123:D147">
    <cfRule type="expression" dxfId="51" priority="25">
      <formula>AND($C$35&lt;&gt;"",$C$35&lt;&gt;4)</formula>
    </cfRule>
  </conditionalFormatting>
  <conditionalFormatting sqref="D157">
    <cfRule type="expression" dxfId="50" priority="28">
      <formula>#REF!&lt;&gt;1</formula>
    </cfRule>
  </conditionalFormatting>
  <dataValidations count="14">
    <dataValidation type="custom" imeMode="fullKatakana" allowBlank="1" showInputMessage="1" showErrorMessage="1" error="回答欄と分析方法が一致していません" sqref="C117" xr:uid="{1DC75B8A-C34C-459A-996C-F4626855FE84}">
      <formula1>$C$35=3</formula1>
    </dataValidation>
    <dataValidation type="custom" allowBlank="1" showInputMessage="1" showErrorMessage="1" error="回答欄と分析方法が一致していません" sqref="C55 C57" xr:uid="{ECBCB252-06FB-4CA4-991A-592C23A9A99A}">
      <formula1>$C$51=1</formula1>
    </dataValidation>
    <dataValidation type="list" imeMode="disabled" allowBlank="1" showInputMessage="1" showErrorMessage="1" sqref="C43 C45 C22:C24 C150 C90 C156:C157 C165 C170 C51 C75 C67:C69 C71:C73 C61 C63 C65 C27:C28 C37 C34:C35 C30 C79 C81 C84:C85 C87 C92 C94 C98 C100 C102 C104 C106 C108 C110 C112:C114 C116 C118:C119 C123 C125 C127 C129 C131 C133:C134 C137:C138 C140:C143 C145:C146 C54 C56 C58:C59 C152:C153" xr:uid="{5300E93A-665F-4D47-B7D1-6A714419FAC5}">
      <formula1>OFFSET($X22,,,1,-COUNT($O22:$X22))</formula1>
    </dataValidation>
    <dataValidation type="decimal" imeMode="disabled" allowBlank="1" showInputMessage="1" showErrorMessage="1" sqref="C159" xr:uid="{FE27FB02-D912-4B73-AEE3-E9782B414873}">
      <formula1>-999999999</formula1>
      <formula2>9999999999</formula2>
    </dataValidation>
    <dataValidation type="custom" imeMode="disabled" allowBlank="1" showInputMessage="1" showErrorMessage="1" error="回答欄と分析方法が一致していません" sqref="C147" xr:uid="{2822FA66-0C5F-448A-94C7-7D6EE627D97D}">
      <formula1>IF($C$35=4,OR(C147=0,0,VALUE(C147)),"")</formula1>
    </dataValidation>
    <dataValidation type="custom" allowBlank="1" showInputMessage="1" showErrorMessage="1" error="回答欄と分析方法が一致していません" sqref="C99 C115 C111 C109 C107 C105 C103 C91" xr:uid="{9C49E1FE-1876-41BB-99BE-A0DBFA504211}">
      <formula1>$C$35=3</formula1>
    </dataValidation>
    <dataValidation type="custom" allowBlank="1" showInputMessage="1" showErrorMessage="1" error="回答欄と分析方法が一致していません" sqref="C124 C144 C139 C135 C132 C130 C128" xr:uid="{3280D69C-EB50-469B-975C-C1D1BE1228B7}">
      <formula1>$C$35=4</formula1>
    </dataValidation>
    <dataValidation type="custom" imeMode="disabled" allowBlank="1" showInputMessage="1" showErrorMessage="1" error="回答欄と分析方法が一致していません" sqref="C120" xr:uid="{14E4E691-0C7E-4650-9607-3CDA48207392}">
      <formula1>IF($C$35=3,OR(C120=0,0,VALUE(C120)),"")</formula1>
    </dataValidation>
    <dataValidation type="custom" allowBlank="1" showInputMessage="1" showErrorMessage="1" error="回答欄と分析方法が一致していません" sqref="C82 C93 C86 C88" xr:uid="{EA7AF5AE-F0EA-4B26-BEC3-21A7347184DD}">
      <formula1>OR($C$35=2,$C$35=1)</formula1>
    </dataValidation>
    <dataValidation type="custom" imeMode="disabled" allowBlank="1" showInputMessage="1" showErrorMessage="1" error="回答欄と分析方法が一致していません" sqref="C95" xr:uid="{CE2D85E3-78CA-474A-864C-9D930E7D81EB}">
      <formula1>IF(OR($C$35=2,$C$35=1),OR(C95=0,0,VALUE(C95)),"")</formula1>
    </dataValidation>
    <dataValidation type="whole" imeMode="disabled" allowBlank="1" showInputMessage="1" showErrorMessage="1" sqref="C121" xr:uid="{58C20FF3-A612-49F1-8780-6099AFD88022}">
      <formula1>0</formula1>
      <formula2>100000</formula2>
    </dataValidation>
    <dataValidation type="whole" imeMode="disabled" allowBlank="1" showInputMessage="1" showErrorMessage="1" sqref="C96 C148" xr:uid="{96730F64-667D-418B-A860-9A7FFBF38B4C}">
      <formula1>0</formula1>
      <formula2>2000</formula2>
    </dataValidation>
    <dataValidation type="custom" imeMode="disabled" allowBlank="1" showInputMessage="1" showErrorMessage="1" sqref="C42 C164 C167:C169 C47:C48 C172:C173 C50 C74" xr:uid="{31FFC7AA-BE4E-4060-AF9E-3CC64688552D}">
      <formula1>OR(C42=0,0,VALUE(C42))</formula1>
    </dataValidation>
    <dataValidation type="decimal" imeMode="disabled" allowBlank="1" showInputMessage="1" showErrorMessage="1" sqref="C158 C160" xr:uid="{665EFD9E-7C27-41C8-87FC-60B7DE796CD4}">
      <formula1>0</formula1>
      <formula2>9999999999</formula2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portrait" r:id="rId1"/>
  <rowBreaks count="2" manualBreakCount="2">
    <brk id="77" min="1" max="3" man="1"/>
    <brk id="141" min="1" max="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F7260-C624-413F-809B-7DF513408724}">
  <sheetPr>
    <tabColor theme="4"/>
  </sheetPr>
  <dimension ref="B2:AE172"/>
  <sheetViews>
    <sheetView zoomScale="90" zoomScaleNormal="90" zoomScaleSheetLayoutView="90" workbookViewId="0">
      <selection activeCell="C35" sqref="C35"/>
    </sheetView>
  </sheetViews>
  <sheetFormatPr defaultColWidth="8.58203125" defaultRowHeight="13"/>
  <cols>
    <col min="1" max="1" width="8.58203125" style="1"/>
    <col min="2" max="2" width="33.08203125" style="14" customWidth="1"/>
    <col min="3" max="3" width="18.83203125" style="18" customWidth="1"/>
    <col min="4" max="4" width="72.58203125" style="1" customWidth="1"/>
    <col min="5" max="5" width="7.33203125" style="1" hidden="1" customWidth="1"/>
    <col min="6" max="24" width="8.58203125" style="1" hidden="1" customWidth="1"/>
    <col min="25" max="16384" width="8.58203125" style="1"/>
  </cols>
  <sheetData>
    <row r="2" spans="2:6">
      <c r="B2" s="354" t="s">
        <v>455</v>
      </c>
      <c r="C2" s="354"/>
      <c r="D2" s="354"/>
    </row>
    <row r="3" spans="2:6">
      <c r="B3" s="354" t="s">
        <v>456</v>
      </c>
      <c r="C3" s="354"/>
      <c r="D3" s="354"/>
    </row>
    <row r="4" spans="2:6">
      <c r="B4" s="1" t="s">
        <v>453</v>
      </c>
      <c r="C4" s="2"/>
    </row>
    <row r="5" spans="2:6">
      <c r="B5" s="11"/>
      <c r="C5" s="6" t="s">
        <v>24</v>
      </c>
      <c r="D5" s="62"/>
    </row>
    <row r="6" spans="2:6">
      <c r="B6" s="10"/>
      <c r="C6" s="6" t="s">
        <v>25</v>
      </c>
      <c r="D6" s="62"/>
    </row>
    <row r="7" spans="2:6" ht="14.25" customHeight="1">
      <c r="B7" s="9"/>
      <c r="C7" s="6" t="s">
        <v>26</v>
      </c>
      <c r="D7" s="62"/>
    </row>
    <row r="8" spans="2:6" ht="20.25" customHeight="1">
      <c r="B8" s="1"/>
      <c r="C8" s="8" t="s">
        <v>76</v>
      </c>
    </row>
    <row r="9" spans="2:6" ht="13" customHeight="1">
      <c r="B9" s="1"/>
      <c r="C9" s="1" t="s">
        <v>4</v>
      </c>
    </row>
    <row r="10" spans="2:6" ht="13" customHeight="1">
      <c r="B10" s="1"/>
      <c r="C10" s="64"/>
    </row>
    <row r="11" spans="2:6" ht="13" hidden="1" customHeight="1">
      <c r="B11" s="101" t="s">
        <v>7</v>
      </c>
      <c r="C11" s="101" t="str">
        <f>IF('機関名等 '!C11=0,"",'機関名等 '!C11)</f>
        <v/>
      </c>
      <c r="D11" s="101"/>
    </row>
    <row r="12" spans="2:6" ht="13" hidden="1" customHeight="1">
      <c r="B12" s="101" t="s">
        <v>27</v>
      </c>
      <c r="C12" s="101" t="str">
        <f>IF('機関名等 '!C12=0,"",'機関名等 '!C12)</f>
        <v/>
      </c>
      <c r="D12" s="101"/>
    </row>
    <row r="13" spans="2:6" ht="13" hidden="1" customHeight="1" thickBot="1">
      <c r="B13" s="102" t="s">
        <v>28</v>
      </c>
      <c r="C13" s="104"/>
      <c r="D13" s="103"/>
      <c r="F13" s="22"/>
    </row>
    <row r="14" spans="2:6" ht="13" hidden="1" customHeight="1" thickBot="1">
      <c r="B14" s="58" t="s">
        <v>21</v>
      </c>
      <c r="C14" s="107" t="str">
        <f>IFERROR(VLOOKUP(B4,共通試料3_結果!A16:C79,3,0),"")</f>
        <v/>
      </c>
      <c r="D14" s="105" t="s">
        <v>29</v>
      </c>
    </row>
    <row r="15" spans="2:6" ht="13" hidden="1" customHeight="1">
      <c r="B15" s="97" t="s">
        <v>11</v>
      </c>
      <c r="C15" s="106"/>
      <c r="D15" s="98"/>
      <c r="F15" s="22"/>
    </row>
    <row r="16" spans="2:6" ht="13" hidden="1" customHeight="1">
      <c r="B16" s="96" t="s">
        <v>12</v>
      </c>
      <c r="C16" s="99" t="str">
        <f>IF('機関名等 '!C23=0,"",'機関名等 '!C23)</f>
        <v/>
      </c>
      <c r="D16" s="96" t="str">
        <f>'機関名等 '!D23</f>
        <v>１．有り　　２．無し</v>
      </c>
      <c r="F16" s="22"/>
    </row>
    <row r="17" spans="2:24" ht="13" hidden="1" customHeight="1">
      <c r="B17" s="96" t="s">
        <v>428</v>
      </c>
      <c r="C17" s="99" t="str">
        <f>IF('機関名等 '!C24=0,"",'機関名等 '!C24)</f>
        <v/>
      </c>
      <c r="D17" s="96" t="s">
        <v>82</v>
      </c>
      <c r="F17" s="22"/>
    </row>
    <row r="18" spans="2:24" ht="13" hidden="1" customHeight="1">
      <c r="B18" s="96" t="s">
        <v>13</v>
      </c>
      <c r="C18" s="99" t="str">
        <f>IF('機関名等 '!C25=0,"",'機関名等 '!C25)</f>
        <v/>
      </c>
      <c r="D18" s="96" t="s">
        <v>82</v>
      </c>
      <c r="F18" s="22"/>
    </row>
    <row r="19" spans="2:24" ht="26" hidden="1">
      <c r="B19" s="100" t="s">
        <v>30</v>
      </c>
      <c r="C19" s="99" t="str">
        <f>IF('機関名等 '!C26=0,"",'機関名等 '!C26)</f>
        <v/>
      </c>
      <c r="D19" s="96" t="s">
        <v>82</v>
      </c>
      <c r="F19" s="22"/>
    </row>
    <row r="20" spans="2:24" hidden="1">
      <c r="B20" s="55"/>
      <c r="C20" s="2"/>
      <c r="F20" s="22"/>
    </row>
    <row r="21" spans="2:24" ht="20.149999999999999" customHeight="1" thickBot="1">
      <c r="B21" s="7" t="s">
        <v>31</v>
      </c>
      <c r="C21" s="64" t="s">
        <v>6</v>
      </c>
      <c r="D21" s="54"/>
    </row>
    <row r="22" spans="2:24" ht="20.149999999999999" customHeight="1">
      <c r="B22" s="3" t="s">
        <v>32</v>
      </c>
      <c r="C22" s="71"/>
      <c r="D22" s="44" t="str">
        <f>E22&amp;"　　"&amp;F22&amp;"　　"&amp;G22&amp;"　　"&amp;H22&amp;"　　"&amp;I22&amp;"　　"&amp;J22&amp;"　　"&amp;K22</f>
        <v>１．1未満　　２．1以上2未満　　３．2以上5未満　　４．5以上10未満　　５．10以上　　　　</v>
      </c>
      <c r="E22" s="1" t="s">
        <v>210</v>
      </c>
      <c r="F22" s="1" t="s">
        <v>217</v>
      </c>
      <c r="G22" s="1" t="s">
        <v>220</v>
      </c>
      <c r="H22" s="1" t="s">
        <v>221</v>
      </c>
      <c r="I22" s="1" t="s">
        <v>222</v>
      </c>
      <c r="O22" s="1" t="str">
        <f t="shared" ref="O22:W37" si="0">IFERROR(IF((P22-1)&lt;1,"",P22-1),"")</f>
        <v/>
      </c>
      <c r="P22" s="1" t="str">
        <f t="shared" si="0"/>
        <v/>
      </c>
      <c r="Q22" s="1" t="str">
        <f t="shared" si="0"/>
        <v/>
      </c>
      <c r="R22" s="1" t="str">
        <f t="shared" si="0"/>
        <v/>
      </c>
      <c r="S22" s="1" t="str">
        <f t="shared" si="0"/>
        <v/>
      </c>
      <c r="T22" s="1">
        <f t="shared" si="0"/>
        <v>1</v>
      </c>
      <c r="U22" s="1">
        <f t="shared" si="0"/>
        <v>2</v>
      </c>
      <c r="V22" s="1">
        <f t="shared" si="0"/>
        <v>3</v>
      </c>
      <c r="W22" s="1">
        <f>IFERROR(IF((X22-1)&lt;1,"",X22-1),"")</f>
        <v>4</v>
      </c>
      <c r="X22" s="1">
        <f>COUNTA(E22:N22)</f>
        <v>5</v>
      </c>
    </row>
    <row r="23" spans="2:24" ht="42" customHeight="1">
      <c r="B23" s="3" t="s">
        <v>33</v>
      </c>
      <c r="C23" s="72"/>
      <c r="D23" s="44" t="str">
        <f>E23&amp;"　　"&amp;F23&amp;"　　"&amp;G23&amp;"　　"&amp;H23&amp;"　　"&amp;I23&amp;"　　"&amp;J23&amp;"　　"&amp;K23</f>
        <v>１．50未満　　２．50以上100未満　　３．100以上200未満　　４．200以上500未満　　　　　　　　　５．500以上　　　　</v>
      </c>
      <c r="E23" s="132" t="s">
        <v>223</v>
      </c>
      <c r="F23" s="132" t="s">
        <v>224</v>
      </c>
      <c r="G23" s="132" t="s">
        <v>218</v>
      </c>
      <c r="H23" s="132" t="s">
        <v>219</v>
      </c>
      <c r="I23" s="132" t="s">
        <v>225</v>
      </c>
      <c r="J23" s="2"/>
      <c r="O23" s="1" t="str">
        <f t="shared" si="0"/>
        <v/>
      </c>
      <c r="P23" s="1" t="str">
        <f t="shared" si="0"/>
        <v/>
      </c>
      <c r="Q23" s="1" t="str">
        <f t="shared" si="0"/>
        <v/>
      </c>
      <c r="R23" s="1" t="str">
        <f t="shared" si="0"/>
        <v/>
      </c>
      <c r="S23" s="1" t="str">
        <f t="shared" si="0"/>
        <v/>
      </c>
      <c r="T23" s="1">
        <f t="shared" si="0"/>
        <v>1</v>
      </c>
      <c r="U23" s="1">
        <f t="shared" si="0"/>
        <v>2</v>
      </c>
      <c r="V23" s="1">
        <f t="shared" si="0"/>
        <v>3</v>
      </c>
      <c r="W23" s="1">
        <f t="shared" si="0"/>
        <v>4</v>
      </c>
      <c r="X23" s="1">
        <f t="shared" ref="X23:X52" si="1">COUNTA(E23:N23)</f>
        <v>5</v>
      </c>
    </row>
    <row r="24" spans="2:24" ht="20.149999999999999" customHeight="1" thickBot="1">
      <c r="B24" s="3" t="s">
        <v>34</v>
      </c>
      <c r="C24" s="151"/>
      <c r="D24" s="45" t="str">
        <f t="shared" ref="D24" si="2">E24&amp;"　　"&amp;F24</f>
        <v>１．あり　　２．なし</v>
      </c>
      <c r="E24" s="1" t="s">
        <v>35</v>
      </c>
      <c r="F24" s="1" t="s">
        <v>36</v>
      </c>
      <c r="O24" s="1" t="str">
        <f t="shared" si="0"/>
        <v/>
      </c>
      <c r="P24" s="1" t="str">
        <f t="shared" si="0"/>
        <v/>
      </c>
      <c r="Q24" s="1" t="str">
        <f t="shared" si="0"/>
        <v/>
      </c>
      <c r="R24" s="1" t="str">
        <f t="shared" si="0"/>
        <v/>
      </c>
      <c r="S24" s="1" t="str">
        <f t="shared" si="0"/>
        <v/>
      </c>
      <c r="T24" s="1" t="str">
        <f t="shared" si="0"/>
        <v/>
      </c>
      <c r="U24" s="1" t="str">
        <f t="shared" si="0"/>
        <v/>
      </c>
      <c r="V24" s="1" t="str">
        <f t="shared" si="0"/>
        <v/>
      </c>
      <c r="W24" s="1">
        <f t="shared" si="0"/>
        <v>1</v>
      </c>
      <c r="X24" s="1">
        <f t="shared" si="1"/>
        <v>2</v>
      </c>
    </row>
    <row r="25" spans="2:24" ht="16" customHeight="1">
      <c r="B25" s="46"/>
      <c r="C25" s="46"/>
      <c r="D25" s="6"/>
      <c r="O25" s="1" t="str">
        <f t="shared" si="0"/>
        <v/>
      </c>
      <c r="P25" s="1" t="str">
        <f t="shared" si="0"/>
        <v/>
      </c>
      <c r="Q25" s="1" t="str">
        <f t="shared" si="0"/>
        <v/>
      </c>
      <c r="R25" s="1" t="str">
        <f t="shared" si="0"/>
        <v/>
      </c>
      <c r="S25" s="1" t="str">
        <f t="shared" si="0"/>
        <v/>
      </c>
      <c r="T25" s="1" t="str">
        <f t="shared" si="0"/>
        <v/>
      </c>
      <c r="U25" s="1" t="str">
        <f t="shared" si="0"/>
        <v/>
      </c>
      <c r="V25" s="1" t="str">
        <f t="shared" si="0"/>
        <v/>
      </c>
      <c r="W25" s="1" t="str">
        <f t="shared" si="0"/>
        <v/>
      </c>
      <c r="X25" s="1">
        <f t="shared" si="1"/>
        <v>0</v>
      </c>
    </row>
    <row r="26" spans="2:24" ht="20.25" customHeight="1" thickBot="1">
      <c r="B26" s="27" t="s">
        <v>43</v>
      </c>
      <c r="D26" s="54"/>
      <c r="O26" s="1" t="str">
        <f t="shared" si="0"/>
        <v/>
      </c>
      <c r="P26" s="1" t="str">
        <f t="shared" si="0"/>
        <v/>
      </c>
      <c r="Q26" s="1" t="str">
        <f t="shared" si="0"/>
        <v/>
      </c>
      <c r="R26" s="1" t="str">
        <f t="shared" si="0"/>
        <v/>
      </c>
      <c r="S26" s="1" t="str">
        <f t="shared" si="0"/>
        <v/>
      </c>
      <c r="T26" s="1" t="str">
        <f t="shared" si="0"/>
        <v/>
      </c>
      <c r="U26" s="1" t="str">
        <f t="shared" si="0"/>
        <v/>
      </c>
      <c r="V26" s="1" t="str">
        <f t="shared" si="0"/>
        <v/>
      </c>
      <c r="W26" s="1" t="str">
        <f t="shared" si="0"/>
        <v/>
      </c>
      <c r="X26" s="1">
        <f t="shared" si="1"/>
        <v>0</v>
      </c>
    </row>
    <row r="27" spans="2:24" ht="20.149999999999999" customHeight="1">
      <c r="B27" s="24" t="s">
        <v>443</v>
      </c>
      <c r="C27" s="74"/>
      <c r="D27" s="50" t="str">
        <f>E27&amp;"　　"&amp;F27&amp;"　　"&amp;G27&amp;"　　"&amp;H27&amp;"　　"&amp;I27</f>
        <v>１. 7未満　　２. 7以上14未満　　３. 14以上21未満　　４. 21以上28未満　　５. 28以上</v>
      </c>
      <c r="E27" s="1" t="s">
        <v>250</v>
      </c>
      <c r="F27" s="1" t="s">
        <v>251</v>
      </c>
      <c r="G27" s="1" t="s">
        <v>252</v>
      </c>
      <c r="H27" s="1" t="s">
        <v>253</v>
      </c>
      <c r="I27" s="1" t="s">
        <v>254</v>
      </c>
      <c r="O27" s="1" t="str">
        <f t="shared" si="0"/>
        <v/>
      </c>
      <c r="P27" s="1" t="str">
        <f t="shared" si="0"/>
        <v/>
      </c>
      <c r="Q27" s="1" t="str">
        <f t="shared" si="0"/>
        <v/>
      </c>
      <c r="R27" s="1" t="str">
        <f t="shared" si="0"/>
        <v/>
      </c>
      <c r="S27" s="1" t="str">
        <f t="shared" si="0"/>
        <v/>
      </c>
      <c r="T27" s="1">
        <f t="shared" si="0"/>
        <v>1</v>
      </c>
      <c r="U27" s="1">
        <f t="shared" si="0"/>
        <v>2</v>
      </c>
      <c r="V27" s="1">
        <f t="shared" si="0"/>
        <v>3</v>
      </c>
      <c r="W27" s="1">
        <f t="shared" si="0"/>
        <v>4</v>
      </c>
      <c r="X27" s="1">
        <f>COUNTA(E27:N27)</f>
        <v>5</v>
      </c>
    </row>
    <row r="28" spans="2:24" ht="20.25" customHeight="1">
      <c r="B28" s="28" t="s">
        <v>83</v>
      </c>
      <c r="C28" s="72"/>
      <c r="D28" s="50" t="str">
        <f>E28&amp;"　　"&amp;F28&amp;"　　"&amp;G28&amp;"　　"&amp;H28&amp;"　　"&amp;I28</f>
        <v>１．冷暗所保存 　　２．保存しない（直ちに分析）　　３．その他　　　　</v>
      </c>
      <c r="E28" s="1" t="s">
        <v>44</v>
      </c>
      <c r="F28" s="1" t="s">
        <v>45</v>
      </c>
      <c r="G28" s="1" t="s">
        <v>46</v>
      </c>
      <c r="O28" s="1" t="str">
        <f t="shared" si="0"/>
        <v/>
      </c>
      <c r="P28" s="1" t="str">
        <f t="shared" si="0"/>
        <v/>
      </c>
      <c r="Q28" s="1" t="str">
        <f t="shared" si="0"/>
        <v/>
      </c>
      <c r="R28" s="1" t="str">
        <f t="shared" si="0"/>
        <v/>
      </c>
      <c r="S28" s="1" t="str">
        <f t="shared" si="0"/>
        <v/>
      </c>
      <c r="T28" s="1" t="str">
        <f t="shared" si="0"/>
        <v/>
      </c>
      <c r="U28" s="1" t="str">
        <f t="shared" si="0"/>
        <v/>
      </c>
      <c r="V28" s="1">
        <f t="shared" si="0"/>
        <v>1</v>
      </c>
      <c r="W28" s="1">
        <f t="shared" si="0"/>
        <v>2</v>
      </c>
      <c r="X28" s="1">
        <f t="shared" si="1"/>
        <v>3</v>
      </c>
    </row>
    <row r="29" spans="2:24" ht="20.25" customHeight="1">
      <c r="B29" s="30" t="s">
        <v>116</v>
      </c>
      <c r="C29" s="79"/>
      <c r="D29" s="61"/>
      <c r="O29" s="1" t="str">
        <f t="shared" si="0"/>
        <v/>
      </c>
      <c r="P29" s="1" t="str">
        <f t="shared" si="0"/>
        <v/>
      </c>
      <c r="Q29" s="1" t="str">
        <f t="shared" si="0"/>
        <v/>
      </c>
      <c r="R29" s="1" t="str">
        <f t="shared" si="0"/>
        <v/>
      </c>
      <c r="S29" s="1" t="str">
        <f t="shared" si="0"/>
        <v/>
      </c>
      <c r="T29" s="1" t="str">
        <f t="shared" si="0"/>
        <v/>
      </c>
      <c r="U29" s="1" t="str">
        <f t="shared" si="0"/>
        <v/>
      </c>
      <c r="V29" s="1" t="str">
        <f t="shared" si="0"/>
        <v/>
      </c>
      <c r="W29" s="1" t="str">
        <f t="shared" si="0"/>
        <v/>
      </c>
      <c r="X29" s="1">
        <f t="shared" si="1"/>
        <v>0</v>
      </c>
    </row>
    <row r="30" spans="2:24" ht="20.149999999999999" customHeight="1" thickBot="1">
      <c r="B30" s="29" t="s">
        <v>47</v>
      </c>
      <c r="C30" s="75"/>
      <c r="D30" s="142" t="str">
        <f>E30&amp;"　　"&amp;F30&amp;"　　"&amp;G30&amp;"　　"&amp;H30&amp;"　　"&amp;I30</f>
        <v>１．4未満　　２．4以上5未満　　３．5以上6未満　　４．6以上10未満　　５．10以上</v>
      </c>
      <c r="E30" s="1" t="s">
        <v>227</v>
      </c>
      <c r="F30" s="1" t="s">
        <v>389</v>
      </c>
      <c r="G30" s="1" t="s">
        <v>390</v>
      </c>
      <c r="H30" s="1" t="s">
        <v>391</v>
      </c>
      <c r="I30" s="1" t="s">
        <v>222</v>
      </c>
      <c r="O30" s="1" t="str">
        <f t="shared" si="0"/>
        <v/>
      </c>
      <c r="P30" s="1" t="str">
        <f t="shared" si="0"/>
        <v/>
      </c>
      <c r="Q30" s="1" t="str">
        <f t="shared" si="0"/>
        <v/>
      </c>
      <c r="R30" s="1" t="str">
        <f t="shared" si="0"/>
        <v/>
      </c>
      <c r="S30" s="1" t="str">
        <f t="shared" si="0"/>
        <v/>
      </c>
      <c r="T30" s="1">
        <f t="shared" si="0"/>
        <v>1</v>
      </c>
      <c r="U30" s="1">
        <f t="shared" si="0"/>
        <v>2</v>
      </c>
      <c r="V30" s="1">
        <f t="shared" si="0"/>
        <v>3</v>
      </c>
      <c r="W30" s="1">
        <f t="shared" si="0"/>
        <v>4</v>
      </c>
      <c r="X30" s="1">
        <f t="shared" si="1"/>
        <v>5</v>
      </c>
    </row>
    <row r="31" spans="2:24" ht="20.149999999999999" customHeight="1">
      <c r="B31" s="26" t="s">
        <v>49</v>
      </c>
      <c r="C31" s="43"/>
      <c r="D31" s="46"/>
      <c r="O31" s="1" t="str">
        <f t="shared" si="0"/>
        <v/>
      </c>
      <c r="P31" s="1" t="str">
        <f t="shared" si="0"/>
        <v/>
      </c>
      <c r="Q31" s="1" t="str">
        <f t="shared" si="0"/>
        <v/>
      </c>
      <c r="R31" s="1" t="str">
        <f t="shared" si="0"/>
        <v/>
      </c>
      <c r="S31" s="1" t="str">
        <f t="shared" si="0"/>
        <v/>
      </c>
      <c r="T31" s="1" t="str">
        <f t="shared" si="0"/>
        <v/>
      </c>
      <c r="U31" s="1" t="str">
        <f t="shared" si="0"/>
        <v/>
      </c>
      <c r="V31" s="1" t="str">
        <f t="shared" si="0"/>
        <v/>
      </c>
      <c r="W31" s="1" t="str">
        <f t="shared" si="0"/>
        <v/>
      </c>
      <c r="X31" s="1">
        <f t="shared" si="1"/>
        <v>0</v>
      </c>
    </row>
    <row r="32" spans="2:24" ht="20.149999999999999" customHeight="1">
      <c r="B32" s="60"/>
      <c r="C32" s="43"/>
      <c r="D32" s="48"/>
    </row>
    <row r="33" spans="2:24" ht="20.149999999999999" customHeight="1" thickBot="1">
      <c r="B33" s="95" t="s">
        <v>37</v>
      </c>
      <c r="C33" s="95"/>
      <c r="D33" s="73"/>
      <c r="O33" s="1" t="str">
        <f t="shared" si="0"/>
        <v/>
      </c>
      <c r="P33" s="1" t="str">
        <f t="shared" si="0"/>
        <v/>
      </c>
      <c r="Q33" s="1" t="str">
        <f t="shared" si="0"/>
        <v/>
      </c>
      <c r="R33" s="1" t="str">
        <f t="shared" si="0"/>
        <v/>
      </c>
      <c r="S33" s="1" t="str">
        <f t="shared" si="0"/>
        <v/>
      </c>
      <c r="T33" s="1" t="str">
        <f t="shared" si="0"/>
        <v/>
      </c>
      <c r="U33" s="1" t="str">
        <f t="shared" si="0"/>
        <v/>
      </c>
      <c r="V33" s="1" t="str">
        <f t="shared" si="0"/>
        <v/>
      </c>
      <c r="W33" s="1" t="str">
        <f t="shared" si="0"/>
        <v/>
      </c>
      <c r="X33" s="1">
        <f t="shared" si="1"/>
        <v>0</v>
      </c>
    </row>
    <row r="34" spans="2:24" ht="20.149999999999999" customHeight="1">
      <c r="B34" s="24" t="s">
        <v>256</v>
      </c>
      <c r="C34" s="71"/>
      <c r="D34" s="47" t="str">
        <f>E34&amp;"　　"&amp;F34&amp;"　　"&amp;G34&amp;"　　"&amp;H34&amp;"　　"&amp;I34</f>
        <v>１．1未満　　２．1以上2未満　　３．2以上7未満　　４．7以上　　</v>
      </c>
      <c r="E34" s="1" t="s">
        <v>210</v>
      </c>
      <c r="F34" s="1" t="s">
        <v>217</v>
      </c>
      <c r="G34" s="1" t="s">
        <v>398</v>
      </c>
      <c r="H34" s="1" t="s">
        <v>257</v>
      </c>
      <c r="O34" s="1" t="str">
        <f t="shared" si="0"/>
        <v/>
      </c>
      <c r="P34" s="1" t="str">
        <f t="shared" si="0"/>
        <v/>
      </c>
      <c r="Q34" s="1" t="str">
        <f t="shared" si="0"/>
        <v/>
      </c>
      <c r="R34" s="1" t="str">
        <f t="shared" si="0"/>
        <v/>
      </c>
      <c r="S34" s="1" t="str">
        <f t="shared" si="0"/>
        <v/>
      </c>
      <c r="T34" s="1" t="str">
        <f t="shared" si="0"/>
        <v/>
      </c>
      <c r="U34" s="1">
        <f t="shared" si="0"/>
        <v>1</v>
      </c>
      <c r="V34" s="1">
        <f t="shared" si="0"/>
        <v>2</v>
      </c>
      <c r="W34" s="1">
        <f t="shared" si="0"/>
        <v>3</v>
      </c>
      <c r="X34" s="1">
        <f t="shared" si="1"/>
        <v>4</v>
      </c>
    </row>
    <row r="35" spans="2:24" ht="40" customHeight="1">
      <c r="B35" s="25" t="s">
        <v>77</v>
      </c>
      <c r="C35" s="72"/>
      <c r="D35" s="47" t="str">
        <f>E35&amp;"　　"&amp;F35&amp;"　　"&amp;G35&amp;"　　"&amp;H35&amp;"　　"&amp;I35&amp;"　　"&amp;J35&amp;"　　"&amp;K35</f>
        <v>１．水素化物発生原子吸光法　　２．水素化物発生ICP発光分光分析法　　３．ICP質量分析法　　４．その他　　　　　　</v>
      </c>
      <c r="E35" s="1" t="s">
        <v>457</v>
      </c>
      <c r="F35" s="1" t="s">
        <v>458</v>
      </c>
      <c r="G35" s="1" t="s">
        <v>459</v>
      </c>
      <c r="H35" s="1" t="s">
        <v>42</v>
      </c>
      <c r="O35" s="1" t="str">
        <f t="shared" si="0"/>
        <v/>
      </c>
      <c r="P35" s="1" t="str">
        <f t="shared" si="0"/>
        <v/>
      </c>
      <c r="Q35" s="1" t="str">
        <f t="shared" si="0"/>
        <v/>
      </c>
      <c r="R35" s="1" t="str">
        <f t="shared" si="0"/>
        <v/>
      </c>
      <c r="S35" s="1" t="str">
        <f t="shared" si="0"/>
        <v/>
      </c>
      <c r="T35" s="1" t="str">
        <f t="shared" si="0"/>
        <v/>
      </c>
      <c r="U35" s="1">
        <f t="shared" si="0"/>
        <v>1</v>
      </c>
      <c r="V35" s="1">
        <f t="shared" si="0"/>
        <v>2</v>
      </c>
      <c r="W35" s="1">
        <f t="shared" si="0"/>
        <v>3</v>
      </c>
      <c r="X35" s="1">
        <f t="shared" si="1"/>
        <v>4</v>
      </c>
    </row>
    <row r="36" spans="2:24" ht="20.25" customHeight="1" thickBot="1">
      <c r="B36" s="30" t="s">
        <v>117</v>
      </c>
      <c r="C36" s="80"/>
      <c r="D36" s="61"/>
      <c r="O36" s="1" t="str">
        <f t="shared" si="0"/>
        <v/>
      </c>
      <c r="P36" s="1" t="str">
        <f t="shared" si="0"/>
        <v/>
      </c>
      <c r="Q36" s="1" t="str">
        <f t="shared" si="0"/>
        <v/>
      </c>
      <c r="R36" s="1" t="str">
        <f t="shared" si="0"/>
        <v/>
      </c>
      <c r="S36" s="1" t="str">
        <f t="shared" si="0"/>
        <v/>
      </c>
      <c r="T36" s="1" t="str">
        <f t="shared" si="0"/>
        <v/>
      </c>
      <c r="U36" s="1" t="str">
        <f t="shared" si="0"/>
        <v/>
      </c>
      <c r="V36" s="1" t="str">
        <f t="shared" si="0"/>
        <v/>
      </c>
      <c r="W36" s="1" t="str">
        <f t="shared" si="0"/>
        <v/>
      </c>
      <c r="X36" s="1">
        <f t="shared" si="1"/>
        <v>0</v>
      </c>
    </row>
    <row r="37" spans="2:24" ht="31.5" customHeight="1">
      <c r="B37" s="25" t="s">
        <v>38</v>
      </c>
      <c r="C37" s="72"/>
      <c r="D37" s="51" t="str">
        <f>E37&amp;"　　"&amp;F37&amp;"　　"&amp;G37&amp;"　　"&amp;H37&amp;"　　"&amp;I37&amp;"　　"&amp;J37&amp;"　　"&amp;K37</f>
        <v>１．蒸留水　　２．イオン交換水　　３．超純水　　４．（逆浸透膜＋イオン交換）水　　５．逆浸透膜水　　６．その他　　</v>
      </c>
      <c r="E37" s="1" t="s">
        <v>39</v>
      </c>
      <c r="F37" s="1" t="s">
        <v>40</v>
      </c>
      <c r="G37" s="1" t="s">
        <v>41</v>
      </c>
      <c r="H37" s="1" t="s">
        <v>107</v>
      </c>
      <c r="I37" s="1" t="s">
        <v>108</v>
      </c>
      <c r="J37" s="1" t="s">
        <v>109</v>
      </c>
      <c r="O37" s="1" t="str">
        <f t="shared" si="0"/>
        <v/>
      </c>
      <c r="P37" s="1" t="str">
        <f t="shared" si="0"/>
        <v/>
      </c>
      <c r="Q37" s="1" t="str">
        <f t="shared" si="0"/>
        <v/>
      </c>
      <c r="R37" s="1" t="str">
        <f t="shared" si="0"/>
        <v/>
      </c>
      <c r="S37" s="1">
        <f t="shared" si="0"/>
        <v>1</v>
      </c>
      <c r="T37" s="1">
        <f t="shared" si="0"/>
        <v>2</v>
      </c>
      <c r="U37" s="1">
        <f t="shared" si="0"/>
        <v>3</v>
      </c>
      <c r="V37" s="1">
        <f t="shared" si="0"/>
        <v>4</v>
      </c>
      <c r="W37" s="1">
        <f t="shared" si="0"/>
        <v>5</v>
      </c>
      <c r="X37" s="1">
        <f>COUNTA(E37:N37)</f>
        <v>6</v>
      </c>
    </row>
    <row r="38" spans="2:24" ht="20.149999999999999" customHeight="1" thickBot="1">
      <c r="B38" s="30" t="s">
        <v>117</v>
      </c>
      <c r="C38" s="80"/>
      <c r="D38" s="61"/>
      <c r="O38" s="1" t="str">
        <f t="shared" ref="O38:W38" si="3">IFERROR(IF((P38-1)&lt;1,"",P38-1),"")</f>
        <v/>
      </c>
      <c r="P38" s="1" t="str">
        <f t="shared" si="3"/>
        <v/>
      </c>
      <c r="Q38" s="1" t="str">
        <f t="shared" si="3"/>
        <v/>
      </c>
      <c r="R38" s="1" t="str">
        <f t="shared" si="3"/>
        <v/>
      </c>
      <c r="S38" s="1" t="str">
        <f t="shared" si="3"/>
        <v/>
      </c>
      <c r="T38" s="1" t="str">
        <f t="shared" si="3"/>
        <v/>
      </c>
      <c r="U38" s="1" t="str">
        <f t="shared" si="3"/>
        <v/>
      </c>
      <c r="V38" s="1" t="str">
        <f t="shared" si="3"/>
        <v/>
      </c>
      <c r="W38" s="1" t="str">
        <f t="shared" si="3"/>
        <v/>
      </c>
      <c r="X38" s="1">
        <f>COUNTA(E38:N38)</f>
        <v>0</v>
      </c>
    </row>
    <row r="39" spans="2:24" ht="20.25" customHeight="1">
      <c r="B39" s="60" t="s">
        <v>896</v>
      </c>
      <c r="C39" s="2"/>
      <c r="D39" s="2"/>
    </row>
    <row r="40" spans="2:24" ht="18" customHeight="1">
      <c r="B40" s="136"/>
      <c r="C40" s="2"/>
      <c r="D40" s="2"/>
      <c r="O40" s="1" t="str">
        <f t="shared" ref="O40:W40" si="4">IFERROR(IF((P40-1)&lt;1,"",P40-1),"")</f>
        <v/>
      </c>
      <c r="P40" s="1" t="str">
        <f t="shared" si="4"/>
        <v/>
      </c>
      <c r="Q40" s="1" t="str">
        <f t="shared" si="4"/>
        <v/>
      </c>
      <c r="R40" s="1" t="str">
        <f t="shared" si="4"/>
        <v/>
      </c>
      <c r="S40" s="1" t="str">
        <f t="shared" si="4"/>
        <v/>
      </c>
      <c r="T40" s="1" t="str">
        <f t="shared" si="4"/>
        <v/>
      </c>
      <c r="U40" s="1" t="str">
        <f t="shared" si="4"/>
        <v/>
      </c>
      <c r="V40" s="1" t="str">
        <f t="shared" si="4"/>
        <v/>
      </c>
      <c r="W40" s="1" t="str">
        <f t="shared" si="4"/>
        <v/>
      </c>
      <c r="X40" s="1">
        <f t="shared" si="1"/>
        <v>0</v>
      </c>
    </row>
    <row r="41" spans="2:24" ht="17.5" customHeight="1" thickBot="1">
      <c r="B41" s="7" t="s">
        <v>139</v>
      </c>
      <c r="C41" s="157"/>
      <c r="D41" s="54"/>
      <c r="O41" s="1" t="str">
        <f t="shared" ref="O41:W48" si="5">IFERROR(IF((P41-1)&lt;1,"",P41-1),"")</f>
        <v/>
      </c>
      <c r="P41" s="1" t="str">
        <f t="shared" si="5"/>
        <v/>
      </c>
      <c r="Q41" s="1" t="str">
        <f t="shared" si="5"/>
        <v/>
      </c>
      <c r="R41" s="1" t="str">
        <f t="shared" si="5"/>
        <v/>
      </c>
      <c r="S41" s="1" t="str">
        <f t="shared" si="5"/>
        <v/>
      </c>
      <c r="T41" s="1" t="str">
        <f t="shared" si="5"/>
        <v/>
      </c>
      <c r="U41" s="1" t="str">
        <f t="shared" si="5"/>
        <v/>
      </c>
      <c r="V41" s="1" t="str">
        <f t="shared" si="5"/>
        <v/>
      </c>
      <c r="W41" s="1" t="str">
        <f t="shared" si="5"/>
        <v/>
      </c>
      <c r="X41" s="1">
        <f t="shared" ref="X41:X48" si="6">COUNTA(E41:N41)</f>
        <v>0</v>
      </c>
    </row>
    <row r="42" spans="2:24" ht="20.25" customHeight="1">
      <c r="B42" s="31" t="s">
        <v>349</v>
      </c>
      <c r="C42" s="150"/>
      <c r="D42" s="76" t="s">
        <v>350</v>
      </c>
      <c r="O42" s="1" t="str">
        <f t="shared" si="5"/>
        <v/>
      </c>
      <c r="P42" s="1" t="str">
        <f t="shared" si="5"/>
        <v/>
      </c>
      <c r="Q42" s="1" t="str">
        <f t="shared" si="5"/>
        <v/>
      </c>
      <c r="R42" s="1" t="str">
        <f t="shared" si="5"/>
        <v/>
      </c>
      <c r="S42" s="1" t="str">
        <f t="shared" si="5"/>
        <v/>
      </c>
      <c r="T42" s="1" t="str">
        <f t="shared" si="5"/>
        <v/>
      </c>
      <c r="U42" s="1" t="str">
        <f t="shared" si="5"/>
        <v/>
      </c>
      <c r="V42" s="1" t="str">
        <f t="shared" si="5"/>
        <v/>
      </c>
      <c r="W42" s="1" t="str">
        <f t="shared" si="5"/>
        <v/>
      </c>
      <c r="X42" s="1">
        <f t="shared" si="6"/>
        <v>0</v>
      </c>
    </row>
    <row r="43" spans="2:24" ht="55" customHeight="1">
      <c r="B43" s="29" t="s">
        <v>341</v>
      </c>
      <c r="C43" s="72"/>
      <c r="D43" s="47" t="str">
        <f>E43&amp;"　　"&amp;F43&amp;"　　"&amp;G43&amp;"　　"&amp;H43&amp;"　　"&amp;I43&amp;"　　"&amp;J43&amp;"　　"&amp;K43&amp;"　　"&amp;L43&amp;"　　"&amp;M43</f>
        <v>１．塩酸酸性で煮沸　　２．硝酸酸性で煮沸　　３．塩酸による分解　　４．硝酸による分解　　５．塩酸と硝酸による分解　　６．硝酸と過塩素酸による分解　　７．硝酸と硫酸による分解　　８．その他　　９．前処理を行わなかった</v>
      </c>
      <c r="E43" s="1" t="s">
        <v>53</v>
      </c>
      <c r="F43" s="1" t="s">
        <v>155</v>
      </c>
      <c r="G43" s="1" t="s">
        <v>325</v>
      </c>
      <c r="H43" s="1" t="s">
        <v>302</v>
      </c>
      <c r="I43" s="1" t="s">
        <v>303</v>
      </c>
      <c r="J43" s="1" t="s">
        <v>326</v>
      </c>
      <c r="K43" s="1" t="s">
        <v>327</v>
      </c>
      <c r="L43" s="1" t="s">
        <v>328</v>
      </c>
      <c r="M43" s="1" t="s">
        <v>329</v>
      </c>
      <c r="O43" s="1" t="str">
        <f t="shared" si="5"/>
        <v/>
      </c>
      <c r="P43" s="1">
        <f t="shared" si="5"/>
        <v>1</v>
      </c>
      <c r="Q43" s="1">
        <f t="shared" si="5"/>
        <v>2</v>
      </c>
      <c r="R43" s="1">
        <f t="shared" si="5"/>
        <v>3</v>
      </c>
      <c r="S43" s="1">
        <f t="shared" si="5"/>
        <v>4</v>
      </c>
      <c r="T43" s="1">
        <f t="shared" si="5"/>
        <v>5</v>
      </c>
      <c r="U43" s="1">
        <f t="shared" si="5"/>
        <v>6</v>
      </c>
      <c r="V43" s="1">
        <f t="shared" si="5"/>
        <v>7</v>
      </c>
      <c r="W43" s="1">
        <f t="shared" si="5"/>
        <v>8</v>
      </c>
      <c r="X43" s="1">
        <f t="shared" si="6"/>
        <v>9</v>
      </c>
    </row>
    <row r="44" spans="2:24" ht="20.25" customHeight="1">
      <c r="B44" s="30" t="s">
        <v>117</v>
      </c>
      <c r="C44" s="79"/>
      <c r="D44" s="61"/>
      <c r="O44" s="1" t="str">
        <f t="shared" si="5"/>
        <v/>
      </c>
      <c r="P44" s="1" t="str">
        <f t="shared" si="5"/>
        <v/>
      </c>
      <c r="Q44" s="1" t="str">
        <f t="shared" si="5"/>
        <v/>
      </c>
      <c r="R44" s="1" t="str">
        <f t="shared" si="5"/>
        <v/>
      </c>
      <c r="S44" s="1" t="str">
        <f t="shared" si="5"/>
        <v/>
      </c>
      <c r="T44" s="1" t="str">
        <f t="shared" si="5"/>
        <v/>
      </c>
      <c r="U44" s="1" t="str">
        <f t="shared" si="5"/>
        <v/>
      </c>
      <c r="V44" s="1" t="str">
        <f t="shared" si="5"/>
        <v/>
      </c>
      <c r="W44" s="1" t="str">
        <f t="shared" si="5"/>
        <v/>
      </c>
      <c r="X44" s="1">
        <f t="shared" si="6"/>
        <v>0</v>
      </c>
    </row>
    <row r="45" spans="2:24" ht="20.5" customHeight="1">
      <c r="B45" s="29" t="s">
        <v>140</v>
      </c>
      <c r="C45" s="72"/>
      <c r="D45" s="50" t="str">
        <f>E45&amp;"　　"&amp;F45&amp;"　　"&amp;G45&amp;"　　"&amp;H45&amp;"　　"&amp;I45</f>
        <v>１．ろ過　　２．その他　　３．行わなかった　　　　</v>
      </c>
      <c r="E45" s="1" t="s">
        <v>167</v>
      </c>
      <c r="F45" s="1" t="s">
        <v>94</v>
      </c>
      <c r="G45" s="1" t="s">
        <v>378</v>
      </c>
      <c r="O45" s="1" t="str">
        <f t="shared" si="5"/>
        <v/>
      </c>
      <c r="P45" s="1" t="str">
        <f t="shared" si="5"/>
        <v/>
      </c>
      <c r="Q45" s="1" t="str">
        <f t="shared" si="5"/>
        <v/>
      </c>
      <c r="R45" s="1" t="str">
        <f t="shared" si="5"/>
        <v/>
      </c>
      <c r="S45" s="1" t="str">
        <f t="shared" si="5"/>
        <v/>
      </c>
      <c r="T45" s="1" t="str">
        <f t="shared" si="5"/>
        <v/>
      </c>
      <c r="U45" s="1" t="str">
        <f t="shared" si="5"/>
        <v/>
      </c>
      <c r="V45" s="1">
        <f t="shared" si="5"/>
        <v>1</v>
      </c>
      <c r="W45" s="1">
        <f t="shared" si="5"/>
        <v>2</v>
      </c>
      <c r="X45" s="1">
        <f t="shared" si="6"/>
        <v>3</v>
      </c>
    </row>
    <row r="46" spans="2:24" ht="19.5" customHeight="1">
      <c r="B46" s="30" t="s">
        <v>177</v>
      </c>
      <c r="C46" s="79"/>
      <c r="D46" s="61"/>
      <c r="O46" s="1" t="str">
        <f t="shared" si="5"/>
        <v/>
      </c>
      <c r="P46" s="1" t="str">
        <f t="shared" si="5"/>
        <v/>
      </c>
      <c r="Q46" s="1" t="str">
        <f t="shared" si="5"/>
        <v/>
      </c>
      <c r="R46" s="1" t="str">
        <f t="shared" si="5"/>
        <v/>
      </c>
      <c r="S46" s="1" t="str">
        <f t="shared" si="5"/>
        <v/>
      </c>
      <c r="T46" s="1" t="str">
        <f t="shared" si="5"/>
        <v/>
      </c>
      <c r="U46" s="1" t="str">
        <f t="shared" si="5"/>
        <v/>
      </c>
      <c r="V46" s="1" t="str">
        <f t="shared" si="5"/>
        <v/>
      </c>
      <c r="W46" s="1" t="str">
        <f t="shared" si="5"/>
        <v/>
      </c>
      <c r="X46" s="1">
        <f t="shared" si="6"/>
        <v>0</v>
      </c>
    </row>
    <row r="47" spans="2:24" ht="20.25" customHeight="1" thickBot="1">
      <c r="B47" s="34" t="s">
        <v>54</v>
      </c>
      <c r="C47" s="41"/>
      <c r="D47" s="146" t="s">
        <v>50</v>
      </c>
      <c r="O47" s="1" t="str">
        <f t="shared" si="5"/>
        <v/>
      </c>
      <c r="P47" s="1" t="str">
        <f t="shared" si="5"/>
        <v/>
      </c>
      <c r="Q47" s="1" t="str">
        <f t="shared" si="5"/>
        <v/>
      </c>
      <c r="R47" s="1" t="str">
        <f t="shared" si="5"/>
        <v/>
      </c>
      <c r="S47" s="1" t="str">
        <f t="shared" si="5"/>
        <v/>
      </c>
      <c r="T47" s="1" t="str">
        <f t="shared" si="5"/>
        <v/>
      </c>
      <c r="U47" s="1" t="str">
        <f t="shared" si="5"/>
        <v/>
      </c>
      <c r="V47" s="1" t="str">
        <f t="shared" si="5"/>
        <v/>
      </c>
      <c r="W47" s="1" t="str">
        <f t="shared" si="5"/>
        <v/>
      </c>
      <c r="X47" s="1">
        <f t="shared" si="6"/>
        <v>0</v>
      </c>
    </row>
    <row r="48" spans="2:24" ht="15.65" customHeight="1">
      <c r="B48" s="111"/>
      <c r="C48" s="156"/>
      <c r="D48" s="55"/>
      <c r="O48" s="1" t="str">
        <f t="shared" si="5"/>
        <v/>
      </c>
      <c r="P48" s="1" t="str">
        <f t="shared" si="5"/>
        <v/>
      </c>
      <c r="Q48" s="1" t="str">
        <f t="shared" si="5"/>
        <v/>
      </c>
      <c r="R48" s="1" t="str">
        <f t="shared" si="5"/>
        <v/>
      </c>
      <c r="S48" s="1" t="str">
        <f t="shared" si="5"/>
        <v/>
      </c>
      <c r="T48" s="1" t="str">
        <f t="shared" si="5"/>
        <v/>
      </c>
      <c r="U48" s="1" t="str">
        <f t="shared" si="5"/>
        <v/>
      </c>
      <c r="V48" s="1" t="str">
        <f t="shared" si="5"/>
        <v/>
      </c>
      <c r="W48" s="1" t="str">
        <f t="shared" si="5"/>
        <v/>
      </c>
      <c r="X48" s="1">
        <f t="shared" si="6"/>
        <v>0</v>
      </c>
    </row>
    <row r="49" spans="2:24" ht="20.25" customHeight="1" thickBot="1">
      <c r="B49" s="7" t="s">
        <v>351</v>
      </c>
      <c r="C49" s="157"/>
      <c r="D49" s="54"/>
      <c r="O49" s="1" t="str">
        <f t="shared" ref="O49:W52" si="7">IFERROR(IF((P49-1)&lt;1,"",P49-1),"")</f>
        <v/>
      </c>
      <c r="P49" s="1" t="str">
        <f t="shared" si="7"/>
        <v/>
      </c>
      <c r="Q49" s="1" t="str">
        <f t="shared" si="7"/>
        <v/>
      </c>
      <c r="R49" s="1" t="str">
        <f t="shared" si="7"/>
        <v/>
      </c>
      <c r="S49" s="1" t="str">
        <f t="shared" si="7"/>
        <v/>
      </c>
      <c r="T49" s="1" t="str">
        <f t="shared" si="7"/>
        <v/>
      </c>
      <c r="U49" s="1" t="str">
        <f t="shared" si="7"/>
        <v/>
      </c>
      <c r="V49" s="1" t="str">
        <f t="shared" si="7"/>
        <v/>
      </c>
      <c r="W49" s="1" t="str">
        <f t="shared" si="7"/>
        <v/>
      </c>
      <c r="X49" s="1">
        <f t="shared" si="1"/>
        <v>0</v>
      </c>
    </row>
    <row r="50" spans="2:24" ht="20.149999999999999" customHeight="1">
      <c r="B50" s="147" t="s">
        <v>355</v>
      </c>
      <c r="C50" s="150"/>
      <c r="D50" s="90" t="s">
        <v>50</v>
      </c>
      <c r="O50" s="1" t="str">
        <f t="shared" si="7"/>
        <v/>
      </c>
      <c r="P50" s="1" t="str">
        <f t="shared" si="7"/>
        <v/>
      </c>
      <c r="Q50" s="1" t="str">
        <f t="shared" si="7"/>
        <v/>
      </c>
      <c r="R50" s="1" t="str">
        <f t="shared" si="7"/>
        <v/>
      </c>
      <c r="S50" s="1" t="str">
        <f t="shared" si="7"/>
        <v/>
      </c>
      <c r="T50" s="1" t="str">
        <f t="shared" si="7"/>
        <v/>
      </c>
      <c r="U50" s="1" t="str">
        <f t="shared" si="7"/>
        <v/>
      </c>
      <c r="V50" s="1" t="str">
        <f t="shared" si="7"/>
        <v/>
      </c>
      <c r="W50" s="1" t="str">
        <f t="shared" si="7"/>
        <v/>
      </c>
      <c r="X50" s="1">
        <f t="shared" si="1"/>
        <v>0</v>
      </c>
    </row>
    <row r="51" spans="2:24" ht="25" customHeight="1">
      <c r="B51" s="148" t="s">
        <v>462</v>
      </c>
      <c r="C51" s="72"/>
      <c r="D51" s="164" t="str">
        <f t="shared" ref="D51" si="8">E51&amp;"　　"&amp;F51&amp;"　　"&amp;G51&amp;"　　"&amp;H51&amp;"　　"&amp;I51</f>
        <v>１．添加した　　２．添加しなかった　　　　　　</v>
      </c>
      <c r="E51" s="1" t="s">
        <v>460</v>
      </c>
      <c r="F51" s="1" t="s">
        <v>461</v>
      </c>
      <c r="O51" s="1" t="str">
        <f t="shared" ref="O51" si="9">IFERROR(IF((P51-1)&lt;1,"",P51-1),"")</f>
        <v/>
      </c>
      <c r="P51" s="1" t="str">
        <f t="shared" ref="P51" si="10">IFERROR(IF((Q51-1)&lt;1,"",Q51-1),"")</f>
        <v/>
      </c>
      <c r="Q51" s="1" t="str">
        <f t="shared" ref="Q51" si="11">IFERROR(IF((R51-1)&lt;1,"",R51-1),"")</f>
        <v/>
      </c>
      <c r="R51" s="1" t="str">
        <f t="shared" ref="R51" si="12">IFERROR(IF((S51-1)&lt;1,"",S51-1),"")</f>
        <v/>
      </c>
      <c r="S51" s="1" t="str">
        <f t="shared" ref="S51" si="13">IFERROR(IF((T51-1)&lt;1,"",T51-1),"")</f>
        <v/>
      </c>
      <c r="T51" s="1" t="str">
        <f t="shared" ref="T51" si="14">IFERROR(IF((U51-1)&lt;1,"",U51-1),"")</f>
        <v/>
      </c>
      <c r="U51" s="1" t="str">
        <f t="shared" ref="U51" si="15">IFERROR(IF((V51-1)&lt;1,"",V51-1),"")</f>
        <v/>
      </c>
      <c r="V51" s="1" t="str">
        <f t="shared" ref="V51" si="16">IFERROR(IF((W51-1)&lt;1,"",W51-1),"")</f>
        <v/>
      </c>
      <c r="W51" s="1">
        <f t="shared" ref="W51" si="17">IFERROR(IF((X51-1)&lt;1,"",X51-1),"")</f>
        <v>1</v>
      </c>
      <c r="X51" s="1">
        <f t="shared" ref="X51" si="18">COUNTA(E51:N51)</f>
        <v>2</v>
      </c>
    </row>
    <row r="52" spans="2:24" ht="25" customHeight="1">
      <c r="B52" s="148" t="s">
        <v>463</v>
      </c>
      <c r="C52" s="72"/>
      <c r="D52" s="164" t="str">
        <f t="shared" ref="D52" si="19">E52&amp;"　　"&amp;F52&amp;"　　"&amp;G52&amp;"　　"&amp;H52&amp;"　　"&amp;I52</f>
        <v>１．添加した　　２．添加しなかった　　　　　　</v>
      </c>
      <c r="E52" s="1" t="s">
        <v>460</v>
      </c>
      <c r="F52" s="1" t="s">
        <v>461</v>
      </c>
      <c r="O52" s="1" t="str">
        <f t="shared" si="7"/>
        <v/>
      </c>
      <c r="P52" s="1" t="str">
        <f t="shared" si="7"/>
        <v/>
      </c>
      <c r="Q52" s="1" t="str">
        <f t="shared" si="7"/>
        <v/>
      </c>
      <c r="R52" s="1" t="str">
        <f t="shared" si="7"/>
        <v/>
      </c>
      <c r="S52" s="1" t="str">
        <f t="shared" si="7"/>
        <v/>
      </c>
      <c r="T52" s="1" t="str">
        <f t="shared" si="7"/>
        <v/>
      </c>
      <c r="U52" s="1" t="str">
        <f t="shared" si="7"/>
        <v/>
      </c>
      <c r="V52" s="1" t="str">
        <f t="shared" si="7"/>
        <v/>
      </c>
      <c r="W52" s="1">
        <f t="shared" si="7"/>
        <v>1</v>
      </c>
      <c r="X52" s="1">
        <f t="shared" si="1"/>
        <v>2</v>
      </c>
    </row>
    <row r="53" spans="2:24" ht="20.149999999999999" customHeight="1">
      <c r="B53" s="148" t="s">
        <v>464</v>
      </c>
      <c r="C53" s="72"/>
      <c r="D53" s="164" t="str">
        <f>E53&amp;"　　"&amp;F53&amp;"　　"&amp;G53&amp;"　　"&amp;H53&amp;"　　"&amp;I53</f>
        <v>１．添加した　　２．添加しなかった　　　　　　</v>
      </c>
      <c r="E53" s="1" t="s">
        <v>460</v>
      </c>
      <c r="F53" s="1" t="s">
        <v>461</v>
      </c>
      <c r="O53" s="1" t="str">
        <f t="shared" ref="O53:O116" si="20">IFERROR(IF((P53-1)&lt;1,"",P53-1),"")</f>
        <v/>
      </c>
      <c r="P53" s="1" t="str">
        <f t="shared" ref="P53:P116" si="21">IFERROR(IF((Q53-1)&lt;1,"",Q53-1),"")</f>
        <v/>
      </c>
      <c r="Q53" s="1" t="str">
        <f t="shared" ref="Q53:Q116" si="22">IFERROR(IF((R53-1)&lt;1,"",R53-1),"")</f>
        <v/>
      </c>
      <c r="R53" s="1" t="str">
        <f t="shared" ref="R53:R116" si="23">IFERROR(IF((S53-1)&lt;1,"",S53-1),"")</f>
        <v/>
      </c>
      <c r="S53" s="1" t="str">
        <f t="shared" ref="S53:S116" si="24">IFERROR(IF((T53-1)&lt;1,"",T53-1),"")</f>
        <v/>
      </c>
      <c r="T53" s="1" t="str">
        <f t="shared" ref="T53:T116" si="25">IFERROR(IF((U53-1)&lt;1,"",U53-1),"")</f>
        <v/>
      </c>
      <c r="U53" s="1" t="str">
        <f t="shared" ref="U53:U116" si="26">IFERROR(IF((V53-1)&lt;1,"",V53-1),"")</f>
        <v/>
      </c>
      <c r="V53" s="1" t="str">
        <f t="shared" ref="V53:V116" si="27">IFERROR(IF((W53-1)&lt;1,"",W53-1),"")</f>
        <v/>
      </c>
      <c r="W53" s="1">
        <f t="shared" ref="W53:W116" si="28">IFERROR(IF((X53-1)&lt;1,"",X53-1),"")</f>
        <v>1</v>
      </c>
      <c r="X53" s="1">
        <f t="shared" ref="X53:X116" si="29">COUNTA(E53:N53)</f>
        <v>2</v>
      </c>
    </row>
    <row r="54" spans="2:24" ht="20.149999999999999" customHeight="1">
      <c r="B54" s="148" t="s">
        <v>465</v>
      </c>
      <c r="C54" s="72"/>
      <c r="D54" s="164" t="str">
        <f>E54&amp;"　　"&amp;F54&amp;"　　"&amp;G54&amp;"　　"&amp;H54&amp;"　　"&amp;I54</f>
        <v>１．添加した　　２．添加しなかった　　　　　　</v>
      </c>
      <c r="E54" s="1" t="s">
        <v>460</v>
      </c>
      <c r="F54" s="1" t="s">
        <v>461</v>
      </c>
      <c r="O54" s="1" t="str">
        <f t="shared" si="20"/>
        <v/>
      </c>
      <c r="P54" s="1" t="str">
        <f t="shared" si="21"/>
        <v/>
      </c>
      <c r="Q54" s="1" t="str">
        <f t="shared" si="22"/>
        <v/>
      </c>
      <c r="R54" s="1" t="str">
        <f t="shared" si="23"/>
        <v/>
      </c>
      <c r="S54" s="1" t="str">
        <f t="shared" si="24"/>
        <v/>
      </c>
      <c r="T54" s="1" t="str">
        <f t="shared" si="25"/>
        <v/>
      </c>
      <c r="U54" s="1" t="str">
        <f t="shared" si="26"/>
        <v/>
      </c>
      <c r="V54" s="1" t="str">
        <f t="shared" si="27"/>
        <v/>
      </c>
      <c r="W54" s="1">
        <f t="shared" si="28"/>
        <v>1</v>
      </c>
      <c r="X54" s="1">
        <f t="shared" si="29"/>
        <v>2</v>
      </c>
    </row>
    <row r="55" spans="2:24" ht="20.25" customHeight="1">
      <c r="B55" s="4" t="s">
        <v>352</v>
      </c>
      <c r="C55" s="180"/>
      <c r="D55" s="173"/>
      <c r="O55" s="1" t="str">
        <f t="shared" si="20"/>
        <v/>
      </c>
      <c r="P55" s="1" t="str">
        <f t="shared" si="21"/>
        <v/>
      </c>
      <c r="Q55" s="1" t="str">
        <f t="shared" si="22"/>
        <v/>
      </c>
      <c r="R55" s="1" t="str">
        <f t="shared" si="23"/>
        <v/>
      </c>
      <c r="S55" s="1" t="str">
        <f t="shared" si="24"/>
        <v/>
      </c>
      <c r="T55" s="1" t="str">
        <f t="shared" si="25"/>
        <v/>
      </c>
      <c r="U55" s="1" t="str">
        <f t="shared" si="26"/>
        <v/>
      </c>
      <c r="V55" s="1" t="str">
        <f t="shared" si="27"/>
        <v/>
      </c>
      <c r="W55" s="1" t="str">
        <f t="shared" si="28"/>
        <v/>
      </c>
      <c r="X55" s="1">
        <f t="shared" si="29"/>
        <v>0</v>
      </c>
    </row>
    <row r="56" spans="2:24" ht="20.25" customHeight="1">
      <c r="B56" s="284" t="s">
        <v>901</v>
      </c>
      <c r="C56" s="72"/>
      <c r="D56" s="164" t="str">
        <f>E56&amp;"　　"&amp;F56&amp;"　　"&amp;G56&amp;"　　"&amp;H56&amp;"　　"&amp;I56</f>
        <v>１．90未満　　２．90以上100未満　　３．100以上　　４．加熱しなかった　　</v>
      </c>
      <c r="E56" s="1" t="s">
        <v>258</v>
      </c>
      <c r="F56" s="1" t="s">
        <v>470</v>
      </c>
      <c r="G56" s="1" t="s">
        <v>471</v>
      </c>
      <c r="H56" s="1" t="s">
        <v>472</v>
      </c>
      <c r="O56" s="1" t="str">
        <f t="shared" si="20"/>
        <v/>
      </c>
      <c r="P56" s="1" t="str">
        <f t="shared" si="21"/>
        <v/>
      </c>
      <c r="Q56" s="1" t="str">
        <f t="shared" si="22"/>
        <v/>
      </c>
      <c r="R56" s="1" t="str">
        <f t="shared" si="23"/>
        <v/>
      </c>
      <c r="S56" s="1" t="str">
        <f t="shared" si="24"/>
        <v/>
      </c>
      <c r="T56" s="1" t="str">
        <f t="shared" si="25"/>
        <v/>
      </c>
      <c r="U56" s="1">
        <f t="shared" si="26"/>
        <v>1</v>
      </c>
      <c r="V56" s="1">
        <f t="shared" si="27"/>
        <v>2</v>
      </c>
      <c r="W56" s="1">
        <f t="shared" si="28"/>
        <v>3</v>
      </c>
      <c r="X56" s="1">
        <f t="shared" si="29"/>
        <v>4</v>
      </c>
    </row>
    <row r="57" spans="2:24" ht="20.149999999999999" customHeight="1">
      <c r="B57" s="284" t="s">
        <v>902</v>
      </c>
      <c r="C57" s="72"/>
      <c r="D57" s="164" t="str">
        <f>E57&amp;"　　"&amp;F57&amp;"　　"&amp;G57&amp;"　　"&amp;H57&amp;"　　"&amp;I57</f>
        <v>１．30未満　　２．30以上60未満　　３．60以上120未満　　４．120以上　　</v>
      </c>
      <c r="E57" s="1" t="s">
        <v>466</v>
      </c>
      <c r="F57" s="1" t="s">
        <v>467</v>
      </c>
      <c r="G57" s="1" t="s">
        <v>468</v>
      </c>
      <c r="H57" s="1" t="s">
        <v>469</v>
      </c>
      <c r="O57" s="1" t="str">
        <f t="shared" si="20"/>
        <v/>
      </c>
      <c r="P57" s="1" t="str">
        <f t="shared" si="21"/>
        <v/>
      </c>
      <c r="Q57" s="1" t="str">
        <f t="shared" si="22"/>
        <v/>
      </c>
      <c r="R57" s="1" t="str">
        <f t="shared" si="23"/>
        <v/>
      </c>
      <c r="S57" s="1" t="str">
        <f t="shared" si="24"/>
        <v/>
      </c>
      <c r="T57" s="1" t="str">
        <f t="shared" si="25"/>
        <v/>
      </c>
      <c r="U57" s="1">
        <f t="shared" si="26"/>
        <v>1</v>
      </c>
      <c r="V57" s="1">
        <f t="shared" si="27"/>
        <v>2</v>
      </c>
      <c r="W57" s="1">
        <f t="shared" si="28"/>
        <v>3</v>
      </c>
      <c r="X57" s="1">
        <f t="shared" si="29"/>
        <v>4</v>
      </c>
    </row>
    <row r="58" spans="2:24" ht="20.149999999999999" customHeight="1">
      <c r="B58" s="36" t="s">
        <v>354</v>
      </c>
      <c r="C58" s="19"/>
      <c r="D58" s="90" t="s">
        <v>50</v>
      </c>
      <c r="O58" s="1" t="str">
        <f t="shared" si="20"/>
        <v/>
      </c>
      <c r="P58" s="1" t="str">
        <f t="shared" si="21"/>
        <v/>
      </c>
      <c r="Q58" s="1" t="str">
        <f t="shared" si="22"/>
        <v/>
      </c>
      <c r="R58" s="1" t="str">
        <f t="shared" si="23"/>
        <v/>
      </c>
      <c r="S58" s="1" t="str">
        <f t="shared" si="24"/>
        <v/>
      </c>
      <c r="T58" s="1" t="str">
        <f t="shared" si="25"/>
        <v/>
      </c>
      <c r="U58" s="1" t="str">
        <f t="shared" si="26"/>
        <v/>
      </c>
      <c r="V58" s="1" t="str">
        <f t="shared" si="27"/>
        <v/>
      </c>
      <c r="W58" s="1" t="str">
        <f t="shared" si="28"/>
        <v/>
      </c>
      <c r="X58" s="1">
        <f t="shared" si="29"/>
        <v>0</v>
      </c>
    </row>
    <row r="59" spans="2:24" ht="20.149999999999999" customHeight="1">
      <c r="B59" s="36" t="s">
        <v>353</v>
      </c>
      <c r="C59" s="19"/>
      <c r="D59" s="90" t="s">
        <v>50</v>
      </c>
      <c r="O59" s="1" t="str">
        <f t="shared" si="20"/>
        <v/>
      </c>
      <c r="P59" s="1" t="str">
        <f t="shared" si="21"/>
        <v/>
      </c>
      <c r="Q59" s="1" t="str">
        <f t="shared" si="22"/>
        <v/>
      </c>
      <c r="R59" s="1" t="str">
        <f t="shared" si="23"/>
        <v/>
      </c>
      <c r="S59" s="1" t="str">
        <f t="shared" si="24"/>
        <v/>
      </c>
      <c r="T59" s="1" t="str">
        <f t="shared" si="25"/>
        <v/>
      </c>
      <c r="U59" s="1" t="str">
        <f t="shared" si="26"/>
        <v/>
      </c>
      <c r="V59" s="1" t="str">
        <f t="shared" si="27"/>
        <v/>
      </c>
      <c r="W59" s="1" t="str">
        <f t="shared" si="28"/>
        <v/>
      </c>
      <c r="X59" s="1">
        <f t="shared" si="29"/>
        <v>0</v>
      </c>
    </row>
    <row r="60" spans="2:24" ht="20.149999999999999" customHeight="1">
      <c r="B60" s="145" t="s">
        <v>473</v>
      </c>
      <c r="C60" s="72"/>
      <c r="D60" s="47" t="str">
        <f>E60&amp;"　　"&amp;F60&amp;"　　"&amp;G60&amp;"　　"&amp;H60&amp;"　　"&amp;I60</f>
        <v>１．添加した　　２．添加しなかった　　　　　　</v>
      </c>
      <c r="E60" s="1" t="s">
        <v>460</v>
      </c>
      <c r="F60" s="1" t="s">
        <v>461</v>
      </c>
      <c r="O60" s="1" t="str">
        <f t="shared" si="20"/>
        <v/>
      </c>
      <c r="P60" s="1" t="str">
        <f t="shared" si="21"/>
        <v/>
      </c>
      <c r="Q60" s="1" t="str">
        <f t="shared" si="22"/>
        <v/>
      </c>
      <c r="R60" s="1" t="str">
        <f t="shared" si="23"/>
        <v/>
      </c>
      <c r="S60" s="1" t="str">
        <f t="shared" si="24"/>
        <v/>
      </c>
      <c r="T60" s="1" t="str">
        <f t="shared" si="25"/>
        <v/>
      </c>
      <c r="U60" s="1" t="str">
        <f t="shared" si="26"/>
        <v/>
      </c>
      <c r="V60" s="1" t="str">
        <f t="shared" si="27"/>
        <v/>
      </c>
      <c r="W60" s="1">
        <f t="shared" si="28"/>
        <v>1</v>
      </c>
      <c r="X60" s="1">
        <f t="shared" si="29"/>
        <v>2</v>
      </c>
    </row>
    <row r="61" spans="2:24" ht="36.65" customHeight="1">
      <c r="B61" s="149" t="s">
        <v>474</v>
      </c>
      <c r="C61" s="72"/>
      <c r="D61" s="50" t="str">
        <f t="shared" ref="D61" si="30">E61&amp;"　　"&amp;F61&amp;"　　"&amp;G61&amp;"　　"&amp;H61&amp;"　　"&amp;I61</f>
        <v>１．試料溶液、還元剤（ﾃﾄﾗﾋﾄﾞﾛほう酸ﾅﾄﾘｳﾑ）、塩酸溶液を定量的に導入　　２．試料溶液、還元剤（ﾃﾄﾗﾋﾄﾞﾛほう酸ﾅﾄﾘｳﾑ）を定量的に導入（塩酸溶液を使用しな い）　　３．その他　　　　</v>
      </c>
      <c r="E61" s="1" t="s">
        <v>356</v>
      </c>
      <c r="F61" s="1" t="s">
        <v>338</v>
      </c>
      <c r="G61" s="1" t="s">
        <v>60</v>
      </c>
      <c r="O61" s="1" t="str">
        <f t="shared" si="20"/>
        <v/>
      </c>
      <c r="P61" s="1" t="str">
        <f t="shared" si="21"/>
        <v/>
      </c>
      <c r="Q61" s="1" t="str">
        <f t="shared" si="22"/>
        <v/>
      </c>
      <c r="R61" s="1" t="str">
        <f t="shared" si="23"/>
        <v/>
      </c>
      <c r="S61" s="1" t="str">
        <f t="shared" si="24"/>
        <v/>
      </c>
      <c r="T61" s="1" t="str">
        <f t="shared" si="25"/>
        <v/>
      </c>
      <c r="U61" s="1" t="str">
        <f t="shared" si="26"/>
        <v/>
      </c>
      <c r="V61" s="1">
        <f t="shared" si="27"/>
        <v>1</v>
      </c>
      <c r="W61" s="1">
        <f t="shared" si="28"/>
        <v>2</v>
      </c>
      <c r="X61" s="1">
        <f t="shared" si="29"/>
        <v>3</v>
      </c>
    </row>
    <row r="62" spans="2:24" ht="20.25" customHeight="1" thickBot="1">
      <c r="B62" s="4" t="s">
        <v>352</v>
      </c>
      <c r="C62" s="80"/>
      <c r="D62" s="173"/>
      <c r="O62" s="1" t="str">
        <f t="shared" si="20"/>
        <v/>
      </c>
      <c r="P62" s="1" t="str">
        <f t="shared" si="21"/>
        <v/>
      </c>
      <c r="Q62" s="1" t="str">
        <f t="shared" si="22"/>
        <v/>
      </c>
      <c r="R62" s="1" t="str">
        <f t="shared" si="23"/>
        <v/>
      </c>
      <c r="S62" s="1" t="str">
        <f t="shared" si="24"/>
        <v/>
      </c>
      <c r="T62" s="1" t="str">
        <f t="shared" si="25"/>
        <v/>
      </c>
      <c r="U62" s="1" t="str">
        <f t="shared" si="26"/>
        <v/>
      </c>
      <c r="V62" s="1" t="str">
        <f t="shared" si="27"/>
        <v/>
      </c>
      <c r="W62" s="1" t="str">
        <f t="shared" si="28"/>
        <v/>
      </c>
      <c r="X62" s="1">
        <f t="shared" si="29"/>
        <v>0</v>
      </c>
    </row>
    <row r="63" spans="2:24" ht="20.25" customHeight="1">
      <c r="B63" s="119"/>
      <c r="C63" s="159"/>
      <c r="D63" s="120"/>
      <c r="E63" s="134"/>
      <c r="F63" s="134"/>
      <c r="O63" s="1" t="str">
        <f t="shared" si="20"/>
        <v/>
      </c>
      <c r="P63" s="1" t="str">
        <f t="shared" si="21"/>
        <v/>
      </c>
      <c r="Q63" s="1" t="str">
        <f t="shared" si="22"/>
        <v/>
      </c>
      <c r="R63" s="1" t="str">
        <f t="shared" si="23"/>
        <v/>
      </c>
      <c r="S63" s="1" t="str">
        <f t="shared" si="24"/>
        <v/>
      </c>
      <c r="T63" s="1" t="str">
        <f t="shared" si="25"/>
        <v/>
      </c>
      <c r="U63" s="1" t="str">
        <f t="shared" si="26"/>
        <v/>
      </c>
      <c r="V63" s="1" t="str">
        <f t="shared" si="27"/>
        <v/>
      </c>
      <c r="W63" s="1" t="str">
        <f t="shared" si="28"/>
        <v/>
      </c>
      <c r="X63" s="1">
        <f t="shared" si="29"/>
        <v>0</v>
      </c>
    </row>
    <row r="64" spans="2:24" ht="20.25" customHeight="1" thickBot="1">
      <c r="B64" s="27" t="s">
        <v>903</v>
      </c>
      <c r="C64" s="157"/>
      <c r="D64" s="54"/>
      <c r="O64" s="1" t="str">
        <f t="shared" si="20"/>
        <v/>
      </c>
      <c r="P64" s="1" t="str">
        <f t="shared" si="21"/>
        <v/>
      </c>
      <c r="Q64" s="1" t="str">
        <f t="shared" si="22"/>
        <v/>
      </c>
      <c r="R64" s="1" t="str">
        <f t="shared" si="23"/>
        <v/>
      </c>
      <c r="S64" s="1" t="str">
        <f t="shared" si="24"/>
        <v/>
      </c>
      <c r="T64" s="1" t="str">
        <f t="shared" si="25"/>
        <v/>
      </c>
      <c r="U64" s="1" t="str">
        <f t="shared" si="26"/>
        <v/>
      </c>
      <c r="V64" s="1" t="str">
        <f t="shared" si="27"/>
        <v/>
      </c>
      <c r="W64" s="1" t="str">
        <f t="shared" si="28"/>
        <v/>
      </c>
      <c r="X64" s="1">
        <f t="shared" si="29"/>
        <v>0</v>
      </c>
    </row>
    <row r="65" spans="2:24" ht="19" customHeight="1" thickBot="1">
      <c r="B65" s="33" t="s">
        <v>475</v>
      </c>
      <c r="C65" s="72"/>
      <c r="D65" s="47" t="str">
        <f>E65&amp;"　　"&amp;F65&amp;"　　"&amp;G65&amp;"　　"&amp;H65&amp;"　　"&amp;I65</f>
        <v>1.  1以上2未満　　2. 2以上　　　　　　</v>
      </c>
      <c r="E65" s="1" t="s">
        <v>476</v>
      </c>
      <c r="F65" s="1" t="s">
        <v>477</v>
      </c>
      <c r="O65" s="1" t="str">
        <f t="shared" si="20"/>
        <v/>
      </c>
      <c r="P65" s="1" t="str">
        <f t="shared" si="21"/>
        <v/>
      </c>
      <c r="Q65" s="1" t="str">
        <f t="shared" si="22"/>
        <v/>
      </c>
      <c r="R65" s="1" t="str">
        <f t="shared" si="23"/>
        <v/>
      </c>
      <c r="S65" s="1" t="str">
        <f t="shared" si="24"/>
        <v/>
      </c>
      <c r="T65" s="1" t="str">
        <f t="shared" si="25"/>
        <v/>
      </c>
      <c r="U65" s="1" t="str">
        <f t="shared" si="26"/>
        <v/>
      </c>
      <c r="V65" s="1" t="str">
        <f t="shared" si="27"/>
        <v/>
      </c>
      <c r="W65" s="1">
        <f t="shared" si="28"/>
        <v>1</v>
      </c>
      <c r="X65" s="1">
        <f t="shared" si="29"/>
        <v>2</v>
      </c>
    </row>
    <row r="66" spans="2:24" ht="21" customHeight="1" thickTop="1">
      <c r="B66" s="113" t="s">
        <v>175</v>
      </c>
      <c r="C66" s="112"/>
      <c r="D66" s="162"/>
      <c r="O66" s="1" t="str">
        <f t="shared" si="20"/>
        <v/>
      </c>
      <c r="P66" s="1" t="str">
        <f t="shared" si="21"/>
        <v/>
      </c>
      <c r="Q66" s="1" t="str">
        <f t="shared" si="22"/>
        <v/>
      </c>
      <c r="R66" s="1" t="str">
        <f t="shared" si="23"/>
        <v/>
      </c>
      <c r="S66" s="1" t="str">
        <f t="shared" si="24"/>
        <v/>
      </c>
      <c r="T66" s="1" t="str">
        <f t="shared" si="25"/>
        <v/>
      </c>
      <c r="U66" s="1" t="str">
        <f t="shared" si="26"/>
        <v/>
      </c>
      <c r="V66" s="1" t="str">
        <f t="shared" si="27"/>
        <v/>
      </c>
      <c r="W66" s="1" t="str">
        <f t="shared" si="28"/>
        <v/>
      </c>
      <c r="X66" s="1">
        <f t="shared" si="29"/>
        <v>0</v>
      </c>
    </row>
    <row r="67" spans="2:24" ht="21" customHeight="1">
      <c r="B67" s="32" t="s">
        <v>176</v>
      </c>
      <c r="C67" s="152"/>
      <c r="D67" s="50" t="str">
        <f>E67&amp;"　　"&amp;F67&amp;"　　"&amp;G67&amp;"　　"&amp;H67&amp;"　　"&amp;I67&amp;"　　"&amp;J67&amp;"　　"&amp;K67</f>
        <v>１．アジレント　　２．島津製作所　　３．日立ハイテク　　４．その他　　　　　　</v>
      </c>
      <c r="E67" s="1" t="s">
        <v>112</v>
      </c>
      <c r="F67" s="1" t="s">
        <v>996</v>
      </c>
      <c r="G67" s="1" t="s">
        <v>997</v>
      </c>
      <c r="H67" s="1" t="s">
        <v>42</v>
      </c>
      <c r="O67" s="1" t="str">
        <f t="shared" si="20"/>
        <v/>
      </c>
      <c r="P67" s="1" t="str">
        <f t="shared" si="21"/>
        <v/>
      </c>
      <c r="Q67" s="1" t="str">
        <f t="shared" si="22"/>
        <v/>
      </c>
      <c r="R67" s="1" t="str">
        <f t="shared" si="23"/>
        <v/>
      </c>
      <c r="S67" s="1" t="str">
        <f t="shared" si="24"/>
        <v/>
      </c>
      <c r="T67" s="1" t="str">
        <f t="shared" si="25"/>
        <v/>
      </c>
      <c r="U67" s="1">
        <f t="shared" si="26"/>
        <v>1</v>
      </c>
      <c r="V67" s="1">
        <f t="shared" si="27"/>
        <v>2</v>
      </c>
      <c r="W67" s="1">
        <f t="shared" si="28"/>
        <v>3</v>
      </c>
      <c r="X67" s="1">
        <f t="shared" si="29"/>
        <v>4</v>
      </c>
    </row>
    <row r="68" spans="2:24" ht="20.25" customHeight="1">
      <c r="B68" s="4" t="s">
        <v>177</v>
      </c>
      <c r="C68" s="312"/>
      <c r="D68" s="61"/>
      <c r="O68" s="1" t="str">
        <f t="shared" si="20"/>
        <v/>
      </c>
      <c r="P68" s="1" t="str">
        <f t="shared" si="21"/>
        <v/>
      </c>
      <c r="Q68" s="1" t="str">
        <f t="shared" si="22"/>
        <v/>
      </c>
      <c r="R68" s="1" t="str">
        <f t="shared" si="23"/>
        <v/>
      </c>
      <c r="S68" s="1" t="str">
        <f t="shared" si="24"/>
        <v/>
      </c>
      <c r="T68" s="1" t="str">
        <f t="shared" si="25"/>
        <v/>
      </c>
      <c r="U68" s="1" t="str">
        <f t="shared" si="26"/>
        <v/>
      </c>
      <c r="V68" s="1" t="str">
        <f t="shared" si="27"/>
        <v/>
      </c>
      <c r="W68" s="1" t="str">
        <f t="shared" si="28"/>
        <v/>
      </c>
      <c r="X68" s="1">
        <f t="shared" si="29"/>
        <v>0</v>
      </c>
    </row>
    <row r="69" spans="2:24" ht="20.25" customHeight="1">
      <c r="B69" s="93" t="s">
        <v>357</v>
      </c>
      <c r="C69" s="72"/>
      <c r="D69" s="123" t="str">
        <f>E69&amp;"　　"&amp;F69&amp;"　　"&amp;G69&amp;"　　"&amp;H69&amp;"　　"&amp;I69&amp;"　　　　　　　　　　　　"&amp;J69</f>
        <v>１．水素-アルゴンフレーム　　２．加熱石英セル　　３．その他　　　　　　　　　　　　　　　　</v>
      </c>
      <c r="E69" s="1" t="s">
        <v>358</v>
      </c>
      <c r="F69" s="1" t="s">
        <v>359</v>
      </c>
      <c r="G69" s="1" t="s">
        <v>60</v>
      </c>
      <c r="O69" s="1" t="str">
        <f t="shared" si="20"/>
        <v/>
      </c>
      <c r="P69" s="1" t="str">
        <f t="shared" si="21"/>
        <v/>
      </c>
      <c r="Q69" s="1" t="str">
        <f t="shared" si="22"/>
        <v/>
      </c>
      <c r="R69" s="1" t="str">
        <f t="shared" si="23"/>
        <v/>
      </c>
      <c r="S69" s="1" t="str">
        <f t="shared" si="24"/>
        <v/>
      </c>
      <c r="T69" s="1" t="str">
        <f t="shared" si="25"/>
        <v/>
      </c>
      <c r="U69" s="1" t="str">
        <f t="shared" si="26"/>
        <v/>
      </c>
      <c r="V69" s="1">
        <f t="shared" si="27"/>
        <v>1</v>
      </c>
      <c r="W69" s="1">
        <f t="shared" si="28"/>
        <v>2</v>
      </c>
      <c r="X69" s="1">
        <f t="shared" si="29"/>
        <v>3</v>
      </c>
    </row>
    <row r="70" spans="2:24" ht="20.25" customHeight="1">
      <c r="B70" s="84" t="s">
        <v>115</v>
      </c>
      <c r="C70" s="312"/>
      <c r="D70" s="61"/>
      <c r="O70" s="1" t="str">
        <f t="shared" si="20"/>
        <v/>
      </c>
      <c r="P70" s="1" t="str">
        <f t="shared" si="21"/>
        <v/>
      </c>
      <c r="Q70" s="1" t="str">
        <f t="shared" si="22"/>
        <v/>
      </c>
      <c r="R70" s="1" t="str">
        <f t="shared" si="23"/>
        <v/>
      </c>
      <c r="S70" s="1" t="str">
        <f t="shared" si="24"/>
        <v/>
      </c>
      <c r="T70" s="1" t="str">
        <f t="shared" si="25"/>
        <v/>
      </c>
      <c r="U70" s="1" t="str">
        <f t="shared" si="26"/>
        <v/>
      </c>
      <c r="V70" s="1" t="str">
        <f t="shared" si="27"/>
        <v/>
      </c>
      <c r="W70" s="1" t="str">
        <f t="shared" si="28"/>
        <v/>
      </c>
      <c r="X70" s="1">
        <f t="shared" si="29"/>
        <v>0</v>
      </c>
    </row>
    <row r="71" spans="2:24" ht="20.25" customHeight="1">
      <c r="B71" s="109" t="s">
        <v>61</v>
      </c>
      <c r="C71" s="72"/>
      <c r="D71" s="51" t="str">
        <f>E71&amp;"　　"&amp;F71&amp;"　　"&amp;G71&amp;"　　"&amp;H71&amp;"　　"&amp;I71</f>
        <v>１．重水素ランプ　　２．偏光ゼーマン　　３．その他　　４．行わなかった　　</v>
      </c>
      <c r="E71" s="1" t="s">
        <v>168</v>
      </c>
      <c r="F71" s="1" t="s">
        <v>169</v>
      </c>
      <c r="G71" s="1" t="s">
        <v>60</v>
      </c>
      <c r="H71" s="1" t="s">
        <v>379</v>
      </c>
      <c r="O71" s="1" t="str">
        <f t="shared" si="20"/>
        <v/>
      </c>
      <c r="P71" s="1" t="str">
        <f t="shared" si="21"/>
        <v/>
      </c>
      <c r="Q71" s="1" t="str">
        <f t="shared" si="22"/>
        <v/>
      </c>
      <c r="R71" s="1" t="str">
        <f t="shared" si="23"/>
        <v/>
      </c>
      <c r="S71" s="1" t="str">
        <f t="shared" si="24"/>
        <v/>
      </c>
      <c r="T71" s="1" t="str">
        <f t="shared" si="25"/>
        <v/>
      </c>
      <c r="U71" s="1">
        <f t="shared" si="26"/>
        <v>1</v>
      </c>
      <c r="V71" s="1">
        <f t="shared" si="27"/>
        <v>2</v>
      </c>
      <c r="W71" s="1">
        <f t="shared" si="28"/>
        <v>3</v>
      </c>
      <c r="X71" s="1">
        <f t="shared" si="29"/>
        <v>4</v>
      </c>
    </row>
    <row r="72" spans="2:24" ht="20.25" customHeight="1">
      <c r="B72" s="84" t="s">
        <v>117</v>
      </c>
      <c r="C72" s="312"/>
      <c r="D72" s="61"/>
      <c r="O72" s="1" t="str">
        <f t="shared" si="20"/>
        <v/>
      </c>
      <c r="P72" s="1" t="str">
        <f t="shared" si="21"/>
        <v/>
      </c>
      <c r="Q72" s="1" t="str">
        <f t="shared" si="22"/>
        <v/>
      </c>
      <c r="R72" s="1" t="str">
        <f t="shared" si="23"/>
        <v/>
      </c>
      <c r="S72" s="1" t="str">
        <f t="shared" si="24"/>
        <v/>
      </c>
      <c r="T72" s="1" t="str">
        <f t="shared" si="25"/>
        <v/>
      </c>
      <c r="U72" s="1" t="str">
        <f t="shared" si="26"/>
        <v/>
      </c>
      <c r="V72" s="1" t="str">
        <f t="shared" si="27"/>
        <v/>
      </c>
      <c r="W72" s="1" t="str">
        <f t="shared" si="28"/>
        <v/>
      </c>
      <c r="X72" s="1">
        <f t="shared" si="29"/>
        <v>0</v>
      </c>
    </row>
    <row r="73" spans="2:24" ht="18" customHeight="1">
      <c r="B73" s="4" t="s">
        <v>78</v>
      </c>
      <c r="C73" s="72"/>
      <c r="D73" s="47" t="str">
        <f>E73&amp;"　　"&amp;F73&amp;"　　"&amp;G73&amp;"　　"&amp;H73&amp;"　　"&amp;I73</f>
        <v>１． 194　　２． その他　　　　　　</v>
      </c>
      <c r="E73" s="1" t="s">
        <v>478</v>
      </c>
      <c r="F73" s="1" t="s">
        <v>305</v>
      </c>
      <c r="O73" s="1" t="str">
        <f t="shared" si="20"/>
        <v/>
      </c>
      <c r="P73" s="1" t="str">
        <f t="shared" si="21"/>
        <v/>
      </c>
      <c r="Q73" s="1" t="str">
        <f t="shared" si="22"/>
        <v/>
      </c>
      <c r="R73" s="1" t="str">
        <f t="shared" si="23"/>
        <v/>
      </c>
      <c r="S73" s="1" t="str">
        <f t="shared" si="24"/>
        <v/>
      </c>
      <c r="T73" s="1" t="str">
        <f t="shared" si="25"/>
        <v/>
      </c>
      <c r="U73" s="1" t="str">
        <f t="shared" si="26"/>
        <v/>
      </c>
      <c r="V73" s="1" t="str">
        <f t="shared" si="27"/>
        <v/>
      </c>
      <c r="W73" s="1">
        <f t="shared" si="28"/>
        <v>1</v>
      </c>
      <c r="X73" s="1">
        <f t="shared" si="29"/>
        <v>2</v>
      </c>
    </row>
    <row r="74" spans="2:24" ht="17.5" customHeight="1" thickBot="1">
      <c r="B74" s="84" t="s">
        <v>117</v>
      </c>
      <c r="C74" s="83"/>
      <c r="D74" s="88" t="s">
        <v>105</v>
      </c>
      <c r="O74" s="1" t="str">
        <f t="shared" si="20"/>
        <v/>
      </c>
      <c r="P74" s="1" t="str">
        <f t="shared" si="21"/>
        <v/>
      </c>
      <c r="Q74" s="1" t="str">
        <f t="shared" si="22"/>
        <v/>
      </c>
      <c r="R74" s="1" t="str">
        <f t="shared" si="23"/>
        <v/>
      </c>
      <c r="S74" s="1" t="str">
        <f t="shared" si="24"/>
        <v/>
      </c>
      <c r="T74" s="1" t="str">
        <f t="shared" si="25"/>
        <v/>
      </c>
      <c r="U74" s="1" t="str">
        <f t="shared" si="26"/>
        <v/>
      </c>
      <c r="V74" s="1" t="str">
        <f t="shared" si="27"/>
        <v/>
      </c>
      <c r="W74" s="1" t="str">
        <f t="shared" si="28"/>
        <v/>
      </c>
      <c r="X74" s="1">
        <f t="shared" si="29"/>
        <v>0</v>
      </c>
    </row>
    <row r="75" spans="2:24" ht="20.25" customHeight="1">
      <c r="B75" s="120"/>
      <c r="C75" s="158"/>
      <c r="D75" s="120"/>
      <c r="E75" s="134"/>
      <c r="F75" s="134"/>
      <c r="O75" s="1" t="str">
        <f t="shared" si="20"/>
        <v/>
      </c>
      <c r="P75" s="1" t="str">
        <f t="shared" si="21"/>
        <v/>
      </c>
      <c r="Q75" s="1" t="str">
        <f t="shared" si="22"/>
        <v/>
      </c>
      <c r="R75" s="1" t="str">
        <f t="shared" si="23"/>
        <v/>
      </c>
      <c r="S75" s="1" t="str">
        <f t="shared" si="24"/>
        <v/>
      </c>
      <c r="T75" s="1" t="str">
        <f t="shared" si="25"/>
        <v/>
      </c>
      <c r="U75" s="1" t="str">
        <f t="shared" si="26"/>
        <v/>
      </c>
      <c r="V75" s="1" t="str">
        <f t="shared" si="27"/>
        <v/>
      </c>
      <c r="W75" s="1" t="str">
        <f t="shared" si="28"/>
        <v/>
      </c>
      <c r="X75" s="1">
        <f t="shared" si="29"/>
        <v>0</v>
      </c>
    </row>
    <row r="76" spans="2:24" ht="20.149999999999999" customHeight="1">
      <c r="B76" s="7" t="s">
        <v>904</v>
      </c>
      <c r="C76" s="62"/>
      <c r="D76" s="54"/>
      <c r="O76" s="1" t="str">
        <f t="shared" si="20"/>
        <v/>
      </c>
      <c r="P76" s="1" t="str">
        <f t="shared" si="21"/>
        <v/>
      </c>
      <c r="Q76" s="1" t="str">
        <f t="shared" si="22"/>
        <v/>
      </c>
      <c r="R76" s="1" t="str">
        <f t="shared" si="23"/>
        <v/>
      </c>
      <c r="S76" s="1" t="str">
        <f t="shared" si="24"/>
        <v/>
      </c>
      <c r="T76" s="1" t="str">
        <f t="shared" si="25"/>
        <v/>
      </c>
      <c r="U76" s="1" t="str">
        <f t="shared" si="26"/>
        <v/>
      </c>
      <c r="V76" s="1" t="str">
        <f t="shared" si="27"/>
        <v/>
      </c>
      <c r="W76" s="1" t="str">
        <f t="shared" si="28"/>
        <v/>
      </c>
      <c r="X76" s="1">
        <f t="shared" si="29"/>
        <v>0</v>
      </c>
    </row>
    <row r="77" spans="2:24" ht="19" customHeight="1">
      <c r="B77" s="33" t="s">
        <v>475</v>
      </c>
      <c r="C77" s="72"/>
      <c r="D77" s="47" t="str">
        <f>E77&amp;"　　"&amp;F77&amp;"　　"&amp;G77&amp;"　　"&amp;H77&amp;"　　"&amp;I77</f>
        <v>1.  1以上2未満　　2. 2以上　　　　　　</v>
      </c>
      <c r="E77" s="1" t="s">
        <v>476</v>
      </c>
      <c r="F77" s="1" t="s">
        <v>477</v>
      </c>
      <c r="O77" s="1" t="str">
        <f t="shared" si="20"/>
        <v/>
      </c>
      <c r="P77" s="1" t="str">
        <f t="shared" si="21"/>
        <v/>
      </c>
      <c r="Q77" s="1" t="str">
        <f t="shared" si="22"/>
        <v/>
      </c>
      <c r="R77" s="1" t="str">
        <f t="shared" si="23"/>
        <v/>
      </c>
      <c r="S77" s="1" t="str">
        <f t="shared" si="24"/>
        <v/>
      </c>
      <c r="T77" s="1" t="str">
        <f t="shared" si="25"/>
        <v/>
      </c>
      <c r="U77" s="1" t="str">
        <f t="shared" si="26"/>
        <v/>
      </c>
      <c r="V77" s="1" t="str">
        <f t="shared" si="27"/>
        <v/>
      </c>
      <c r="W77" s="1">
        <f t="shared" si="28"/>
        <v>1</v>
      </c>
      <c r="X77" s="1">
        <f t="shared" si="29"/>
        <v>2</v>
      </c>
    </row>
    <row r="78" spans="2:24" ht="20.25" customHeight="1">
      <c r="B78" s="4" t="s">
        <v>175</v>
      </c>
      <c r="C78" s="181"/>
      <c r="D78" s="61"/>
      <c r="O78" s="1" t="str">
        <f t="shared" si="20"/>
        <v/>
      </c>
      <c r="P78" s="1" t="str">
        <f t="shared" si="21"/>
        <v/>
      </c>
      <c r="Q78" s="1" t="str">
        <f t="shared" si="22"/>
        <v/>
      </c>
      <c r="R78" s="1" t="str">
        <f t="shared" si="23"/>
        <v/>
      </c>
      <c r="S78" s="1" t="str">
        <f t="shared" si="24"/>
        <v/>
      </c>
      <c r="T78" s="1" t="str">
        <f t="shared" si="25"/>
        <v/>
      </c>
      <c r="U78" s="1" t="str">
        <f t="shared" si="26"/>
        <v/>
      </c>
      <c r="V78" s="1" t="str">
        <f t="shared" si="27"/>
        <v/>
      </c>
      <c r="W78" s="1" t="str">
        <f t="shared" si="28"/>
        <v/>
      </c>
      <c r="X78" s="1">
        <f t="shared" si="29"/>
        <v>0</v>
      </c>
    </row>
    <row r="79" spans="2:24" ht="31.5" customHeight="1">
      <c r="B79" s="32" t="s">
        <v>176</v>
      </c>
      <c r="C79" s="72"/>
      <c r="D79" s="50" t="str">
        <f>E79&amp;"　　"&amp;F79&amp;"　　"&amp;G79&amp;"　　"&amp;H79&amp;"　　"&amp;I79&amp;"　　"&amp;J79&amp;"　　"&amp;K79</f>
        <v>１．アジレント　　２．サーモフィッシャー　　３．島津　　４．パーキンエルマー　　５．日立ハイテク　　６．その他　　</v>
      </c>
      <c r="E79" s="1" t="s">
        <v>112</v>
      </c>
      <c r="F79" s="1" t="s">
        <v>62</v>
      </c>
      <c r="G79" s="1" t="s">
        <v>360</v>
      </c>
      <c r="H79" s="1" t="s">
        <v>114</v>
      </c>
      <c r="I79" s="1" t="s">
        <v>361</v>
      </c>
      <c r="J79" s="1" t="s">
        <v>99</v>
      </c>
      <c r="O79" s="1" t="str">
        <f t="shared" si="20"/>
        <v/>
      </c>
      <c r="P79" s="1" t="str">
        <f t="shared" si="21"/>
        <v/>
      </c>
      <c r="Q79" s="1" t="str">
        <f t="shared" si="22"/>
        <v/>
      </c>
      <c r="R79" s="1" t="str">
        <f t="shared" si="23"/>
        <v/>
      </c>
      <c r="S79" s="1">
        <f t="shared" si="24"/>
        <v>1</v>
      </c>
      <c r="T79" s="1">
        <f t="shared" si="25"/>
        <v>2</v>
      </c>
      <c r="U79" s="1">
        <f t="shared" si="26"/>
        <v>3</v>
      </c>
      <c r="V79" s="1">
        <f t="shared" si="27"/>
        <v>4</v>
      </c>
      <c r="W79" s="1">
        <f t="shared" si="28"/>
        <v>5</v>
      </c>
      <c r="X79" s="1">
        <f t="shared" si="29"/>
        <v>6</v>
      </c>
    </row>
    <row r="80" spans="2:24" ht="20.25" customHeight="1">
      <c r="B80" s="4" t="s">
        <v>177</v>
      </c>
      <c r="C80" s="312"/>
      <c r="D80" s="61"/>
      <c r="O80" s="1" t="str">
        <f t="shared" si="20"/>
        <v/>
      </c>
      <c r="P80" s="1" t="str">
        <f t="shared" si="21"/>
        <v/>
      </c>
      <c r="Q80" s="1" t="str">
        <f t="shared" si="22"/>
        <v/>
      </c>
      <c r="R80" s="1" t="str">
        <f t="shared" si="23"/>
        <v/>
      </c>
      <c r="S80" s="1" t="str">
        <f t="shared" si="24"/>
        <v/>
      </c>
      <c r="T80" s="1" t="str">
        <f t="shared" si="25"/>
        <v/>
      </c>
      <c r="U80" s="1" t="str">
        <f t="shared" si="26"/>
        <v/>
      </c>
      <c r="V80" s="1" t="str">
        <f t="shared" si="27"/>
        <v/>
      </c>
      <c r="W80" s="1" t="str">
        <f t="shared" si="28"/>
        <v/>
      </c>
      <c r="X80" s="1">
        <f t="shared" si="29"/>
        <v>0</v>
      </c>
    </row>
    <row r="81" spans="2:24" ht="20.149999999999999" customHeight="1">
      <c r="B81" s="32" t="s">
        <v>178</v>
      </c>
      <c r="C81" s="72"/>
      <c r="D81" s="50" t="str">
        <f>E81&amp;"　　"&amp;F81&amp;"　　"&amp;G81&amp;"　　"&amp;H81&amp;"　　"&amp;I81&amp;"　　"&amp;J81&amp;"　　"&amp;K81</f>
        <v>１．横方向　　２．軸方向　　３．その他　　　　　　　　</v>
      </c>
      <c r="E81" s="1" t="s">
        <v>118</v>
      </c>
      <c r="F81" s="1" t="s">
        <v>119</v>
      </c>
      <c r="G81" s="1" t="s">
        <v>60</v>
      </c>
      <c r="O81" s="1" t="str">
        <f t="shared" si="20"/>
        <v/>
      </c>
      <c r="P81" s="1" t="str">
        <f t="shared" si="21"/>
        <v/>
      </c>
      <c r="Q81" s="1" t="str">
        <f t="shared" si="22"/>
        <v/>
      </c>
      <c r="R81" s="1" t="str">
        <f t="shared" si="23"/>
        <v/>
      </c>
      <c r="S81" s="1" t="str">
        <f t="shared" si="24"/>
        <v/>
      </c>
      <c r="T81" s="1" t="str">
        <f t="shared" si="25"/>
        <v/>
      </c>
      <c r="U81" s="1" t="str">
        <f t="shared" si="26"/>
        <v/>
      </c>
      <c r="V81" s="1">
        <f t="shared" si="27"/>
        <v>1</v>
      </c>
      <c r="W81" s="1">
        <f t="shared" si="28"/>
        <v>2</v>
      </c>
      <c r="X81" s="1">
        <f t="shared" si="29"/>
        <v>3</v>
      </c>
    </row>
    <row r="82" spans="2:24" ht="19.5" customHeight="1">
      <c r="B82" s="4" t="s">
        <v>177</v>
      </c>
      <c r="C82" s="312"/>
      <c r="D82" s="61"/>
      <c r="O82" s="1" t="str">
        <f t="shared" si="20"/>
        <v/>
      </c>
      <c r="P82" s="1" t="str">
        <f t="shared" si="21"/>
        <v/>
      </c>
      <c r="Q82" s="1" t="str">
        <f t="shared" si="22"/>
        <v/>
      </c>
      <c r="R82" s="1" t="str">
        <f t="shared" si="23"/>
        <v/>
      </c>
      <c r="S82" s="1" t="str">
        <f t="shared" si="24"/>
        <v/>
      </c>
      <c r="T82" s="1" t="str">
        <f t="shared" si="25"/>
        <v/>
      </c>
      <c r="U82" s="1" t="str">
        <f t="shared" si="26"/>
        <v/>
      </c>
      <c r="V82" s="1" t="str">
        <f t="shared" si="27"/>
        <v/>
      </c>
      <c r="W82" s="1" t="str">
        <f t="shared" si="28"/>
        <v/>
      </c>
      <c r="X82" s="1">
        <f t="shared" si="29"/>
        <v>0</v>
      </c>
    </row>
    <row r="83" spans="2:24" ht="25.5" customHeight="1">
      <c r="B83" s="32" t="s">
        <v>179</v>
      </c>
      <c r="C83" s="72"/>
      <c r="D83" s="50" t="str">
        <f>E83&amp;"　　"&amp;F83&amp;"　　"&amp;G83&amp;"　　"&amp;H83&amp;"　　"&amp;I83&amp;"　　"&amp;J83&amp;"　　"&amp;K83</f>
        <v>１．ツェルニ・ターナー型(シークエンシャル形）　　２．パッシェン・ルンゲ型(同時測定形）　　３．エシェル型（同時測定形）　　４．その他　　　　　　</v>
      </c>
      <c r="E83" s="1" t="s">
        <v>479</v>
      </c>
      <c r="F83" s="1" t="s">
        <v>480</v>
      </c>
      <c r="G83" s="1" t="s">
        <v>481</v>
      </c>
      <c r="H83" s="1" t="s">
        <v>52</v>
      </c>
      <c r="O83" s="1" t="str">
        <f t="shared" si="20"/>
        <v/>
      </c>
      <c r="P83" s="1" t="str">
        <f t="shared" si="21"/>
        <v/>
      </c>
      <c r="Q83" s="1" t="str">
        <f t="shared" si="22"/>
        <v/>
      </c>
      <c r="R83" s="1" t="str">
        <f t="shared" si="23"/>
        <v/>
      </c>
      <c r="S83" s="1" t="str">
        <f t="shared" si="24"/>
        <v/>
      </c>
      <c r="T83" s="1" t="str">
        <f t="shared" si="25"/>
        <v/>
      </c>
      <c r="U83" s="1">
        <f t="shared" si="26"/>
        <v>1</v>
      </c>
      <c r="V83" s="1">
        <f t="shared" si="27"/>
        <v>2</v>
      </c>
      <c r="W83" s="1">
        <f t="shared" si="28"/>
        <v>3</v>
      </c>
      <c r="X83" s="1">
        <f t="shared" si="29"/>
        <v>4</v>
      </c>
    </row>
    <row r="84" spans="2:24" ht="20.25" customHeight="1">
      <c r="B84" s="4" t="s">
        <v>177</v>
      </c>
      <c r="C84" s="312"/>
      <c r="D84" s="61"/>
      <c r="O84" s="1" t="str">
        <f t="shared" si="20"/>
        <v/>
      </c>
      <c r="P84" s="1" t="str">
        <f t="shared" si="21"/>
        <v/>
      </c>
      <c r="Q84" s="1" t="str">
        <f t="shared" si="22"/>
        <v/>
      </c>
      <c r="R84" s="1" t="str">
        <f t="shared" si="23"/>
        <v/>
      </c>
      <c r="S84" s="1" t="str">
        <f t="shared" si="24"/>
        <v/>
      </c>
      <c r="T84" s="1" t="str">
        <f t="shared" si="25"/>
        <v/>
      </c>
      <c r="U84" s="1" t="str">
        <f t="shared" si="26"/>
        <v/>
      </c>
      <c r="V84" s="1" t="str">
        <f t="shared" si="27"/>
        <v/>
      </c>
      <c r="W84" s="1" t="str">
        <f t="shared" si="28"/>
        <v/>
      </c>
      <c r="X84" s="1">
        <f t="shared" si="29"/>
        <v>0</v>
      </c>
    </row>
    <row r="85" spans="2:24" ht="20.25" customHeight="1">
      <c r="B85" s="32" t="s">
        <v>180</v>
      </c>
      <c r="C85" s="72"/>
      <c r="D85" s="50" t="str">
        <f>E85&amp;"　　"&amp;F85&amp;"　　"&amp;G85&amp;"　　"&amp;H85&amp;"　　"&amp;I85&amp;"　　"&amp;J85&amp;"　　"&amp;K85</f>
        <v>１．光電子増倍管（フォトマル）　　２．半導体検出器 　　３．その他　　　　　　　　</v>
      </c>
      <c r="E85" s="1" t="s">
        <v>122</v>
      </c>
      <c r="F85" s="1" t="s">
        <v>123</v>
      </c>
      <c r="G85" s="1" t="s">
        <v>60</v>
      </c>
      <c r="O85" s="1" t="str">
        <f t="shared" si="20"/>
        <v/>
      </c>
      <c r="P85" s="1" t="str">
        <f t="shared" si="21"/>
        <v/>
      </c>
      <c r="Q85" s="1" t="str">
        <f t="shared" si="22"/>
        <v/>
      </c>
      <c r="R85" s="1" t="str">
        <f t="shared" si="23"/>
        <v/>
      </c>
      <c r="S85" s="1" t="str">
        <f t="shared" si="24"/>
        <v/>
      </c>
      <c r="T85" s="1" t="str">
        <f t="shared" si="25"/>
        <v/>
      </c>
      <c r="U85" s="1" t="str">
        <f t="shared" si="26"/>
        <v/>
      </c>
      <c r="V85" s="1">
        <f t="shared" si="27"/>
        <v>1</v>
      </c>
      <c r="W85" s="1">
        <f t="shared" si="28"/>
        <v>2</v>
      </c>
      <c r="X85" s="1">
        <f t="shared" si="29"/>
        <v>3</v>
      </c>
    </row>
    <row r="86" spans="2:24" ht="20.5" customHeight="1">
      <c r="B86" s="4" t="s">
        <v>177</v>
      </c>
      <c r="C86" s="312"/>
      <c r="D86" s="61"/>
      <c r="O86" s="1" t="str">
        <f t="shared" si="20"/>
        <v/>
      </c>
      <c r="P86" s="1" t="str">
        <f t="shared" si="21"/>
        <v/>
      </c>
      <c r="Q86" s="1" t="str">
        <f t="shared" si="22"/>
        <v/>
      </c>
      <c r="R86" s="1" t="str">
        <f t="shared" si="23"/>
        <v/>
      </c>
      <c r="S86" s="1" t="str">
        <f t="shared" si="24"/>
        <v/>
      </c>
      <c r="T86" s="1" t="str">
        <f t="shared" si="25"/>
        <v/>
      </c>
      <c r="U86" s="1" t="str">
        <f t="shared" si="26"/>
        <v/>
      </c>
      <c r="V86" s="1" t="str">
        <f t="shared" si="27"/>
        <v/>
      </c>
      <c r="W86" s="1" t="str">
        <f t="shared" si="28"/>
        <v/>
      </c>
      <c r="X86" s="1">
        <f t="shared" si="29"/>
        <v>0</v>
      </c>
    </row>
    <row r="87" spans="2:24" ht="20.149999999999999" customHeight="1">
      <c r="B87" s="32" t="s">
        <v>180</v>
      </c>
      <c r="C87" s="72"/>
      <c r="D87" s="50" t="str">
        <f>E87&amp;"　　"&amp;F87&amp;"　　"&amp;G87&amp;"　　"&amp;H87&amp;"　　"&amp;I87&amp;"　　"&amp;J87&amp;"　　"&amp;K87</f>
        <v>１．光電子増倍管（フォトマル）　　２．半導体検出器 　　３．その他　　　　　　　　</v>
      </c>
      <c r="E87" s="1" t="s">
        <v>122</v>
      </c>
      <c r="F87" s="1" t="s">
        <v>123</v>
      </c>
      <c r="G87" s="1" t="s">
        <v>60</v>
      </c>
      <c r="O87" s="1" t="str">
        <f t="shared" si="20"/>
        <v/>
      </c>
      <c r="P87" s="1" t="str">
        <f t="shared" si="21"/>
        <v/>
      </c>
      <c r="Q87" s="1" t="str">
        <f t="shared" si="22"/>
        <v/>
      </c>
      <c r="R87" s="1" t="str">
        <f t="shared" si="23"/>
        <v/>
      </c>
      <c r="S87" s="1" t="str">
        <f t="shared" si="24"/>
        <v/>
      </c>
      <c r="T87" s="1" t="str">
        <f t="shared" si="25"/>
        <v/>
      </c>
      <c r="U87" s="1" t="str">
        <f t="shared" si="26"/>
        <v/>
      </c>
      <c r="V87" s="1">
        <f t="shared" si="27"/>
        <v>1</v>
      </c>
      <c r="W87" s="1">
        <f t="shared" si="28"/>
        <v>2</v>
      </c>
      <c r="X87" s="1">
        <f t="shared" si="29"/>
        <v>3</v>
      </c>
    </row>
    <row r="88" spans="2:24" ht="20.25" customHeight="1">
      <c r="B88" s="4" t="s">
        <v>177</v>
      </c>
      <c r="C88" s="312"/>
      <c r="D88" s="61"/>
      <c r="O88" s="1" t="str">
        <f t="shared" si="20"/>
        <v/>
      </c>
      <c r="P88" s="1" t="str">
        <f t="shared" si="21"/>
        <v/>
      </c>
      <c r="Q88" s="1" t="str">
        <f t="shared" si="22"/>
        <v/>
      </c>
      <c r="R88" s="1" t="str">
        <f t="shared" si="23"/>
        <v/>
      </c>
      <c r="S88" s="1" t="str">
        <f t="shared" si="24"/>
        <v/>
      </c>
      <c r="T88" s="1" t="str">
        <f t="shared" si="25"/>
        <v/>
      </c>
      <c r="U88" s="1" t="str">
        <f t="shared" si="26"/>
        <v/>
      </c>
      <c r="V88" s="1" t="str">
        <f t="shared" si="27"/>
        <v/>
      </c>
      <c r="W88" s="1" t="str">
        <f t="shared" si="28"/>
        <v/>
      </c>
      <c r="X88" s="1">
        <f t="shared" si="29"/>
        <v>0</v>
      </c>
    </row>
    <row r="89" spans="2:24" ht="20.149999999999999" customHeight="1">
      <c r="B89" s="118" t="s">
        <v>189</v>
      </c>
      <c r="C89" s="72"/>
      <c r="D89" s="51" t="str">
        <f>E89&amp;"　　"&amp;F89&amp;"　　"&amp;G89&amp;"　　"&amp;H89&amp;"　　"&amp;I89&amp;"　　"&amp;J89&amp;"　　"&amp;K89</f>
        <v>１．石英ガラス　　２．ガラス（石英以外）　　３．樹脂　　４．その他　　　　　　</v>
      </c>
      <c r="E89" s="1" t="s">
        <v>419</v>
      </c>
      <c r="F89" s="1" t="s">
        <v>420</v>
      </c>
      <c r="G89" s="1" t="s">
        <v>132</v>
      </c>
      <c r="H89" s="1" t="s">
        <v>52</v>
      </c>
      <c r="O89" s="1" t="str">
        <f t="shared" si="20"/>
        <v/>
      </c>
      <c r="P89" s="1" t="str">
        <f t="shared" si="21"/>
        <v/>
      </c>
      <c r="Q89" s="1" t="str">
        <f t="shared" si="22"/>
        <v/>
      </c>
      <c r="R89" s="1" t="str">
        <f t="shared" si="23"/>
        <v/>
      </c>
      <c r="S89" s="1" t="str">
        <f t="shared" si="24"/>
        <v/>
      </c>
      <c r="T89" s="1" t="str">
        <f t="shared" si="25"/>
        <v/>
      </c>
      <c r="U89" s="1">
        <f t="shared" si="26"/>
        <v>1</v>
      </c>
      <c r="V89" s="1">
        <f t="shared" si="27"/>
        <v>2</v>
      </c>
      <c r="W89" s="1">
        <f t="shared" si="28"/>
        <v>3</v>
      </c>
      <c r="X89" s="1">
        <f t="shared" si="29"/>
        <v>4</v>
      </c>
    </row>
    <row r="90" spans="2:24" ht="20.149999999999999" customHeight="1">
      <c r="B90" s="4" t="s">
        <v>177</v>
      </c>
      <c r="C90" s="312"/>
      <c r="D90" s="61"/>
      <c r="O90" s="1" t="str">
        <f t="shared" si="20"/>
        <v/>
      </c>
      <c r="P90" s="1" t="str">
        <f t="shared" si="21"/>
        <v/>
      </c>
      <c r="Q90" s="1" t="str">
        <f t="shared" si="22"/>
        <v/>
      </c>
      <c r="R90" s="1" t="str">
        <f t="shared" si="23"/>
        <v/>
      </c>
      <c r="S90" s="1" t="str">
        <f t="shared" si="24"/>
        <v/>
      </c>
      <c r="T90" s="1" t="str">
        <f t="shared" si="25"/>
        <v/>
      </c>
      <c r="U90" s="1" t="str">
        <f t="shared" si="26"/>
        <v/>
      </c>
      <c r="V90" s="1" t="str">
        <f t="shared" si="27"/>
        <v/>
      </c>
      <c r="W90" s="1" t="str">
        <f t="shared" si="28"/>
        <v/>
      </c>
      <c r="X90" s="1">
        <f t="shared" si="29"/>
        <v>0</v>
      </c>
    </row>
    <row r="91" spans="2:24" ht="20.149999999999999" customHeight="1">
      <c r="B91" s="4" t="s">
        <v>190</v>
      </c>
      <c r="C91" s="72"/>
      <c r="D91" s="50" t="str">
        <f t="shared" ref="D91:D92" si="31">E91&amp;"　　"&amp;F91&amp;"　　"&amp;G91&amp;"　　"&amp;H91&amp;"　　"&amp;I91</f>
        <v>１．行った　　２．行わなかった　　　　　　</v>
      </c>
      <c r="E91" s="1" t="s">
        <v>339</v>
      </c>
      <c r="F91" s="1" t="s">
        <v>340</v>
      </c>
      <c r="O91" s="1" t="str">
        <f t="shared" si="20"/>
        <v/>
      </c>
      <c r="P91" s="1" t="str">
        <f t="shared" si="21"/>
        <v/>
      </c>
      <c r="Q91" s="1" t="str">
        <f t="shared" si="22"/>
        <v/>
      </c>
      <c r="R91" s="1" t="str">
        <f t="shared" si="23"/>
        <v/>
      </c>
      <c r="S91" s="1" t="str">
        <f t="shared" si="24"/>
        <v/>
      </c>
      <c r="T91" s="1" t="str">
        <f t="shared" si="25"/>
        <v/>
      </c>
      <c r="U91" s="1" t="str">
        <f t="shared" si="26"/>
        <v/>
      </c>
      <c r="V91" s="1" t="str">
        <f t="shared" si="27"/>
        <v/>
      </c>
      <c r="W91" s="1">
        <f t="shared" si="28"/>
        <v>1</v>
      </c>
      <c r="X91" s="1">
        <f t="shared" si="29"/>
        <v>2</v>
      </c>
    </row>
    <row r="92" spans="2:24" ht="20.25" customHeight="1">
      <c r="B92" s="59" t="s">
        <v>181</v>
      </c>
      <c r="C92" s="72"/>
      <c r="D92" s="50" t="str">
        <f t="shared" si="31"/>
        <v>１．行った　　２．行わなかった　　　　　　</v>
      </c>
      <c r="E92" s="1" t="s">
        <v>339</v>
      </c>
      <c r="F92" s="1" t="s">
        <v>340</v>
      </c>
      <c r="O92" s="1" t="str">
        <f t="shared" si="20"/>
        <v/>
      </c>
      <c r="P92" s="1" t="str">
        <f t="shared" si="21"/>
        <v/>
      </c>
      <c r="Q92" s="1" t="str">
        <f t="shared" si="22"/>
        <v/>
      </c>
      <c r="R92" s="1" t="str">
        <f t="shared" si="23"/>
        <v/>
      </c>
      <c r="S92" s="1" t="str">
        <f t="shared" si="24"/>
        <v/>
      </c>
      <c r="T92" s="1" t="str">
        <f t="shared" si="25"/>
        <v/>
      </c>
      <c r="U92" s="1" t="str">
        <f t="shared" si="26"/>
        <v/>
      </c>
      <c r="V92" s="1" t="str">
        <f t="shared" si="27"/>
        <v/>
      </c>
      <c r="W92" s="1">
        <f t="shared" si="28"/>
        <v>1</v>
      </c>
      <c r="X92" s="1">
        <f t="shared" si="29"/>
        <v>2</v>
      </c>
    </row>
    <row r="93" spans="2:24" ht="38.15" customHeight="1">
      <c r="B93" s="32" t="s">
        <v>182</v>
      </c>
      <c r="C93" s="72"/>
      <c r="D93" s="50" t="str">
        <f>E93&amp;"　　"&amp;F93&amp;"　　"&amp;G93&amp;"　　"&amp;H93&amp;"　　"&amp;I93&amp;"　　"&amp;J93&amp;"　　"&amp;K93</f>
        <v>１．酸による洗浄　　２．超純水による洗浄 　　３．酸と超純水による洗浄　　４．その他　　５．行わなかった　　　　</v>
      </c>
      <c r="E93" s="1" t="s">
        <v>124</v>
      </c>
      <c r="F93" s="1" t="s">
        <v>125</v>
      </c>
      <c r="G93" s="1" t="s">
        <v>126</v>
      </c>
      <c r="H93" s="1" t="s">
        <v>52</v>
      </c>
      <c r="I93" s="1" t="s">
        <v>385</v>
      </c>
      <c r="O93" s="1" t="str">
        <f t="shared" si="20"/>
        <v/>
      </c>
      <c r="P93" s="1" t="str">
        <f t="shared" si="21"/>
        <v/>
      </c>
      <c r="Q93" s="1" t="str">
        <f t="shared" si="22"/>
        <v/>
      </c>
      <c r="R93" s="1" t="str">
        <f t="shared" si="23"/>
        <v/>
      </c>
      <c r="S93" s="1" t="str">
        <f t="shared" si="24"/>
        <v/>
      </c>
      <c r="T93" s="1">
        <f t="shared" si="25"/>
        <v>1</v>
      </c>
      <c r="U93" s="1">
        <f t="shared" si="26"/>
        <v>2</v>
      </c>
      <c r="V93" s="1">
        <f t="shared" si="27"/>
        <v>3</v>
      </c>
      <c r="W93" s="1">
        <f t="shared" si="28"/>
        <v>4</v>
      </c>
      <c r="X93" s="1">
        <f t="shared" si="29"/>
        <v>5</v>
      </c>
    </row>
    <row r="94" spans="2:24" ht="20.149999999999999" customHeight="1" thickBot="1">
      <c r="B94" s="108" t="s">
        <v>177</v>
      </c>
      <c r="C94" s="318"/>
      <c r="D94" s="92"/>
      <c r="O94" s="1" t="str">
        <f t="shared" si="20"/>
        <v/>
      </c>
      <c r="P94" s="1" t="str">
        <f t="shared" si="21"/>
        <v/>
      </c>
      <c r="Q94" s="1" t="str">
        <f t="shared" si="22"/>
        <v/>
      </c>
      <c r="R94" s="1" t="str">
        <f t="shared" si="23"/>
        <v/>
      </c>
      <c r="S94" s="1" t="str">
        <f t="shared" si="24"/>
        <v/>
      </c>
      <c r="T94" s="1" t="str">
        <f t="shared" si="25"/>
        <v/>
      </c>
      <c r="U94" s="1" t="str">
        <f t="shared" si="26"/>
        <v/>
      </c>
      <c r="V94" s="1" t="str">
        <f t="shared" si="27"/>
        <v/>
      </c>
      <c r="W94" s="1" t="str">
        <f t="shared" si="28"/>
        <v/>
      </c>
      <c r="X94" s="1">
        <f t="shared" si="29"/>
        <v>0</v>
      </c>
    </row>
    <row r="95" spans="2:24" ht="20.25" customHeight="1" thickTop="1">
      <c r="B95" s="121" t="s">
        <v>212</v>
      </c>
      <c r="C95" s="72"/>
      <c r="D95" s="50" t="str">
        <f>E95&amp;"　　"&amp;F95&amp;"　　"&amp;G95&amp;"　　"&amp;H95&amp;"　　"&amp;I95&amp;"　　"&amp;J95&amp;"　　"&amp;K95</f>
        <v>１. 20未満　　２. 20以上50未満　　３. 50以上100未満　　４. 100以上　　　　　　</v>
      </c>
      <c r="E95" s="1" t="s">
        <v>259</v>
      </c>
      <c r="F95" s="1" t="s">
        <v>260</v>
      </c>
      <c r="G95" s="1" t="s">
        <v>261</v>
      </c>
      <c r="H95" s="1" t="s">
        <v>447</v>
      </c>
      <c r="O95" s="1" t="str">
        <f t="shared" si="20"/>
        <v/>
      </c>
      <c r="P95" s="1" t="str">
        <f t="shared" si="21"/>
        <v/>
      </c>
      <c r="Q95" s="1" t="str">
        <f t="shared" si="22"/>
        <v/>
      </c>
      <c r="R95" s="1" t="str">
        <f t="shared" si="23"/>
        <v/>
      </c>
      <c r="S95" s="1" t="str">
        <f t="shared" si="24"/>
        <v/>
      </c>
      <c r="T95" s="1" t="str">
        <f t="shared" si="25"/>
        <v/>
      </c>
      <c r="U95" s="1">
        <f t="shared" si="26"/>
        <v>1</v>
      </c>
      <c r="V95" s="1">
        <f t="shared" si="27"/>
        <v>2</v>
      </c>
      <c r="W95" s="1">
        <f t="shared" si="28"/>
        <v>3</v>
      </c>
      <c r="X95" s="1">
        <f t="shared" si="29"/>
        <v>4</v>
      </c>
    </row>
    <row r="96" spans="2:24" ht="20.25" customHeight="1">
      <c r="B96" s="4" t="s">
        <v>78</v>
      </c>
      <c r="C96" s="72"/>
      <c r="D96" s="47" t="str">
        <f>E96&amp;"　　"&amp;F96&amp;"　　"&amp;G96&amp;"　　"&amp;H96&amp;"　　"&amp;I96</f>
        <v>１． 194　　２． 189　　３． その他　　　　</v>
      </c>
      <c r="E96" s="1" t="s">
        <v>478</v>
      </c>
      <c r="F96" s="1" t="s">
        <v>482</v>
      </c>
      <c r="G96" s="1" t="s">
        <v>380</v>
      </c>
      <c r="O96" s="1" t="str">
        <f t="shared" si="20"/>
        <v/>
      </c>
      <c r="P96" s="1" t="str">
        <f t="shared" si="21"/>
        <v/>
      </c>
      <c r="Q96" s="1" t="str">
        <f t="shared" si="22"/>
        <v/>
      </c>
      <c r="R96" s="1" t="str">
        <f t="shared" si="23"/>
        <v/>
      </c>
      <c r="S96" s="1" t="str">
        <f t="shared" si="24"/>
        <v/>
      </c>
      <c r="T96" s="1" t="str">
        <f t="shared" si="25"/>
        <v/>
      </c>
      <c r="U96" s="1" t="str">
        <f t="shared" si="26"/>
        <v/>
      </c>
      <c r="V96" s="1">
        <f t="shared" si="27"/>
        <v>1</v>
      </c>
      <c r="W96" s="1">
        <f t="shared" si="28"/>
        <v>2</v>
      </c>
      <c r="X96" s="1">
        <f t="shared" si="29"/>
        <v>3</v>
      </c>
    </row>
    <row r="97" spans="2:24" ht="19.5" customHeight="1" thickBot="1">
      <c r="B97" s="84" t="s">
        <v>117</v>
      </c>
      <c r="C97" s="83"/>
      <c r="D97" s="88" t="s">
        <v>105</v>
      </c>
      <c r="O97" s="1" t="str">
        <f t="shared" si="20"/>
        <v/>
      </c>
      <c r="P97" s="1" t="str">
        <f t="shared" si="21"/>
        <v/>
      </c>
      <c r="Q97" s="1" t="str">
        <f t="shared" si="22"/>
        <v/>
      </c>
      <c r="R97" s="1" t="str">
        <f t="shared" si="23"/>
        <v/>
      </c>
      <c r="S97" s="1" t="str">
        <f t="shared" si="24"/>
        <v/>
      </c>
      <c r="T97" s="1" t="str">
        <f t="shared" si="25"/>
        <v/>
      </c>
      <c r="U97" s="1" t="str">
        <f t="shared" si="26"/>
        <v/>
      </c>
      <c r="V97" s="1" t="str">
        <f t="shared" si="27"/>
        <v/>
      </c>
      <c r="W97" s="1" t="str">
        <f t="shared" si="28"/>
        <v/>
      </c>
      <c r="X97" s="1">
        <f t="shared" si="29"/>
        <v>0</v>
      </c>
    </row>
    <row r="98" spans="2:24" ht="20.25" customHeight="1">
      <c r="B98" s="48"/>
      <c r="C98" s="2"/>
      <c r="D98" s="6"/>
      <c r="O98" s="1" t="str">
        <f t="shared" si="20"/>
        <v/>
      </c>
      <c r="P98" s="1" t="str">
        <f t="shared" si="21"/>
        <v/>
      </c>
      <c r="Q98" s="1" t="str">
        <f t="shared" si="22"/>
        <v/>
      </c>
      <c r="R98" s="1" t="str">
        <f t="shared" si="23"/>
        <v/>
      </c>
      <c r="S98" s="1" t="str">
        <f t="shared" si="24"/>
        <v/>
      </c>
      <c r="T98" s="1" t="str">
        <f t="shared" si="25"/>
        <v/>
      </c>
      <c r="U98" s="1" t="str">
        <f t="shared" si="26"/>
        <v/>
      </c>
      <c r="V98" s="1" t="str">
        <f t="shared" si="27"/>
        <v/>
      </c>
      <c r="W98" s="1" t="str">
        <f t="shared" si="28"/>
        <v/>
      </c>
      <c r="X98" s="1">
        <f t="shared" si="29"/>
        <v>0</v>
      </c>
    </row>
    <row r="99" spans="2:24" ht="20.149999999999999" customHeight="1" thickBot="1">
      <c r="B99" s="7" t="s">
        <v>900</v>
      </c>
      <c r="C99" s="157"/>
      <c r="D99" s="54"/>
      <c r="O99" s="1" t="str">
        <f t="shared" si="20"/>
        <v/>
      </c>
      <c r="P99" s="1" t="str">
        <f t="shared" si="21"/>
        <v/>
      </c>
      <c r="Q99" s="1" t="str">
        <f t="shared" si="22"/>
        <v/>
      </c>
      <c r="R99" s="1" t="str">
        <f t="shared" si="23"/>
        <v/>
      </c>
      <c r="S99" s="1" t="str">
        <f t="shared" si="24"/>
        <v/>
      </c>
      <c r="T99" s="1" t="str">
        <f t="shared" si="25"/>
        <v/>
      </c>
      <c r="U99" s="1" t="str">
        <f t="shared" si="26"/>
        <v/>
      </c>
      <c r="V99" s="1" t="str">
        <f t="shared" si="27"/>
        <v/>
      </c>
      <c r="W99" s="1" t="str">
        <f t="shared" si="28"/>
        <v/>
      </c>
      <c r="X99" s="1">
        <f t="shared" si="29"/>
        <v>0</v>
      </c>
    </row>
    <row r="100" spans="2:24" ht="20.25" customHeight="1">
      <c r="B100" s="33" t="s">
        <v>110</v>
      </c>
      <c r="C100" s="78"/>
      <c r="D100" s="76" t="str">
        <f>E100&amp;"　　"&amp;F100&amp;"　　"&amp;G100&amp;"　　"&amp;H100&amp;"　　"&amp;I100</f>
        <v>１．ろ過　　２．行わなかった　　３．その他　　　　</v>
      </c>
      <c r="E100" s="1" t="s">
        <v>167</v>
      </c>
      <c r="F100" s="1" t="s">
        <v>340</v>
      </c>
      <c r="G100" s="1" t="s">
        <v>60</v>
      </c>
      <c r="O100" s="1" t="str">
        <f t="shared" si="20"/>
        <v/>
      </c>
      <c r="P100" s="1" t="str">
        <f t="shared" si="21"/>
        <v/>
      </c>
      <c r="Q100" s="1" t="str">
        <f t="shared" si="22"/>
        <v/>
      </c>
      <c r="R100" s="1" t="str">
        <f t="shared" si="23"/>
        <v/>
      </c>
      <c r="S100" s="1" t="str">
        <f t="shared" si="24"/>
        <v/>
      </c>
      <c r="T100" s="1" t="str">
        <f t="shared" si="25"/>
        <v/>
      </c>
      <c r="U100" s="1" t="str">
        <f t="shared" si="26"/>
        <v/>
      </c>
      <c r="V100" s="1">
        <f t="shared" si="27"/>
        <v>1</v>
      </c>
      <c r="W100" s="1">
        <f t="shared" si="28"/>
        <v>2</v>
      </c>
      <c r="X100" s="1">
        <f t="shared" si="29"/>
        <v>3</v>
      </c>
    </row>
    <row r="101" spans="2:24" ht="17.149999999999999" customHeight="1">
      <c r="B101" s="84" t="s">
        <v>115</v>
      </c>
      <c r="C101" s="312"/>
      <c r="D101" s="61"/>
      <c r="O101" s="1" t="str">
        <f t="shared" si="20"/>
        <v/>
      </c>
      <c r="P101" s="1" t="str">
        <f t="shared" si="21"/>
        <v/>
      </c>
      <c r="Q101" s="1" t="str">
        <f t="shared" si="22"/>
        <v/>
      </c>
      <c r="R101" s="1" t="str">
        <f t="shared" si="23"/>
        <v/>
      </c>
      <c r="S101" s="1" t="str">
        <f t="shared" si="24"/>
        <v/>
      </c>
      <c r="T101" s="1" t="str">
        <f t="shared" si="25"/>
        <v/>
      </c>
      <c r="U101" s="1" t="str">
        <f t="shared" si="26"/>
        <v/>
      </c>
      <c r="V101" s="1" t="str">
        <f t="shared" si="27"/>
        <v/>
      </c>
      <c r="W101" s="1" t="str">
        <f t="shared" si="28"/>
        <v/>
      </c>
      <c r="X101" s="1">
        <f t="shared" si="29"/>
        <v>0</v>
      </c>
    </row>
    <row r="102" spans="2:24" ht="19" customHeight="1" thickBot="1">
      <c r="B102" s="33" t="s">
        <v>111</v>
      </c>
      <c r="C102" s="72"/>
      <c r="D102" s="47" t="str">
        <f>E102&amp;"　　"&amp;F102&amp;"　　"&amp;G102&amp;"　　"&amp;H102&amp;"　　"&amp;I102</f>
        <v>１．5未満　　２．5以上10未満　　３．10以上20未満　　４．20以上50未満　　５．50以上</v>
      </c>
      <c r="E102" s="1" t="s">
        <v>306</v>
      </c>
      <c r="F102" s="1" t="s">
        <v>307</v>
      </c>
      <c r="G102" s="1" t="s">
        <v>308</v>
      </c>
      <c r="H102" s="1" t="s">
        <v>320</v>
      </c>
      <c r="I102" s="1" t="s">
        <v>319</v>
      </c>
      <c r="O102" s="1" t="str">
        <f t="shared" si="20"/>
        <v/>
      </c>
      <c r="P102" s="1" t="str">
        <f t="shared" si="21"/>
        <v/>
      </c>
      <c r="Q102" s="1" t="str">
        <f t="shared" si="22"/>
        <v/>
      </c>
      <c r="R102" s="1" t="str">
        <f t="shared" si="23"/>
        <v/>
      </c>
      <c r="S102" s="1" t="str">
        <f t="shared" si="24"/>
        <v/>
      </c>
      <c r="T102" s="1">
        <f t="shared" si="25"/>
        <v>1</v>
      </c>
      <c r="U102" s="1">
        <f t="shared" si="26"/>
        <v>2</v>
      </c>
      <c r="V102" s="1">
        <f t="shared" si="27"/>
        <v>3</v>
      </c>
      <c r="W102" s="1">
        <f t="shared" si="28"/>
        <v>4</v>
      </c>
      <c r="X102" s="1">
        <f t="shared" si="29"/>
        <v>5</v>
      </c>
    </row>
    <row r="103" spans="2:24" ht="20.25" customHeight="1" thickTop="1">
      <c r="B103" s="113" t="s">
        <v>175</v>
      </c>
      <c r="C103" s="115"/>
      <c r="D103" s="162"/>
      <c r="O103" s="1" t="str">
        <f t="shared" si="20"/>
        <v/>
      </c>
      <c r="P103" s="1" t="str">
        <f t="shared" si="21"/>
        <v/>
      </c>
      <c r="Q103" s="1" t="str">
        <f t="shared" si="22"/>
        <v/>
      </c>
      <c r="R103" s="1" t="str">
        <f t="shared" si="23"/>
        <v/>
      </c>
      <c r="S103" s="1" t="str">
        <f t="shared" si="24"/>
        <v/>
      </c>
      <c r="T103" s="1" t="str">
        <f t="shared" si="25"/>
        <v/>
      </c>
      <c r="U103" s="1" t="str">
        <f t="shared" si="26"/>
        <v/>
      </c>
      <c r="V103" s="1" t="str">
        <f t="shared" si="27"/>
        <v/>
      </c>
      <c r="W103" s="1" t="str">
        <f t="shared" si="28"/>
        <v/>
      </c>
      <c r="X103" s="1">
        <f t="shared" si="29"/>
        <v>0</v>
      </c>
    </row>
    <row r="104" spans="2:24" ht="35.5" customHeight="1">
      <c r="B104" s="32" t="s">
        <v>176</v>
      </c>
      <c r="C104" s="72"/>
      <c r="D104" s="166" t="str">
        <f>E104&amp;"　　"&amp;F104&amp;"　　"&amp;G104&amp;"　　"&amp;H104&amp;"　　"&amp;I104</f>
        <v>１．アジレント　　２．サーモフィッシャー　　３．島津製作所　　４．パーキンエルマー　　５．その他</v>
      </c>
      <c r="E104" s="1" t="s">
        <v>112</v>
      </c>
      <c r="F104" s="1" t="s">
        <v>62</v>
      </c>
      <c r="G104" s="1" t="s">
        <v>113</v>
      </c>
      <c r="H104" s="1" t="s">
        <v>114</v>
      </c>
      <c r="I104" s="1" t="s">
        <v>56</v>
      </c>
      <c r="O104" s="1" t="str">
        <f t="shared" si="20"/>
        <v/>
      </c>
      <c r="P104" s="1" t="str">
        <f t="shared" si="21"/>
        <v/>
      </c>
      <c r="Q104" s="1" t="str">
        <f t="shared" si="22"/>
        <v/>
      </c>
      <c r="R104" s="1" t="str">
        <f t="shared" si="23"/>
        <v/>
      </c>
      <c r="S104" s="1" t="str">
        <f t="shared" si="24"/>
        <v/>
      </c>
      <c r="T104" s="1">
        <f t="shared" si="25"/>
        <v>1</v>
      </c>
      <c r="U104" s="1">
        <f t="shared" si="26"/>
        <v>2</v>
      </c>
      <c r="V104" s="1">
        <f t="shared" si="27"/>
        <v>3</v>
      </c>
      <c r="W104" s="1">
        <f t="shared" si="28"/>
        <v>4</v>
      </c>
      <c r="X104" s="1">
        <f t="shared" si="29"/>
        <v>5</v>
      </c>
    </row>
    <row r="105" spans="2:24" ht="20.149999999999999" customHeight="1">
      <c r="B105" s="4" t="s">
        <v>177</v>
      </c>
      <c r="C105" s="312"/>
      <c r="D105" s="61"/>
      <c r="O105" s="1" t="str">
        <f t="shared" si="20"/>
        <v/>
      </c>
      <c r="P105" s="1" t="str">
        <f t="shared" si="21"/>
        <v/>
      </c>
      <c r="Q105" s="1" t="str">
        <f t="shared" si="22"/>
        <v/>
      </c>
      <c r="R105" s="1" t="str">
        <f t="shared" si="23"/>
        <v/>
      </c>
      <c r="S105" s="1" t="str">
        <f t="shared" si="24"/>
        <v/>
      </c>
      <c r="T105" s="1" t="str">
        <f t="shared" si="25"/>
        <v/>
      </c>
      <c r="U105" s="1" t="str">
        <f t="shared" si="26"/>
        <v/>
      </c>
      <c r="V105" s="1" t="str">
        <f t="shared" si="27"/>
        <v/>
      </c>
      <c r="W105" s="1" t="str">
        <f t="shared" si="28"/>
        <v/>
      </c>
      <c r="X105" s="1">
        <f t="shared" si="29"/>
        <v>0</v>
      </c>
    </row>
    <row r="106" spans="2:24" ht="20.149999999999999" customHeight="1">
      <c r="B106" s="33" t="s">
        <v>183</v>
      </c>
      <c r="C106" s="72"/>
      <c r="D106" s="166" t="str">
        <f>E106&amp;"　　"&amp;F106&amp;"　　"&amp;G106&amp;"　　"&amp;H106&amp;"　　"&amp;I106</f>
        <v>１．四重極　　２．タンデム四重極（MS/MS）　　３．その他　　　　</v>
      </c>
      <c r="E106" s="1" t="s">
        <v>90</v>
      </c>
      <c r="F106" s="1" t="s">
        <v>232</v>
      </c>
      <c r="G106" s="1" t="s">
        <v>46</v>
      </c>
      <c r="O106" s="1" t="str">
        <f t="shared" si="20"/>
        <v/>
      </c>
      <c r="P106" s="1" t="str">
        <f t="shared" si="21"/>
        <v/>
      </c>
      <c r="Q106" s="1" t="str">
        <f t="shared" si="22"/>
        <v/>
      </c>
      <c r="R106" s="1" t="str">
        <f t="shared" si="23"/>
        <v/>
      </c>
      <c r="S106" s="1" t="str">
        <f t="shared" si="24"/>
        <v/>
      </c>
      <c r="T106" s="1" t="str">
        <f t="shared" si="25"/>
        <v/>
      </c>
      <c r="U106" s="1" t="str">
        <f t="shared" si="26"/>
        <v/>
      </c>
      <c r="V106" s="1">
        <f t="shared" si="27"/>
        <v>1</v>
      </c>
      <c r="W106" s="1">
        <f t="shared" si="28"/>
        <v>2</v>
      </c>
      <c r="X106" s="1">
        <f t="shared" si="29"/>
        <v>3</v>
      </c>
    </row>
    <row r="107" spans="2:24" ht="20.149999999999999" customHeight="1">
      <c r="B107" s="84" t="s">
        <v>115</v>
      </c>
      <c r="C107" s="312"/>
      <c r="D107" s="61"/>
      <c r="O107" s="1" t="str">
        <f t="shared" si="20"/>
        <v/>
      </c>
      <c r="P107" s="1" t="str">
        <f t="shared" si="21"/>
        <v/>
      </c>
      <c r="Q107" s="1" t="str">
        <f t="shared" si="22"/>
        <v/>
      </c>
      <c r="R107" s="1" t="str">
        <f t="shared" si="23"/>
        <v/>
      </c>
      <c r="S107" s="1" t="str">
        <f t="shared" si="24"/>
        <v/>
      </c>
      <c r="T107" s="1" t="str">
        <f t="shared" si="25"/>
        <v/>
      </c>
      <c r="U107" s="1" t="str">
        <f t="shared" si="26"/>
        <v/>
      </c>
      <c r="V107" s="1" t="str">
        <f t="shared" si="27"/>
        <v/>
      </c>
      <c r="W107" s="1" t="str">
        <f t="shared" si="28"/>
        <v/>
      </c>
      <c r="X107" s="1">
        <f t="shared" si="29"/>
        <v>0</v>
      </c>
    </row>
    <row r="108" spans="2:24" ht="20.149999999999999" customHeight="1">
      <c r="B108" s="118" t="s">
        <v>189</v>
      </c>
      <c r="C108" s="72"/>
      <c r="D108" s="51" t="str">
        <f>E108&amp;"　　"&amp;F108&amp;"　　"&amp;G108&amp;"　　"&amp;H108&amp;"　　"&amp;I108&amp;"　　"&amp;J108&amp;"　　"&amp;K108</f>
        <v>１．石英ガラス　　２．ガラス（石英以外）　　３．樹脂　　４．その他　　　　　　</v>
      </c>
      <c r="E108" s="1" t="s">
        <v>419</v>
      </c>
      <c r="F108" s="1" t="s">
        <v>420</v>
      </c>
      <c r="G108" s="1" t="s">
        <v>132</v>
      </c>
      <c r="H108" s="1" t="s">
        <v>52</v>
      </c>
      <c r="O108" s="1" t="str">
        <f t="shared" si="20"/>
        <v/>
      </c>
      <c r="P108" s="1" t="str">
        <f t="shared" si="21"/>
        <v/>
      </c>
      <c r="Q108" s="1" t="str">
        <f t="shared" si="22"/>
        <v/>
      </c>
      <c r="R108" s="1" t="str">
        <f t="shared" si="23"/>
        <v/>
      </c>
      <c r="S108" s="1" t="str">
        <f t="shared" si="24"/>
        <v/>
      </c>
      <c r="T108" s="1" t="str">
        <f t="shared" si="25"/>
        <v/>
      </c>
      <c r="U108" s="1">
        <f t="shared" si="26"/>
        <v>1</v>
      </c>
      <c r="V108" s="1">
        <f t="shared" si="27"/>
        <v>2</v>
      </c>
      <c r="W108" s="1">
        <f t="shared" si="28"/>
        <v>3</v>
      </c>
      <c r="X108" s="1">
        <f t="shared" si="29"/>
        <v>4</v>
      </c>
    </row>
    <row r="109" spans="2:24" ht="24.65" customHeight="1">
      <c r="B109" s="4" t="s">
        <v>177</v>
      </c>
      <c r="C109" s="312"/>
      <c r="D109" s="61"/>
      <c r="O109" s="1" t="str">
        <f t="shared" si="20"/>
        <v/>
      </c>
      <c r="P109" s="1" t="str">
        <f t="shared" si="21"/>
        <v/>
      </c>
      <c r="Q109" s="1" t="str">
        <f t="shared" si="22"/>
        <v/>
      </c>
      <c r="R109" s="1" t="str">
        <f t="shared" si="23"/>
        <v/>
      </c>
      <c r="S109" s="1" t="str">
        <f t="shared" si="24"/>
        <v/>
      </c>
      <c r="T109" s="1" t="str">
        <f t="shared" si="25"/>
        <v/>
      </c>
      <c r="U109" s="1" t="str">
        <f t="shared" si="26"/>
        <v/>
      </c>
      <c r="V109" s="1" t="str">
        <f t="shared" si="27"/>
        <v/>
      </c>
      <c r="W109" s="1" t="str">
        <f t="shared" si="28"/>
        <v/>
      </c>
      <c r="X109" s="1">
        <f t="shared" si="29"/>
        <v>0</v>
      </c>
    </row>
    <row r="110" spans="2:24" ht="20.25" customHeight="1">
      <c r="B110" s="4" t="s">
        <v>190</v>
      </c>
      <c r="C110" s="72"/>
      <c r="D110" s="50" t="str">
        <f t="shared" ref="D110" si="32">E110&amp;"　　"&amp;F110&amp;"　　"&amp;G110&amp;"　　"&amp;H110&amp;"　　"&amp;I110</f>
        <v>１．行った　　２．行わなかった　　　　　　</v>
      </c>
      <c r="E110" s="1" t="s">
        <v>339</v>
      </c>
      <c r="F110" s="1" t="s">
        <v>340</v>
      </c>
      <c r="O110" s="1" t="str">
        <f t="shared" si="20"/>
        <v/>
      </c>
      <c r="P110" s="1" t="str">
        <f t="shared" si="21"/>
        <v/>
      </c>
      <c r="Q110" s="1" t="str">
        <f t="shared" si="22"/>
        <v/>
      </c>
      <c r="R110" s="1" t="str">
        <f t="shared" si="23"/>
        <v/>
      </c>
      <c r="S110" s="1" t="str">
        <f t="shared" si="24"/>
        <v/>
      </c>
      <c r="T110" s="1" t="str">
        <f t="shared" si="25"/>
        <v/>
      </c>
      <c r="U110" s="1" t="str">
        <f t="shared" si="26"/>
        <v/>
      </c>
      <c r="V110" s="1" t="str">
        <f t="shared" si="27"/>
        <v/>
      </c>
      <c r="W110" s="1">
        <f t="shared" si="28"/>
        <v>1</v>
      </c>
      <c r="X110" s="1">
        <f t="shared" si="29"/>
        <v>2</v>
      </c>
    </row>
    <row r="111" spans="2:24" ht="33.65" customHeight="1">
      <c r="B111" s="32" t="s">
        <v>182</v>
      </c>
      <c r="C111" s="72"/>
      <c r="D111" s="50" t="str">
        <f>E111&amp;"　　"&amp;F111&amp;"　　"&amp;G111&amp;"　　"&amp;H111&amp;"　　"&amp;I111&amp;"　　"&amp;J111&amp;"　　"&amp;K111</f>
        <v>１．酸による洗浄　　２．超純水による洗浄 　　３．酸と超純水による洗浄　　４．その他　　５．行わなかった　　　　</v>
      </c>
      <c r="E111" s="1" t="s">
        <v>124</v>
      </c>
      <c r="F111" s="1" t="s">
        <v>125</v>
      </c>
      <c r="G111" s="1" t="s">
        <v>126</v>
      </c>
      <c r="H111" s="1" t="s">
        <v>52</v>
      </c>
      <c r="I111" s="1" t="s">
        <v>385</v>
      </c>
      <c r="O111" s="1" t="str">
        <f t="shared" si="20"/>
        <v/>
      </c>
      <c r="P111" s="1" t="str">
        <f t="shared" si="21"/>
        <v/>
      </c>
      <c r="Q111" s="1" t="str">
        <f t="shared" si="22"/>
        <v/>
      </c>
      <c r="R111" s="1" t="str">
        <f t="shared" si="23"/>
        <v/>
      </c>
      <c r="S111" s="1" t="str">
        <f t="shared" si="24"/>
        <v/>
      </c>
      <c r="T111" s="1">
        <f t="shared" si="25"/>
        <v>1</v>
      </c>
      <c r="U111" s="1">
        <f t="shared" si="26"/>
        <v>2</v>
      </c>
      <c r="V111" s="1">
        <f t="shared" si="27"/>
        <v>3</v>
      </c>
      <c r="W111" s="1">
        <f t="shared" si="28"/>
        <v>4</v>
      </c>
      <c r="X111" s="1">
        <f t="shared" si="29"/>
        <v>5</v>
      </c>
    </row>
    <row r="112" spans="2:24" ht="22.5" customHeight="1" thickBot="1">
      <c r="B112" s="4" t="s">
        <v>177</v>
      </c>
      <c r="C112" s="312"/>
      <c r="D112" s="61"/>
      <c r="O112" s="1" t="str">
        <f t="shared" si="20"/>
        <v/>
      </c>
      <c r="P112" s="1" t="str">
        <f t="shared" si="21"/>
        <v/>
      </c>
      <c r="Q112" s="1" t="str">
        <f t="shared" si="22"/>
        <v/>
      </c>
      <c r="R112" s="1" t="str">
        <f t="shared" si="23"/>
        <v/>
      </c>
      <c r="S112" s="1" t="str">
        <f t="shared" si="24"/>
        <v/>
      </c>
      <c r="T112" s="1" t="str">
        <f t="shared" si="25"/>
        <v/>
      </c>
      <c r="U112" s="1" t="str">
        <f t="shared" si="26"/>
        <v/>
      </c>
      <c r="V112" s="1" t="str">
        <f t="shared" si="27"/>
        <v/>
      </c>
      <c r="W112" s="1" t="str">
        <f t="shared" si="28"/>
        <v/>
      </c>
      <c r="X112" s="1">
        <f t="shared" si="29"/>
        <v>0</v>
      </c>
    </row>
    <row r="113" spans="2:31" ht="19.5" customHeight="1" thickTop="1">
      <c r="B113" s="113" t="s">
        <v>184</v>
      </c>
      <c r="C113" s="112"/>
      <c r="D113" s="162"/>
      <c r="O113" s="1" t="str">
        <f t="shared" si="20"/>
        <v/>
      </c>
      <c r="P113" s="1" t="str">
        <f t="shared" si="21"/>
        <v/>
      </c>
      <c r="Q113" s="1" t="str">
        <f t="shared" si="22"/>
        <v/>
      </c>
      <c r="R113" s="1" t="str">
        <f t="shared" si="23"/>
        <v/>
      </c>
      <c r="S113" s="1" t="str">
        <f t="shared" si="24"/>
        <v/>
      </c>
      <c r="T113" s="1" t="str">
        <f t="shared" si="25"/>
        <v/>
      </c>
      <c r="U113" s="1" t="str">
        <f t="shared" si="26"/>
        <v/>
      </c>
      <c r="V113" s="1" t="str">
        <f t="shared" si="27"/>
        <v/>
      </c>
      <c r="W113" s="1" t="str">
        <f t="shared" si="28"/>
        <v/>
      </c>
      <c r="X113" s="1">
        <f t="shared" si="29"/>
        <v>0</v>
      </c>
    </row>
    <row r="114" spans="2:31" ht="22.5" customHeight="1">
      <c r="B114" s="4" t="s">
        <v>185</v>
      </c>
      <c r="C114" s="72"/>
      <c r="D114" s="51" t="str">
        <f t="shared" ref="D114" si="33">E114&amp;"　　"&amp;F114&amp;"　　"&amp;G114&amp;"　　"&amp;H114&amp;"　　"&amp;I114</f>
        <v>１．行った　　２．行わなかった　　　　　　</v>
      </c>
      <c r="E114" s="1" t="s">
        <v>339</v>
      </c>
      <c r="F114" s="1" t="s">
        <v>340</v>
      </c>
      <c r="O114" s="1" t="str">
        <f t="shared" si="20"/>
        <v/>
      </c>
      <c r="P114" s="1" t="str">
        <f t="shared" si="21"/>
        <v/>
      </c>
      <c r="Q114" s="1" t="str">
        <f t="shared" si="22"/>
        <v/>
      </c>
      <c r="R114" s="1" t="str">
        <f t="shared" si="23"/>
        <v/>
      </c>
      <c r="S114" s="1" t="str">
        <f t="shared" si="24"/>
        <v/>
      </c>
      <c r="T114" s="1" t="str">
        <f t="shared" si="25"/>
        <v/>
      </c>
      <c r="U114" s="1" t="str">
        <f t="shared" si="26"/>
        <v/>
      </c>
      <c r="V114" s="1" t="str">
        <f t="shared" si="27"/>
        <v/>
      </c>
      <c r="W114" s="1">
        <f t="shared" si="28"/>
        <v>1</v>
      </c>
      <c r="X114" s="1">
        <f t="shared" si="29"/>
        <v>2</v>
      </c>
    </row>
    <row r="115" spans="2:31" ht="22.5" customHeight="1">
      <c r="B115" s="4" t="s">
        <v>186</v>
      </c>
      <c r="C115" s="72"/>
      <c r="D115" s="76" t="str">
        <f>E115&amp;"　　"&amp;F115&amp;"　　"&amp;G115&amp;"　　"&amp;H115&amp;"　　"&amp;I115</f>
        <v>１．ヘリウム　　２．水素　　３．ヘリウム・水素混合ガス　　４．酸素　　５．その他</v>
      </c>
      <c r="E115" s="1" t="s">
        <v>345</v>
      </c>
      <c r="F115" s="1" t="s">
        <v>346</v>
      </c>
      <c r="G115" s="1" t="s">
        <v>362</v>
      </c>
      <c r="H115" s="1" t="s">
        <v>363</v>
      </c>
      <c r="I115" s="1" t="s">
        <v>56</v>
      </c>
      <c r="O115" s="1" t="str">
        <f t="shared" si="20"/>
        <v/>
      </c>
      <c r="P115" s="1" t="str">
        <f t="shared" si="21"/>
        <v/>
      </c>
      <c r="Q115" s="1" t="str">
        <f t="shared" si="22"/>
        <v/>
      </c>
      <c r="R115" s="1" t="str">
        <f t="shared" si="23"/>
        <v/>
      </c>
      <c r="S115" s="1" t="str">
        <f t="shared" si="24"/>
        <v/>
      </c>
      <c r="T115" s="1">
        <f t="shared" si="25"/>
        <v>1</v>
      </c>
      <c r="U115" s="1">
        <f t="shared" si="26"/>
        <v>2</v>
      </c>
      <c r="V115" s="1">
        <f t="shared" si="27"/>
        <v>3</v>
      </c>
      <c r="W115" s="1">
        <f t="shared" si="28"/>
        <v>4</v>
      </c>
      <c r="X115" s="1">
        <f t="shared" si="29"/>
        <v>5</v>
      </c>
    </row>
    <row r="116" spans="2:31" ht="22.5" customHeight="1">
      <c r="B116" s="4" t="s">
        <v>177</v>
      </c>
      <c r="C116" s="312"/>
      <c r="D116" s="61"/>
      <c r="O116" s="1" t="str">
        <f t="shared" si="20"/>
        <v/>
      </c>
      <c r="P116" s="1" t="str">
        <f t="shared" si="21"/>
        <v/>
      </c>
      <c r="Q116" s="1" t="str">
        <f t="shared" si="22"/>
        <v/>
      </c>
      <c r="R116" s="1" t="str">
        <f t="shared" si="23"/>
        <v/>
      </c>
      <c r="S116" s="1" t="str">
        <f t="shared" si="24"/>
        <v/>
      </c>
      <c r="T116" s="1" t="str">
        <f t="shared" si="25"/>
        <v/>
      </c>
      <c r="U116" s="1" t="str">
        <f t="shared" si="26"/>
        <v/>
      </c>
      <c r="V116" s="1" t="str">
        <f t="shared" si="27"/>
        <v/>
      </c>
      <c r="W116" s="1" t="str">
        <f t="shared" si="28"/>
        <v/>
      </c>
      <c r="X116" s="1">
        <f t="shared" si="29"/>
        <v>0</v>
      </c>
    </row>
    <row r="117" spans="2:31" ht="26.15" customHeight="1">
      <c r="B117" s="4" t="s">
        <v>216</v>
      </c>
      <c r="C117" s="72"/>
      <c r="D117" s="76" t="str">
        <f>E117&amp;"　　"&amp;F117&amp;"　　"&amp;G117&amp;"　　"&amp;H117&amp;"　　"&amp;I117</f>
        <v>１．2未満　　２．2以上5未満　　３．5以上10未満　　４．10以上　　</v>
      </c>
      <c r="E117" s="1" t="s">
        <v>128</v>
      </c>
      <c r="F117" s="1" t="s">
        <v>129</v>
      </c>
      <c r="G117" s="1" t="s">
        <v>130</v>
      </c>
      <c r="H117" s="1" t="s">
        <v>131</v>
      </c>
      <c r="O117" s="1" t="str">
        <f t="shared" ref="O117:O167" si="34">IFERROR(IF((P117-1)&lt;1,"",P117-1),"")</f>
        <v/>
      </c>
      <c r="P117" s="1" t="str">
        <f t="shared" ref="P117:P167" si="35">IFERROR(IF((Q117-1)&lt;1,"",Q117-1),"")</f>
        <v/>
      </c>
      <c r="Q117" s="1" t="str">
        <f t="shared" ref="Q117:Q167" si="36">IFERROR(IF((R117-1)&lt;1,"",R117-1),"")</f>
        <v/>
      </c>
      <c r="R117" s="1" t="str">
        <f t="shared" ref="R117:R167" si="37">IFERROR(IF((S117-1)&lt;1,"",S117-1),"")</f>
        <v/>
      </c>
      <c r="S117" s="1" t="str">
        <f t="shared" ref="S117:S167" si="38">IFERROR(IF((T117-1)&lt;1,"",T117-1),"")</f>
        <v/>
      </c>
      <c r="T117" s="1" t="str">
        <f t="shared" ref="T117:T167" si="39">IFERROR(IF((U117-1)&lt;1,"",U117-1),"")</f>
        <v/>
      </c>
      <c r="U117" s="1">
        <f t="shared" ref="U117:U167" si="40">IFERROR(IF((V117-1)&lt;1,"",V117-1),"")</f>
        <v>1</v>
      </c>
      <c r="V117" s="1">
        <f t="shared" ref="V117:V167" si="41">IFERROR(IF((W117-1)&lt;1,"",W117-1),"")</f>
        <v>2</v>
      </c>
      <c r="W117" s="1">
        <f t="shared" ref="W117:W167" si="42">IFERROR(IF((X117-1)&lt;1,"",X117-1),"")</f>
        <v>3</v>
      </c>
      <c r="X117" s="1">
        <f t="shared" ref="X117:X167" si="43">COUNTA(E117:N117)</f>
        <v>4</v>
      </c>
    </row>
    <row r="118" spans="2:31" ht="19.5" customHeight="1">
      <c r="B118" s="4" t="s">
        <v>367</v>
      </c>
      <c r="C118" s="72"/>
      <c r="D118" s="50" t="str">
        <f>E118&amp;"　　"&amp;F118&amp;"　　"&amp;G118&amp;"　　"&amp;H118&amp;"　　"&amp;I118</f>
        <v>１．行った　　２．行わなかった　　　　　　</v>
      </c>
      <c r="E118" s="1" t="s">
        <v>339</v>
      </c>
      <c r="F118" s="1" t="s">
        <v>340</v>
      </c>
      <c r="O118" s="1" t="str">
        <f t="shared" si="34"/>
        <v/>
      </c>
      <c r="P118" s="1" t="str">
        <f t="shared" si="35"/>
        <v/>
      </c>
      <c r="Q118" s="1" t="str">
        <f t="shared" si="36"/>
        <v/>
      </c>
      <c r="R118" s="1" t="str">
        <f t="shared" si="37"/>
        <v/>
      </c>
      <c r="S118" s="1" t="str">
        <f t="shared" si="38"/>
        <v/>
      </c>
      <c r="T118" s="1" t="str">
        <f t="shared" si="39"/>
        <v/>
      </c>
      <c r="U118" s="1" t="str">
        <f t="shared" si="40"/>
        <v/>
      </c>
      <c r="V118" s="1" t="str">
        <f t="shared" si="41"/>
        <v/>
      </c>
      <c r="W118" s="1">
        <f t="shared" si="42"/>
        <v>1</v>
      </c>
      <c r="X118" s="1">
        <f t="shared" si="43"/>
        <v>2</v>
      </c>
    </row>
    <row r="119" spans="2:31" ht="19" customHeight="1">
      <c r="B119" s="4" t="s">
        <v>187</v>
      </c>
      <c r="C119" s="72"/>
      <c r="D119" s="50" t="str">
        <f t="shared" ref="D119:D120" si="44">E119&amp;"　　"&amp;F119&amp;"　　"&amp;G119&amp;"　　"&amp;H119&amp;"　　"&amp;I119</f>
        <v>１．行った　　２．行わなかった　　　　　　</v>
      </c>
      <c r="E119" s="1" t="s">
        <v>339</v>
      </c>
      <c r="F119" s="1" t="s">
        <v>340</v>
      </c>
      <c r="O119" s="1" t="str">
        <f t="shared" si="34"/>
        <v/>
      </c>
      <c r="P119" s="1" t="str">
        <f t="shared" si="35"/>
        <v/>
      </c>
      <c r="Q119" s="1" t="str">
        <f t="shared" si="36"/>
        <v/>
      </c>
      <c r="R119" s="1" t="str">
        <f t="shared" si="37"/>
        <v/>
      </c>
      <c r="S119" s="1" t="str">
        <f t="shared" si="38"/>
        <v/>
      </c>
      <c r="T119" s="1" t="str">
        <f t="shared" si="39"/>
        <v/>
      </c>
      <c r="U119" s="1" t="str">
        <f t="shared" si="40"/>
        <v/>
      </c>
      <c r="V119" s="1" t="str">
        <f t="shared" si="41"/>
        <v/>
      </c>
      <c r="W119" s="1">
        <f t="shared" si="42"/>
        <v>1</v>
      </c>
      <c r="X119" s="1">
        <f t="shared" si="43"/>
        <v>2</v>
      </c>
    </row>
    <row r="120" spans="2:31" ht="20.149999999999999" customHeight="1" thickBot="1">
      <c r="B120" s="108" t="s">
        <v>188</v>
      </c>
      <c r="C120" s="117"/>
      <c r="D120" s="144" t="str">
        <f t="shared" si="44"/>
        <v>１．行った　　２．行わなかった　　　　　　</v>
      </c>
      <c r="E120" s="1" t="s">
        <v>339</v>
      </c>
      <c r="F120" s="1" t="s">
        <v>340</v>
      </c>
      <c r="O120" s="1" t="str">
        <f t="shared" si="34"/>
        <v/>
      </c>
      <c r="P120" s="1" t="str">
        <f t="shared" si="35"/>
        <v/>
      </c>
      <c r="Q120" s="1" t="str">
        <f t="shared" si="36"/>
        <v/>
      </c>
      <c r="R120" s="1" t="str">
        <f t="shared" si="37"/>
        <v/>
      </c>
      <c r="S120" s="1" t="str">
        <f t="shared" si="38"/>
        <v/>
      </c>
      <c r="T120" s="1" t="str">
        <f t="shared" si="39"/>
        <v/>
      </c>
      <c r="U120" s="1" t="str">
        <f t="shared" si="40"/>
        <v/>
      </c>
      <c r="V120" s="1" t="str">
        <f t="shared" si="41"/>
        <v/>
      </c>
      <c r="W120" s="1">
        <f t="shared" si="42"/>
        <v>1</v>
      </c>
      <c r="X120" s="1">
        <f t="shared" si="43"/>
        <v>2</v>
      </c>
    </row>
    <row r="121" spans="2:31" ht="36.65" customHeight="1" thickTop="1">
      <c r="B121" s="130" t="s">
        <v>127</v>
      </c>
      <c r="C121" s="78"/>
      <c r="D121" s="165" t="str">
        <f>E121&amp;"　　"&amp;F121&amp;"　　"&amp;G121&amp;"　　"&amp;H121&amp;"　　"&amp;I121&amp;"　　"&amp;J121&amp;"　　"&amp;K121&amp;"　　"&amp;L121</f>
        <v>１．ガリウム　　２．イットリウム　　３．インジウム　　４．ロジウム　　５．ゲルマニウム　　６．テルル　　７．その他　　８．使用しなかった</v>
      </c>
      <c r="E121" s="1" t="s">
        <v>375</v>
      </c>
      <c r="F121" s="1" t="s">
        <v>484</v>
      </c>
      <c r="G121" s="1" t="s">
        <v>86</v>
      </c>
      <c r="H121" s="1" t="s">
        <v>368</v>
      </c>
      <c r="I121" s="1" t="s">
        <v>369</v>
      </c>
      <c r="J121" s="1" t="s">
        <v>370</v>
      </c>
      <c r="K121" s="1" t="s">
        <v>136</v>
      </c>
      <c r="L121" s="1" t="s">
        <v>387</v>
      </c>
      <c r="O121" s="1" t="str">
        <f t="shared" si="34"/>
        <v/>
      </c>
      <c r="P121" s="1" t="str">
        <f t="shared" si="35"/>
        <v/>
      </c>
      <c r="Q121" s="1">
        <f t="shared" si="36"/>
        <v>1</v>
      </c>
      <c r="R121" s="1">
        <f t="shared" si="37"/>
        <v>2</v>
      </c>
      <c r="S121" s="1">
        <f t="shared" si="38"/>
        <v>3</v>
      </c>
      <c r="T121" s="1">
        <f t="shared" si="39"/>
        <v>4</v>
      </c>
      <c r="U121" s="1">
        <f t="shared" si="40"/>
        <v>5</v>
      </c>
      <c r="V121" s="1">
        <f t="shared" si="41"/>
        <v>6</v>
      </c>
      <c r="W121" s="1">
        <f t="shared" si="42"/>
        <v>7</v>
      </c>
      <c r="X121" s="1">
        <f t="shared" si="43"/>
        <v>8</v>
      </c>
    </row>
    <row r="122" spans="2:31" ht="20.25" customHeight="1" thickBot="1">
      <c r="B122" s="108" t="s">
        <v>116</v>
      </c>
      <c r="C122" s="318"/>
      <c r="D122" s="131" t="s">
        <v>421</v>
      </c>
      <c r="O122" s="1" t="str">
        <f t="shared" si="34"/>
        <v/>
      </c>
      <c r="P122" s="1" t="str">
        <f t="shared" si="35"/>
        <v/>
      </c>
      <c r="Q122" s="1" t="str">
        <f t="shared" si="36"/>
        <v/>
      </c>
      <c r="R122" s="1" t="str">
        <f t="shared" si="37"/>
        <v/>
      </c>
      <c r="S122" s="1" t="str">
        <f t="shared" si="38"/>
        <v/>
      </c>
      <c r="T122" s="1" t="str">
        <f t="shared" si="39"/>
        <v/>
      </c>
      <c r="U122" s="1" t="str">
        <f t="shared" si="40"/>
        <v/>
      </c>
      <c r="V122" s="1" t="str">
        <f t="shared" si="41"/>
        <v/>
      </c>
      <c r="W122" s="1" t="str">
        <f t="shared" si="42"/>
        <v/>
      </c>
      <c r="X122" s="1">
        <f t="shared" si="43"/>
        <v>0</v>
      </c>
    </row>
    <row r="123" spans="2:31" ht="20.25" customHeight="1" thickTop="1">
      <c r="B123" s="118" t="s">
        <v>207</v>
      </c>
      <c r="C123" s="72"/>
      <c r="D123" s="76" t="str">
        <f>E123&amp;"　　"&amp;F123&amp;"　　"&amp;G123&amp;"　　"&amp;H123&amp;"　　"&amp;I123</f>
        <v>１．0.2未満　　２．0.2以上0.5未満　　３．0.5以上1未満　　４．1以上2未満　　５．2以上</v>
      </c>
      <c r="E123" s="1" t="s">
        <v>322</v>
      </c>
      <c r="F123" s="1" t="s">
        <v>323</v>
      </c>
      <c r="G123" s="1" t="s">
        <v>364</v>
      </c>
      <c r="H123" s="1" t="s">
        <v>365</v>
      </c>
      <c r="I123" s="1" t="s">
        <v>366</v>
      </c>
      <c r="O123" s="1" t="str">
        <f t="shared" si="34"/>
        <v/>
      </c>
      <c r="P123" s="1" t="str">
        <f t="shared" si="35"/>
        <v/>
      </c>
      <c r="Q123" s="1" t="str">
        <f t="shared" si="36"/>
        <v/>
      </c>
      <c r="R123" s="1" t="str">
        <f t="shared" si="37"/>
        <v/>
      </c>
      <c r="S123" s="1" t="str">
        <f t="shared" si="38"/>
        <v/>
      </c>
      <c r="T123" s="1">
        <f t="shared" si="39"/>
        <v>1</v>
      </c>
      <c r="U123" s="1">
        <f t="shared" si="40"/>
        <v>2</v>
      </c>
      <c r="V123" s="1">
        <f t="shared" si="41"/>
        <v>3</v>
      </c>
      <c r="W123" s="1">
        <f t="shared" si="42"/>
        <v>4</v>
      </c>
      <c r="X123" s="1">
        <f t="shared" si="43"/>
        <v>5</v>
      </c>
    </row>
    <row r="124" spans="2:31" ht="21" customHeight="1">
      <c r="B124" s="33" t="s">
        <v>1084</v>
      </c>
      <c r="C124" s="72"/>
      <c r="D124" s="50" t="str">
        <f t="shared" ref="D124" si="45">E124&amp;"　　"&amp;F124&amp;"　　"&amp;G124&amp;"　　"&amp;H124&amp;"　　"&amp;I124</f>
        <v>１． 75　　２．その他　　　　　　</v>
      </c>
      <c r="E124" s="1" t="s">
        <v>485</v>
      </c>
      <c r="F124" s="1" t="s">
        <v>51</v>
      </c>
      <c r="O124" s="1" t="str">
        <f t="shared" si="34"/>
        <v/>
      </c>
      <c r="P124" s="1" t="str">
        <f t="shared" si="35"/>
        <v/>
      </c>
      <c r="Q124" s="1" t="str">
        <f t="shared" si="36"/>
        <v/>
      </c>
      <c r="R124" s="1" t="str">
        <f t="shared" si="37"/>
        <v/>
      </c>
      <c r="S124" s="1" t="str">
        <f t="shared" si="38"/>
        <v/>
      </c>
      <c r="T124" s="1" t="str">
        <f t="shared" si="39"/>
        <v/>
      </c>
      <c r="U124" s="1" t="str">
        <f t="shared" si="40"/>
        <v/>
      </c>
      <c r="V124" s="1" t="str">
        <f t="shared" si="41"/>
        <v/>
      </c>
      <c r="W124" s="1">
        <f t="shared" si="42"/>
        <v>1</v>
      </c>
      <c r="X124" s="1">
        <f t="shared" si="43"/>
        <v>2</v>
      </c>
    </row>
    <row r="125" spans="2:31" ht="20.25" customHeight="1" thickBot="1">
      <c r="B125" s="4" t="s">
        <v>177</v>
      </c>
      <c r="C125" s="83"/>
      <c r="D125" s="90" t="s">
        <v>426</v>
      </c>
      <c r="O125" s="1" t="str">
        <f t="shared" si="34"/>
        <v/>
      </c>
      <c r="P125" s="1" t="str">
        <f t="shared" si="35"/>
        <v/>
      </c>
      <c r="Q125" s="1" t="str">
        <f t="shared" si="36"/>
        <v/>
      </c>
      <c r="R125" s="1" t="str">
        <f t="shared" si="37"/>
        <v/>
      </c>
      <c r="S125" s="1" t="str">
        <f t="shared" si="38"/>
        <v/>
      </c>
      <c r="T125" s="1" t="str">
        <f t="shared" si="39"/>
        <v/>
      </c>
      <c r="U125" s="1" t="str">
        <f t="shared" si="40"/>
        <v/>
      </c>
      <c r="V125" s="1" t="str">
        <f t="shared" si="41"/>
        <v/>
      </c>
      <c r="W125" s="1" t="str">
        <f t="shared" si="42"/>
        <v/>
      </c>
      <c r="X125" s="1">
        <f t="shared" si="43"/>
        <v>0</v>
      </c>
    </row>
    <row r="126" spans="2:31" s="55" customFormat="1" ht="19.5" customHeight="1">
      <c r="B126" s="120"/>
      <c r="C126" s="158"/>
      <c r="D126" s="120"/>
      <c r="E126" s="134"/>
      <c r="F126" s="134"/>
      <c r="G126" s="1"/>
      <c r="H126" s="1"/>
      <c r="I126" s="1"/>
      <c r="J126" s="1"/>
      <c r="K126" s="1"/>
      <c r="L126" s="1"/>
      <c r="M126" s="1"/>
      <c r="N126" s="1"/>
      <c r="O126" s="1" t="str">
        <f t="shared" si="34"/>
        <v/>
      </c>
      <c r="P126" s="1" t="str">
        <f t="shared" si="35"/>
        <v/>
      </c>
      <c r="Q126" s="1" t="str">
        <f t="shared" si="36"/>
        <v/>
      </c>
      <c r="R126" s="1" t="str">
        <f t="shared" si="37"/>
        <v/>
      </c>
      <c r="S126" s="1" t="str">
        <f t="shared" si="38"/>
        <v/>
      </c>
      <c r="T126" s="1" t="str">
        <f t="shared" si="39"/>
        <v/>
      </c>
      <c r="U126" s="1" t="str">
        <f t="shared" si="40"/>
        <v/>
      </c>
      <c r="V126" s="1" t="str">
        <f t="shared" si="41"/>
        <v/>
      </c>
      <c r="W126" s="1" t="str">
        <f t="shared" si="42"/>
        <v/>
      </c>
      <c r="X126" s="1">
        <f t="shared" si="43"/>
        <v>0</v>
      </c>
      <c r="Y126" s="1"/>
      <c r="Z126" s="1"/>
      <c r="AA126" s="1"/>
      <c r="AB126" s="1"/>
      <c r="AC126" s="1"/>
      <c r="AD126" s="1"/>
      <c r="AE126" s="1"/>
    </row>
    <row r="127" spans="2:31" ht="20.25" customHeight="1" thickBot="1">
      <c r="B127" s="7" t="s">
        <v>66</v>
      </c>
      <c r="C127" s="62"/>
      <c r="D127" s="54"/>
      <c r="O127" s="1" t="str">
        <f t="shared" si="34"/>
        <v/>
      </c>
      <c r="P127" s="1" t="str">
        <f t="shared" si="35"/>
        <v/>
      </c>
      <c r="Q127" s="1" t="str">
        <f t="shared" si="36"/>
        <v/>
      </c>
      <c r="R127" s="1" t="str">
        <f t="shared" si="37"/>
        <v/>
      </c>
      <c r="S127" s="1" t="str">
        <f t="shared" si="38"/>
        <v/>
      </c>
      <c r="T127" s="1" t="str">
        <f t="shared" si="39"/>
        <v/>
      </c>
      <c r="U127" s="1" t="str">
        <f t="shared" si="40"/>
        <v/>
      </c>
      <c r="V127" s="1" t="str">
        <f t="shared" si="41"/>
        <v/>
      </c>
      <c r="W127" s="1" t="str">
        <f t="shared" si="42"/>
        <v/>
      </c>
      <c r="X127" s="1">
        <f t="shared" si="43"/>
        <v>0</v>
      </c>
    </row>
    <row r="128" spans="2:31" ht="36" customHeight="1">
      <c r="B128" s="32" t="s">
        <v>79</v>
      </c>
      <c r="C128" s="74"/>
      <c r="D128" s="50" t="str">
        <f>E128&amp;"　　"&amp;F128&amp;"　　"&amp;G128&amp;"　　"&amp;H128&amp;"　　"&amp;I128&amp;"　　"&amp;J128&amp;"　　"&amp;K128</f>
        <v>１．富士フイルム和光純薬　　２．関東化学　　３．SPEX　　４．スペルコ　　５．ジーエルサイエンス　　６．SCP　　７．その他</v>
      </c>
      <c r="E128" s="55" t="s">
        <v>95</v>
      </c>
      <c r="F128" s="55" t="s">
        <v>96</v>
      </c>
      <c r="G128" s="55" t="s">
        <v>133</v>
      </c>
      <c r="H128" s="55" t="s">
        <v>134</v>
      </c>
      <c r="I128" s="55" t="s">
        <v>414</v>
      </c>
      <c r="J128" s="55" t="s">
        <v>135</v>
      </c>
      <c r="K128" s="55" t="s">
        <v>136</v>
      </c>
      <c r="L128" s="55"/>
      <c r="M128" s="55"/>
      <c r="N128" s="55"/>
      <c r="O128" s="1" t="str">
        <f t="shared" si="34"/>
        <v/>
      </c>
      <c r="P128" s="1" t="str">
        <f t="shared" si="35"/>
        <v/>
      </c>
      <c r="Q128" s="1" t="str">
        <f t="shared" si="36"/>
        <v/>
      </c>
      <c r="R128" s="1">
        <f t="shared" si="37"/>
        <v>1</v>
      </c>
      <c r="S128" s="1">
        <f t="shared" si="38"/>
        <v>2</v>
      </c>
      <c r="T128" s="1">
        <f t="shared" si="39"/>
        <v>3</v>
      </c>
      <c r="U128" s="1">
        <f t="shared" si="40"/>
        <v>4</v>
      </c>
      <c r="V128" s="1">
        <f t="shared" si="41"/>
        <v>5</v>
      </c>
      <c r="W128" s="1">
        <f t="shared" si="42"/>
        <v>6</v>
      </c>
      <c r="X128" s="1">
        <f t="shared" si="43"/>
        <v>7</v>
      </c>
      <c r="Y128" s="55"/>
      <c r="Z128" s="55"/>
      <c r="AA128" s="55"/>
      <c r="AB128" s="55"/>
      <c r="AC128" s="55"/>
      <c r="AD128" s="55"/>
      <c r="AE128" s="55"/>
    </row>
    <row r="129" spans="2:24" ht="20.149999999999999" customHeight="1">
      <c r="B129" s="4" t="s">
        <v>116</v>
      </c>
      <c r="C129" s="79"/>
      <c r="D129" s="61"/>
      <c r="O129" s="1" t="str">
        <f t="shared" si="34"/>
        <v/>
      </c>
      <c r="P129" s="1" t="str">
        <f t="shared" si="35"/>
        <v/>
      </c>
      <c r="Q129" s="1" t="str">
        <f t="shared" si="36"/>
        <v/>
      </c>
      <c r="R129" s="1" t="str">
        <f t="shared" si="37"/>
        <v/>
      </c>
      <c r="S129" s="1" t="str">
        <f t="shared" si="38"/>
        <v/>
      </c>
      <c r="T129" s="1" t="str">
        <f t="shared" si="39"/>
        <v/>
      </c>
      <c r="U129" s="1" t="str">
        <f t="shared" si="40"/>
        <v/>
      </c>
      <c r="V129" s="1" t="str">
        <f t="shared" si="41"/>
        <v/>
      </c>
      <c r="W129" s="1" t="str">
        <f t="shared" si="42"/>
        <v/>
      </c>
      <c r="X129" s="1">
        <f t="shared" si="43"/>
        <v>0</v>
      </c>
    </row>
    <row r="130" spans="2:24" ht="20.25" customHeight="1" thickBot="1">
      <c r="B130" s="33" t="s">
        <v>1071</v>
      </c>
      <c r="C130" s="75"/>
      <c r="D130" s="44" t="str">
        <f>E130&amp;"　　"&amp;F130&amp;"　　"&amp;G130&amp;"　　"&amp;H130&amp;"　　"&amp;I130</f>
        <v>１．保証期間内　　２．保証期間超過　　　　　　</v>
      </c>
      <c r="E130" s="1" t="s">
        <v>67</v>
      </c>
      <c r="F130" s="1" t="s">
        <v>68</v>
      </c>
      <c r="O130" s="1" t="str">
        <f t="shared" si="34"/>
        <v/>
      </c>
      <c r="P130" s="1" t="str">
        <f t="shared" si="35"/>
        <v/>
      </c>
      <c r="Q130" s="1" t="str">
        <f t="shared" si="36"/>
        <v/>
      </c>
      <c r="R130" s="1" t="str">
        <f t="shared" si="37"/>
        <v/>
      </c>
      <c r="S130" s="1" t="str">
        <f t="shared" si="38"/>
        <v/>
      </c>
      <c r="T130" s="1" t="str">
        <f t="shared" si="39"/>
        <v/>
      </c>
      <c r="U130" s="1" t="str">
        <f t="shared" si="40"/>
        <v/>
      </c>
      <c r="V130" s="1" t="str">
        <f t="shared" si="41"/>
        <v/>
      </c>
      <c r="W130" s="1">
        <f t="shared" si="42"/>
        <v>1</v>
      </c>
      <c r="X130" s="1">
        <f t="shared" si="43"/>
        <v>2</v>
      </c>
    </row>
    <row r="131" spans="2:24" ht="20.149999999999999" customHeight="1" thickBot="1">
      <c r="B131" s="33" t="s">
        <v>1080</v>
      </c>
      <c r="C131" s="75"/>
      <c r="D131" s="44" t="str">
        <f>E131&amp;"　　"&amp;F131&amp;"　　"&amp;G131&amp;"　　"&amp;H131&amp;"　　"&amp;I131</f>
        <v>１．未開封　　２．開封済み　　　　　　</v>
      </c>
      <c r="E131" s="1" t="s">
        <v>1082</v>
      </c>
      <c r="F131" s="1" t="s">
        <v>1081</v>
      </c>
      <c r="O131" s="1" t="str">
        <f t="shared" si="34"/>
        <v/>
      </c>
      <c r="P131" s="1" t="str">
        <f t="shared" si="35"/>
        <v/>
      </c>
      <c r="Q131" s="1" t="str">
        <f t="shared" si="36"/>
        <v/>
      </c>
      <c r="R131" s="1" t="str">
        <f t="shared" si="37"/>
        <v/>
      </c>
      <c r="S131" s="1" t="str">
        <f t="shared" si="38"/>
        <v/>
      </c>
      <c r="T131" s="1" t="str">
        <f t="shared" si="39"/>
        <v/>
      </c>
      <c r="U131" s="1" t="str">
        <f t="shared" si="40"/>
        <v/>
      </c>
      <c r="V131" s="1" t="str">
        <f t="shared" si="41"/>
        <v/>
      </c>
      <c r="W131" s="1">
        <f t="shared" si="42"/>
        <v>1</v>
      </c>
      <c r="X131" s="1">
        <f t="shared" si="43"/>
        <v>2</v>
      </c>
    </row>
    <row r="132" spans="2:24" ht="20.25" customHeight="1">
      <c r="B132" s="55"/>
      <c r="C132" s="2"/>
      <c r="O132" s="1" t="str">
        <f t="shared" si="34"/>
        <v/>
      </c>
      <c r="P132" s="1" t="str">
        <f t="shared" si="35"/>
        <v/>
      </c>
      <c r="Q132" s="1" t="str">
        <f t="shared" si="36"/>
        <v/>
      </c>
      <c r="R132" s="1" t="str">
        <f t="shared" si="37"/>
        <v/>
      </c>
      <c r="S132" s="1" t="str">
        <f t="shared" si="38"/>
        <v/>
      </c>
      <c r="T132" s="1" t="str">
        <f t="shared" si="39"/>
        <v/>
      </c>
      <c r="U132" s="1" t="str">
        <f t="shared" si="40"/>
        <v/>
      </c>
      <c r="V132" s="1" t="str">
        <f t="shared" si="41"/>
        <v/>
      </c>
      <c r="W132" s="1" t="str">
        <f t="shared" si="42"/>
        <v/>
      </c>
      <c r="X132" s="1">
        <f t="shared" si="43"/>
        <v>0</v>
      </c>
    </row>
    <row r="133" spans="2:24" ht="20.25" customHeight="1" thickBot="1">
      <c r="B133" s="7" t="s">
        <v>69</v>
      </c>
      <c r="C133" s="62"/>
      <c r="D133" s="54"/>
      <c r="O133" s="1" t="str">
        <f t="shared" si="34"/>
        <v/>
      </c>
      <c r="P133" s="1" t="str">
        <f t="shared" si="35"/>
        <v/>
      </c>
      <c r="Q133" s="1" t="str">
        <f t="shared" si="36"/>
        <v/>
      </c>
      <c r="R133" s="1" t="str">
        <f t="shared" si="37"/>
        <v/>
      </c>
      <c r="S133" s="1" t="str">
        <f t="shared" si="38"/>
        <v/>
      </c>
      <c r="T133" s="1" t="str">
        <f t="shared" si="39"/>
        <v/>
      </c>
      <c r="U133" s="1" t="str">
        <f t="shared" si="40"/>
        <v/>
      </c>
      <c r="V133" s="1" t="str">
        <f t="shared" si="41"/>
        <v/>
      </c>
      <c r="W133" s="1" t="str">
        <f t="shared" si="42"/>
        <v/>
      </c>
      <c r="X133" s="1">
        <f t="shared" si="43"/>
        <v>0</v>
      </c>
    </row>
    <row r="134" spans="2:24" ht="20.25" customHeight="1">
      <c r="B134" s="58" t="s">
        <v>1083</v>
      </c>
      <c r="C134" s="74"/>
      <c r="D134" s="169" t="str">
        <f>E134&amp;"　　"&amp;F134&amp;"　　"&amp;G134&amp;"　　"&amp;H134&amp;"　　"&amp;I134</f>
        <v>１．行った　　２．行わなかった　　　　　　</v>
      </c>
      <c r="E134" s="1" t="s">
        <v>339</v>
      </c>
      <c r="F134" s="1" t="s">
        <v>340</v>
      </c>
      <c r="O134" s="1" t="str">
        <f t="shared" si="34"/>
        <v/>
      </c>
      <c r="P134" s="1" t="str">
        <f t="shared" si="35"/>
        <v/>
      </c>
      <c r="Q134" s="1" t="str">
        <f t="shared" si="36"/>
        <v/>
      </c>
      <c r="R134" s="1" t="str">
        <f t="shared" si="37"/>
        <v/>
      </c>
      <c r="S134" s="1" t="str">
        <f t="shared" si="38"/>
        <v/>
      </c>
      <c r="T134" s="1" t="str">
        <f t="shared" si="39"/>
        <v/>
      </c>
      <c r="U134" s="1" t="str">
        <f t="shared" si="40"/>
        <v/>
      </c>
      <c r="V134" s="1" t="str">
        <f t="shared" si="41"/>
        <v/>
      </c>
      <c r="W134" s="1">
        <f t="shared" si="42"/>
        <v>1</v>
      </c>
      <c r="X134" s="1">
        <f t="shared" si="43"/>
        <v>2</v>
      </c>
    </row>
    <row r="135" spans="2:24" ht="20.25" customHeight="1">
      <c r="B135" s="313" t="s">
        <v>70</v>
      </c>
      <c r="C135" s="72"/>
      <c r="D135" s="123" t="str">
        <f>E135&amp;"　　"&amp;F135&amp;"　　"&amp;G135&amp;"　　"&amp;H135&amp;"　　"&amp;I135&amp;"　　　　　　　　　　　　"&amp;J135</f>
        <v>１．3以下　　２．4以上6以下　　３．7以上9以下　　４．10以上　　　　　　　　　　　　　　</v>
      </c>
      <c r="E135" s="1" t="s">
        <v>416</v>
      </c>
      <c r="F135" s="1" t="s">
        <v>228</v>
      </c>
      <c r="G135" s="1" t="s">
        <v>229</v>
      </c>
      <c r="H135" s="1" t="s">
        <v>226</v>
      </c>
      <c r="O135" s="1" t="str">
        <f t="shared" si="34"/>
        <v/>
      </c>
      <c r="P135" s="1" t="str">
        <f t="shared" si="35"/>
        <v/>
      </c>
      <c r="Q135" s="1" t="str">
        <f t="shared" si="36"/>
        <v/>
      </c>
      <c r="R135" s="1" t="str">
        <f t="shared" si="37"/>
        <v/>
      </c>
      <c r="S135" s="1" t="str">
        <f t="shared" si="38"/>
        <v/>
      </c>
      <c r="T135" s="1" t="str">
        <f t="shared" si="39"/>
        <v/>
      </c>
      <c r="U135" s="1">
        <f t="shared" si="40"/>
        <v>1</v>
      </c>
      <c r="V135" s="1">
        <f t="shared" si="41"/>
        <v>2</v>
      </c>
      <c r="W135" s="1">
        <f t="shared" si="42"/>
        <v>3</v>
      </c>
      <c r="X135" s="1">
        <f t="shared" si="43"/>
        <v>4</v>
      </c>
    </row>
    <row r="136" spans="2:24" ht="20.25" customHeight="1">
      <c r="B136" s="23" t="s">
        <v>71</v>
      </c>
      <c r="C136" s="314"/>
      <c r="D136" s="44" t="s">
        <v>213</v>
      </c>
      <c r="O136" s="1" t="str">
        <f t="shared" si="34"/>
        <v/>
      </c>
      <c r="P136" s="1" t="str">
        <f t="shared" si="35"/>
        <v/>
      </c>
      <c r="Q136" s="1" t="str">
        <f t="shared" si="36"/>
        <v/>
      </c>
      <c r="R136" s="1" t="str">
        <f t="shared" si="37"/>
        <v/>
      </c>
      <c r="S136" s="1" t="str">
        <f t="shared" si="38"/>
        <v/>
      </c>
      <c r="T136" s="1" t="str">
        <f t="shared" si="39"/>
        <v/>
      </c>
      <c r="U136" s="1" t="str">
        <f t="shared" si="40"/>
        <v/>
      </c>
      <c r="V136" s="1" t="str">
        <f t="shared" si="41"/>
        <v/>
      </c>
      <c r="W136" s="1" t="str">
        <f t="shared" si="42"/>
        <v/>
      </c>
      <c r="X136" s="1">
        <f t="shared" si="43"/>
        <v>0</v>
      </c>
    </row>
    <row r="137" spans="2:24" ht="20.25" customHeight="1">
      <c r="B137" s="32" t="s">
        <v>72</v>
      </c>
      <c r="C137" s="314"/>
      <c r="D137" s="90" t="s">
        <v>214</v>
      </c>
      <c r="O137" s="1" t="str">
        <f t="shared" si="34"/>
        <v/>
      </c>
      <c r="P137" s="1" t="str">
        <f t="shared" si="35"/>
        <v/>
      </c>
      <c r="Q137" s="1" t="str">
        <f t="shared" si="36"/>
        <v/>
      </c>
      <c r="R137" s="1" t="str">
        <f t="shared" si="37"/>
        <v/>
      </c>
      <c r="S137" s="1" t="str">
        <f t="shared" si="38"/>
        <v/>
      </c>
      <c r="T137" s="1" t="str">
        <f t="shared" si="39"/>
        <v/>
      </c>
      <c r="U137" s="1" t="str">
        <f t="shared" si="40"/>
        <v/>
      </c>
      <c r="V137" s="1" t="str">
        <f t="shared" si="41"/>
        <v/>
      </c>
      <c r="W137" s="1" t="str">
        <f t="shared" si="42"/>
        <v/>
      </c>
      <c r="X137" s="1">
        <f t="shared" si="43"/>
        <v>0</v>
      </c>
    </row>
    <row r="138" spans="2:24" ht="20.25" customHeight="1" thickBot="1">
      <c r="B138" s="23" t="s">
        <v>106</v>
      </c>
      <c r="C138" s="315"/>
      <c r="D138" s="90" t="s">
        <v>215</v>
      </c>
      <c r="O138" s="1" t="str">
        <f t="shared" si="34"/>
        <v/>
      </c>
      <c r="P138" s="1" t="str">
        <f t="shared" si="35"/>
        <v/>
      </c>
      <c r="Q138" s="1" t="str">
        <f t="shared" si="36"/>
        <v/>
      </c>
      <c r="R138" s="1" t="str">
        <f t="shared" si="37"/>
        <v/>
      </c>
      <c r="S138" s="1" t="str">
        <f t="shared" si="38"/>
        <v/>
      </c>
      <c r="T138" s="1" t="str">
        <f t="shared" si="39"/>
        <v/>
      </c>
      <c r="U138" s="1" t="str">
        <f t="shared" si="40"/>
        <v/>
      </c>
      <c r="V138" s="1" t="str">
        <f t="shared" si="41"/>
        <v/>
      </c>
      <c r="W138" s="1" t="str">
        <f t="shared" si="42"/>
        <v/>
      </c>
      <c r="X138" s="1">
        <f t="shared" si="43"/>
        <v>0</v>
      </c>
    </row>
    <row r="139" spans="2:24" ht="20.25" customHeight="1">
      <c r="B139" s="6" t="s">
        <v>388</v>
      </c>
      <c r="C139" s="48"/>
      <c r="D139" s="48"/>
      <c r="E139" s="133"/>
      <c r="O139" s="1" t="str">
        <f t="shared" si="34"/>
        <v/>
      </c>
      <c r="P139" s="1" t="str">
        <f t="shared" si="35"/>
        <v/>
      </c>
      <c r="Q139" s="1" t="str">
        <f t="shared" si="36"/>
        <v/>
      </c>
      <c r="R139" s="1" t="str">
        <f t="shared" si="37"/>
        <v/>
      </c>
      <c r="S139" s="1" t="str">
        <f t="shared" si="38"/>
        <v/>
      </c>
      <c r="T139" s="1" t="str">
        <f t="shared" si="39"/>
        <v/>
      </c>
      <c r="U139" s="1" t="str">
        <f t="shared" si="40"/>
        <v/>
      </c>
      <c r="V139" s="1" t="str">
        <f t="shared" si="41"/>
        <v/>
      </c>
      <c r="W139" s="1" t="str">
        <f t="shared" si="42"/>
        <v/>
      </c>
      <c r="X139" s="1">
        <f t="shared" si="43"/>
        <v>0</v>
      </c>
    </row>
    <row r="140" spans="2:24" ht="16.5" customHeight="1">
      <c r="B140" s="6"/>
      <c r="C140" s="48"/>
      <c r="D140" s="48"/>
      <c r="E140" s="133"/>
      <c r="O140" s="1" t="str">
        <f t="shared" si="34"/>
        <v/>
      </c>
      <c r="P140" s="1" t="str">
        <f t="shared" si="35"/>
        <v/>
      </c>
      <c r="Q140" s="1" t="str">
        <f t="shared" si="36"/>
        <v/>
      </c>
      <c r="R140" s="1" t="str">
        <f t="shared" si="37"/>
        <v/>
      </c>
      <c r="S140" s="1" t="str">
        <f t="shared" si="38"/>
        <v/>
      </c>
      <c r="T140" s="1" t="str">
        <f t="shared" si="39"/>
        <v/>
      </c>
      <c r="U140" s="1" t="str">
        <f t="shared" si="40"/>
        <v/>
      </c>
      <c r="V140" s="1" t="str">
        <f t="shared" si="41"/>
        <v/>
      </c>
      <c r="W140" s="1" t="str">
        <f t="shared" si="42"/>
        <v/>
      </c>
      <c r="X140" s="1">
        <f t="shared" si="43"/>
        <v>0</v>
      </c>
    </row>
    <row r="141" spans="2:24" ht="29.15" customHeight="1" thickBot="1">
      <c r="B141" s="7" t="s">
        <v>233</v>
      </c>
      <c r="C141" s="157"/>
      <c r="D141" s="54"/>
      <c r="O141" s="1" t="str">
        <f t="shared" si="34"/>
        <v/>
      </c>
      <c r="P141" s="1" t="str">
        <f t="shared" si="35"/>
        <v/>
      </c>
      <c r="Q141" s="1" t="str">
        <f t="shared" si="36"/>
        <v/>
      </c>
      <c r="R141" s="1" t="str">
        <f t="shared" si="37"/>
        <v/>
      </c>
      <c r="S141" s="1" t="str">
        <f t="shared" si="38"/>
        <v/>
      </c>
      <c r="T141" s="1" t="str">
        <f t="shared" si="39"/>
        <v/>
      </c>
      <c r="U141" s="1" t="str">
        <f t="shared" si="40"/>
        <v/>
      </c>
      <c r="V141" s="1" t="str">
        <f t="shared" si="41"/>
        <v/>
      </c>
      <c r="W141" s="1" t="str">
        <f t="shared" si="42"/>
        <v/>
      </c>
      <c r="X141" s="1">
        <f t="shared" si="43"/>
        <v>0</v>
      </c>
    </row>
    <row r="142" spans="2:24" ht="20.25" customHeight="1">
      <c r="B142" s="36" t="s">
        <v>234</v>
      </c>
      <c r="C142" s="319"/>
      <c r="D142" s="44" t="s">
        <v>73</v>
      </c>
      <c r="O142" s="1" t="str">
        <f t="shared" si="34"/>
        <v/>
      </c>
      <c r="P142" s="1" t="str">
        <f t="shared" si="35"/>
        <v/>
      </c>
      <c r="Q142" s="1" t="str">
        <f t="shared" si="36"/>
        <v/>
      </c>
      <c r="R142" s="1" t="str">
        <f t="shared" si="37"/>
        <v/>
      </c>
      <c r="S142" s="1" t="str">
        <f t="shared" si="38"/>
        <v/>
      </c>
      <c r="T142" s="1" t="str">
        <f t="shared" si="39"/>
        <v/>
      </c>
      <c r="U142" s="1" t="str">
        <f t="shared" si="40"/>
        <v/>
      </c>
      <c r="V142" s="1" t="str">
        <f t="shared" si="41"/>
        <v/>
      </c>
      <c r="W142" s="1" t="str">
        <f t="shared" si="42"/>
        <v/>
      </c>
      <c r="X142" s="1">
        <f t="shared" si="43"/>
        <v>0</v>
      </c>
    </row>
    <row r="143" spans="2:24" ht="42" customHeight="1">
      <c r="B143" s="58" t="s">
        <v>235</v>
      </c>
      <c r="C143" s="72"/>
      <c r="D143" s="50" t="str">
        <f>E143&amp;"　　"&amp;F143&amp;"　　"&amp;G143&amp;"　　"&amp;H143&amp;"　　"&amp;I143&amp;"　　"&amp;J143&amp;"　　"&amp;K143&amp;"　　"&amp;L143&amp;"　　"&amp;M143</f>
        <v>１．JIS K 0121（原子吸光分析通則）附属書に記載されている方法　　２．JIS K 0116（発光分光分析通則）に記載されている方法　　３．JIS K 0133（高周波プラズマ質量分析通則）に記載されている方法　　４．3σ法で計算　　５．その他　　　　　　　　</v>
      </c>
      <c r="E143" s="1" t="s">
        <v>242</v>
      </c>
      <c r="F143" s="1" t="s">
        <v>243</v>
      </c>
      <c r="G143" s="1" t="s">
        <v>244</v>
      </c>
      <c r="H143" s="1" t="s">
        <v>245</v>
      </c>
      <c r="I143" s="1" t="s">
        <v>57</v>
      </c>
      <c r="O143" s="1" t="str">
        <f t="shared" si="34"/>
        <v/>
      </c>
      <c r="P143" s="1" t="str">
        <f t="shared" si="35"/>
        <v/>
      </c>
      <c r="Q143" s="1" t="str">
        <f t="shared" si="36"/>
        <v/>
      </c>
      <c r="R143" s="1" t="str">
        <f t="shared" si="37"/>
        <v/>
      </c>
      <c r="S143" s="1" t="str">
        <f t="shared" si="38"/>
        <v/>
      </c>
      <c r="T143" s="1">
        <f t="shared" si="39"/>
        <v>1</v>
      </c>
      <c r="U143" s="1">
        <f t="shared" si="40"/>
        <v>2</v>
      </c>
      <c r="V143" s="1">
        <f t="shared" si="41"/>
        <v>3</v>
      </c>
      <c r="W143" s="1">
        <f t="shared" si="42"/>
        <v>4</v>
      </c>
      <c r="X143" s="1">
        <f t="shared" si="43"/>
        <v>5</v>
      </c>
    </row>
    <row r="144" spans="2:24" ht="20.25" customHeight="1">
      <c r="B144" s="4" t="s">
        <v>116</v>
      </c>
      <c r="C144" s="79"/>
      <c r="D144" s="61"/>
      <c r="E144" s="133"/>
      <c r="O144" s="1" t="str">
        <f t="shared" si="34"/>
        <v/>
      </c>
      <c r="P144" s="1" t="str">
        <f t="shared" si="35"/>
        <v/>
      </c>
      <c r="Q144" s="1" t="str">
        <f t="shared" si="36"/>
        <v/>
      </c>
      <c r="R144" s="1" t="str">
        <f t="shared" si="37"/>
        <v/>
      </c>
      <c r="S144" s="1" t="str">
        <f t="shared" si="38"/>
        <v/>
      </c>
      <c r="T144" s="1" t="str">
        <f t="shared" si="39"/>
        <v/>
      </c>
      <c r="U144" s="1" t="str">
        <f t="shared" si="40"/>
        <v/>
      </c>
      <c r="V144" s="1" t="str">
        <f t="shared" si="41"/>
        <v/>
      </c>
      <c r="W144" s="1" t="str">
        <f t="shared" si="42"/>
        <v/>
      </c>
      <c r="X144" s="1">
        <f t="shared" si="43"/>
        <v>0</v>
      </c>
    </row>
    <row r="145" spans="2:24" ht="20.25" customHeight="1">
      <c r="B145" s="3" t="s">
        <v>236</v>
      </c>
      <c r="C145" s="82"/>
      <c r="D145" s="123" t="s">
        <v>29</v>
      </c>
      <c r="E145" s="133"/>
      <c r="O145" s="1" t="str">
        <f t="shared" si="34"/>
        <v/>
      </c>
      <c r="P145" s="1" t="str">
        <f t="shared" si="35"/>
        <v/>
      </c>
      <c r="Q145" s="1" t="str">
        <f t="shared" si="36"/>
        <v/>
      </c>
      <c r="R145" s="1" t="str">
        <f t="shared" si="37"/>
        <v/>
      </c>
      <c r="S145" s="1" t="str">
        <f t="shared" si="38"/>
        <v/>
      </c>
      <c r="T145" s="1" t="str">
        <f t="shared" si="39"/>
        <v/>
      </c>
      <c r="U145" s="1" t="str">
        <f t="shared" si="40"/>
        <v/>
      </c>
      <c r="V145" s="1" t="str">
        <f t="shared" si="41"/>
        <v/>
      </c>
      <c r="W145" s="1" t="str">
        <f t="shared" si="42"/>
        <v/>
      </c>
      <c r="X145" s="1">
        <f t="shared" si="43"/>
        <v>0</v>
      </c>
    </row>
    <row r="146" spans="2:24" ht="34" customHeight="1" thickBot="1">
      <c r="B146" s="316" t="s">
        <v>237</v>
      </c>
      <c r="C146" s="282"/>
      <c r="D146" s="170" t="s">
        <v>97</v>
      </c>
      <c r="E146" s="133"/>
      <c r="O146" s="1" t="str">
        <f t="shared" si="34"/>
        <v/>
      </c>
      <c r="P146" s="1" t="str">
        <f t="shared" si="35"/>
        <v/>
      </c>
      <c r="Q146" s="1" t="str">
        <f t="shared" si="36"/>
        <v/>
      </c>
      <c r="R146" s="1" t="str">
        <f t="shared" si="37"/>
        <v/>
      </c>
      <c r="S146" s="1" t="str">
        <f t="shared" si="38"/>
        <v/>
      </c>
      <c r="T146" s="1" t="str">
        <f t="shared" si="39"/>
        <v/>
      </c>
      <c r="U146" s="1" t="str">
        <f t="shared" si="40"/>
        <v/>
      </c>
      <c r="V146" s="1" t="str">
        <f t="shared" si="41"/>
        <v/>
      </c>
      <c r="W146" s="1" t="str">
        <f t="shared" si="42"/>
        <v/>
      </c>
      <c r="X146" s="1">
        <f t="shared" si="43"/>
        <v>0</v>
      </c>
    </row>
    <row r="147" spans="2:24" ht="20.25" customHeight="1" thickTop="1">
      <c r="B147" s="130" t="s">
        <v>238</v>
      </c>
      <c r="C147" s="320"/>
      <c r="D147" s="171" t="s">
        <v>73</v>
      </c>
      <c r="E147" s="133"/>
      <c r="O147" s="1" t="str">
        <f t="shared" si="34"/>
        <v/>
      </c>
      <c r="P147" s="1" t="str">
        <f t="shared" si="35"/>
        <v/>
      </c>
      <c r="Q147" s="1" t="str">
        <f t="shared" si="36"/>
        <v/>
      </c>
      <c r="R147" s="1" t="str">
        <f t="shared" si="37"/>
        <v/>
      </c>
      <c r="S147" s="1" t="str">
        <f t="shared" si="38"/>
        <v/>
      </c>
      <c r="T147" s="1" t="str">
        <f t="shared" si="39"/>
        <v/>
      </c>
      <c r="U147" s="1" t="str">
        <f t="shared" si="40"/>
        <v/>
      </c>
      <c r="V147" s="1" t="str">
        <f t="shared" si="41"/>
        <v/>
      </c>
      <c r="W147" s="1" t="str">
        <f t="shared" si="42"/>
        <v/>
      </c>
      <c r="X147" s="1">
        <f t="shared" si="43"/>
        <v>0</v>
      </c>
    </row>
    <row r="148" spans="2:24" ht="43" customHeight="1">
      <c r="B148" s="58" t="s">
        <v>239</v>
      </c>
      <c r="C148" s="72"/>
      <c r="D148" s="50" t="str">
        <f>E148&amp;"　　"&amp;F148&amp;"　　"&amp;G148&amp;"　　"&amp;H148&amp;"　　"&amp;I148&amp;"　　"&amp;J148&amp;"　　"&amp;K148&amp;"　　"&amp;L148&amp;"　　"&amp;M148</f>
        <v>１．JIS K 0121（原子吸光分析通則）附属書に記載されている方法　　２．JIS K 0116（発光分光分析通則）に記載されている方法　　３．JIS K 0133（高周波プラズマ質量分析通則）に記載されている方法　　４．10σ法で計算　　５．その他　　　　　　　　</v>
      </c>
      <c r="E148" s="1" t="s">
        <v>242</v>
      </c>
      <c r="F148" s="1" t="s">
        <v>243</v>
      </c>
      <c r="G148" s="1" t="s">
        <v>244</v>
      </c>
      <c r="H148" s="1" t="s">
        <v>246</v>
      </c>
      <c r="I148" s="1" t="s">
        <v>57</v>
      </c>
      <c r="O148" s="1" t="str">
        <f t="shared" si="34"/>
        <v/>
      </c>
      <c r="P148" s="1" t="str">
        <f t="shared" si="35"/>
        <v/>
      </c>
      <c r="Q148" s="1" t="str">
        <f t="shared" si="36"/>
        <v/>
      </c>
      <c r="R148" s="1" t="str">
        <f t="shared" si="37"/>
        <v/>
      </c>
      <c r="S148" s="1" t="str">
        <f t="shared" si="38"/>
        <v/>
      </c>
      <c r="T148" s="1">
        <f t="shared" si="39"/>
        <v>1</v>
      </c>
      <c r="U148" s="1">
        <f t="shared" si="40"/>
        <v>2</v>
      </c>
      <c r="V148" s="1">
        <f t="shared" si="41"/>
        <v>3</v>
      </c>
      <c r="W148" s="1">
        <f t="shared" si="42"/>
        <v>4</v>
      </c>
      <c r="X148" s="1">
        <f t="shared" si="43"/>
        <v>5</v>
      </c>
    </row>
    <row r="149" spans="2:24" ht="20.25" customHeight="1">
      <c r="B149" s="4" t="s">
        <v>116</v>
      </c>
      <c r="C149" s="79"/>
      <c r="D149" s="61"/>
      <c r="O149" s="1" t="str">
        <f t="shared" si="34"/>
        <v/>
      </c>
      <c r="P149" s="1" t="str">
        <f t="shared" si="35"/>
        <v/>
      </c>
      <c r="Q149" s="1" t="str">
        <f t="shared" si="36"/>
        <v/>
      </c>
      <c r="R149" s="1" t="str">
        <f t="shared" si="37"/>
        <v/>
      </c>
      <c r="S149" s="1" t="str">
        <f t="shared" si="38"/>
        <v/>
      </c>
      <c r="T149" s="1" t="str">
        <f t="shared" si="39"/>
        <v/>
      </c>
      <c r="U149" s="1" t="str">
        <f t="shared" si="40"/>
        <v/>
      </c>
      <c r="V149" s="1" t="str">
        <f t="shared" si="41"/>
        <v/>
      </c>
      <c r="W149" s="1" t="str">
        <f t="shared" si="42"/>
        <v/>
      </c>
      <c r="X149" s="1">
        <f t="shared" si="43"/>
        <v>0</v>
      </c>
    </row>
    <row r="150" spans="2:24" ht="31" customHeight="1">
      <c r="B150" s="3" t="s">
        <v>240</v>
      </c>
      <c r="C150" s="82"/>
      <c r="D150" s="123" t="s">
        <v>73</v>
      </c>
      <c r="E150" s="133"/>
      <c r="O150" s="1" t="str">
        <f t="shared" si="34"/>
        <v/>
      </c>
      <c r="P150" s="1" t="str">
        <f t="shared" si="35"/>
        <v/>
      </c>
      <c r="Q150" s="1" t="str">
        <f t="shared" si="36"/>
        <v/>
      </c>
      <c r="R150" s="1" t="str">
        <f t="shared" si="37"/>
        <v/>
      </c>
      <c r="S150" s="1" t="str">
        <f t="shared" si="38"/>
        <v/>
      </c>
      <c r="T150" s="1" t="str">
        <f t="shared" si="39"/>
        <v/>
      </c>
      <c r="U150" s="1" t="str">
        <f t="shared" si="40"/>
        <v/>
      </c>
      <c r="V150" s="1" t="str">
        <f t="shared" si="41"/>
        <v/>
      </c>
      <c r="W150" s="1" t="str">
        <f t="shared" si="42"/>
        <v/>
      </c>
      <c r="X150" s="1">
        <f t="shared" si="43"/>
        <v>0</v>
      </c>
    </row>
    <row r="151" spans="2:24" ht="21" customHeight="1" thickBot="1">
      <c r="B151" s="3" t="s">
        <v>241</v>
      </c>
      <c r="C151" s="83"/>
      <c r="D151" s="44" t="s">
        <v>97</v>
      </c>
      <c r="E151" s="133"/>
      <c r="O151" s="1" t="str">
        <f t="shared" si="34"/>
        <v/>
      </c>
      <c r="P151" s="1" t="str">
        <f t="shared" si="35"/>
        <v/>
      </c>
      <c r="Q151" s="1" t="str">
        <f t="shared" si="36"/>
        <v/>
      </c>
      <c r="R151" s="1" t="str">
        <f t="shared" si="37"/>
        <v/>
      </c>
      <c r="S151" s="1" t="str">
        <f t="shared" si="38"/>
        <v/>
      </c>
      <c r="T151" s="1" t="str">
        <f t="shared" si="39"/>
        <v/>
      </c>
      <c r="U151" s="1" t="str">
        <f t="shared" si="40"/>
        <v/>
      </c>
      <c r="V151" s="1" t="str">
        <f t="shared" si="41"/>
        <v/>
      </c>
      <c r="W151" s="1" t="str">
        <f t="shared" si="42"/>
        <v/>
      </c>
      <c r="X151" s="1">
        <f t="shared" si="43"/>
        <v>0</v>
      </c>
    </row>
    <row r="152" spans="2:24" ht="26.15" customHeight="1" thickBot="1">
      <c r="B152" s="46"/>
      <c r="C152" s="48"/>
      <c r="D152" s="48"/>
      <c r="E152" s="133"/>
      <c r="O152" s="1" t="str">
        <f t="shared" si="34"/>
        <v/>
      </c>
      <c r="P152" s="1" t="str">
        <f t="shared" si="35"/>
        <v/>
      </c>
      <c r="Q152" s="1" t="str">
        <f t="shared" si="36"/>
        <v/>
      </c>
      <c r="R152" s="1" t="str">
        <f t="shared" si="37"/>
        <v/>
      </c>
      <c r="S152" s="1" t="str">
        <f t="shared" si="38"/>
        <v/>
      </c>
      <c r="T152" s="1" t="str">
        <f t="shared" si="39"/>
        <v/>
      </c>
      <c r="U152" s="1" t="str">
        <f t="shared" si="40"/>
        <v/>
      </c>
      <c r="V152" s="1" t="str">
        <f t="shared" si="41"/>
        <v/>
      </c>
      <c r="W152" s="1" t="str">
        <f t="shared" si="42"/>
        <v/>
      </c>
      <c r="X152" s="1">
        <f t="shared" si="43"/>
        <v>0</v>
      </c>
    </row>
    <row r="153" spans="2:24" ht="47.15" customHeight="1" thickBot="1">
      <c r="B153" s="32" t="s">
        <v>74</v>
      </c>
      <c r="C153" s="371"/>
      <c r="D153" s="372"/>
      <c r="O153" s="1" t="str">
        <f t="shared" si="34"/>
        <v/>
      </c>
      <c r="P153" s="1" t="str">
        <f t="shared" si="35"/>
        <v/>
      </c>
      <c r="Q153" s="1" t="str">
        <f t="shared" si="36"/>
        <v/>
      </c>
      <c r="R153" s="1" t="str">
        <f t="shared" si="37"/>
        <v/>
      </c>
      <c r="S153" s="1" t="str">
        <f t="shared" si="38"/>
        <v/>
      </c>
      <c r="T153" s="1" t="str">
        <f t="shared" si="39"/>
        <v/>
      </c>
      <c r="U153" s="1" t="str">
        <f t="shared" si="40"/>
        <v/>
      </c>
      <c r="V153" s="1" t="str">
        <f t="shared" si="41"/>
        <v/>
      </c>
      <c r="W153" s="1" t="str">
        <f t="shared" si="42"/>
        <v/>
      </c>
      <c r="X153" s="1">
        <f t="shared" si="43"/>
        <v>0</v>
      </c>
    </row>
    <row r="154" spans="2:24" ht="47.15" customHeight="1" thickBot="1">
      <c r="B154" s="23" t="s">
        <v>75</v>
      </c>
      <c r="C154" s="371" t="s">
        <v>486</v>
      </c>
      <c r="D154" s="372"/>
      <c r="O154" s="1" t="str">
        <f t="shared" si="34"/>
        <v/>
      </c>
      <c r="P154" s="1" t="str">
        <f t="shared" si="35"/>
        <v/>
      </c>
      <c r="Q154" s="1" t="str">
        <f t="shared" si="36"/>
        <v/>
      </c>
      <c r="R154" s="1" t="str">
        <f t="shared" si="37"/>
        <v/>
      </c>
      <c r="S154" s="1" t="str">
        <f t="shared" si="38"/>
        <v/>
      </c>
      <c r="T154" s="1" t="str">
        <f t="shared" si="39"/>
        <v/>
      </c>
      <c r="U154" s="1" t="str">
        <f t="shared" si="40"/>
        <v/>
      </c>
      <c r="V154" s="1" t="str">
        <f t="shared" si="41"/>
        <v/>
      </c>
      <c r="W154" s="1" t="str">
        <f t="shared" si="42"/>
        <v/>
      </c>
      <c r="X154" s="1">
        <f t="shared" si="43"/>
        <v>0</v>
      </c>
    </row>
    <row r="155" spans="2:24">
      <c r="O155" s="1" t="str">
        <f t="shared" si="34"/>
        <v/>
      </c>
      <c r="P155" s="1" t="str">
        <f t="shared" si="35"/>
        <v/>
      </c>
      <c r="Q155" s="1" t="str">
        <f t="shared" si="36"/>
        <v/>
      </c>
      <c r="R155" s="1" t="str">
        <f t="shared" si="37"/>
        <v/>
      </c>
      <c r="S155" s="1" t="str">
        <f t="shared" si="38"/>
        <v/>
      </c>
      <c r="T155" s="1" t="str">
        <f t="shared" si="39"/>
        <v/>
      </c>
      <c r="U155" s="1" t="str">
        <f t="shared" si="40"/>
        <v/>
      </c>
      <c r="V155" s="1" t="str">
        <f t="shared" si="41"/>
        <v/>
      </c>
      <c r="W155" s="1" t="str">
        <f t="shared" si="42"/>
        <v/>
      </c>
      <c r="X155" s="1">
        <f t="shared" si="43"/>
        <v>0</v>
      </c>
    </row>
    <row r="156" spans="2:24">
      <c r="O156" s="1" t="str">
        <f t="shared" si="34"/>
        <v/>
      </c>
      <c r="P156" s="1" t="str">
        <f t="shared" si="35"/>
        <v/>
      </c>
      <c r="Q156" s="1" t="str">
        <f t="shared" si="36"/>
        <v/>
      </c>
      <c r="R156" s="1" t="str">
        <f t="shared" si="37"/>
        <v/>
      </c>
      <c r="S156" s="1" t="str">
        <f t="shared" si="38"/>
        <v/>
      </c>
      <c r="T156" s="1" t="str">
        <f t="shared" si="39"/>
        <v/>
      </c>
      <c r="U156" s="1" t="str">
        <f t="shared" si="40"/>
        <v/>
      </c>
      <c r="V156" s="1" t="str">
        <f t="shared" si="41"/>
        <v/>
      </c>
      <c r="W156" s="1" t="str">
        <f t="shared" si="42"/>
        <v/>
      </c>
      <c r="X156" s="1">
        <f t="shared" si="43"/>
        <v>0</v>
      </c>
    </row>
    <row r="157" spans="2:24">
      <c r="O157" s="1" t="str">
        <f t="shared" si="34"/>
        <v/>
      </c>
      <c r="P157" s="1" t="str">
        <f t="shared" si="35"/>
        <v/>
      </c>
      <c r="Q157" s="1" t="str">
        <f t="shared" si="36"/>
        <v/>
      </c>
      <c r="R157" s="1" t="str">
        <f t="shared" si="37"/>
        <v/>
      </c>
      <c r="S157" s="1" t="str">
        <f t="shared" si="38"/>
        <v/>
      </c>
      <c r="T157" s="1" t="str">
        <f t="shared" si="39"/>
        <v/>
      </c>
      <c r="U157" s="1" t="str">
        <f t="shared" si="40"/>
        <v/>
      </c>
      <c r="V157" s="1" t="str">
        <f t="shared" si="41"/>
        <v/>
      </c>
      <c r="W157" s="1" t="str">
        <f t="shared" si="42"/>
        <v/>
      </c>
      <c r="X157" s="1">
        <f t="shared" si="43"/>
        <v>0</v>
      </c>
    </row>
    <row r="158" spans="2:24">
      <c r="O158" s="1" t="str">
        <f t="shared" si="34"/>
        <v/>
      </c>
      <c r="P158" s="1" t="str">
        <f t="shared" si="35"/>
        <v/>
      </c>
      <c r="Q158" s="1" t="str">
        <f t="shared" si="36"/>
        <v/>
      </c>
      <c r="R158" s="1" t="str">
        <f t="shared" si="37"/>
        <v/>
      </c>
      <c r="S158" s="1" t="str">
        <f t="shared" si="38"/>
        <v/>
      </c>
      <c r="T158" s="1" t="str">
        <f t="shared" si="39"/>
        <v/>
      </c>
      <c r="U158" s="1" t="str">
        <f t="shared" si="40"/>
        <v/>
      </c>
      <c r="V158" s="1" t="str">
        <f t="shared" si="41"/>
        <v/>
      </c>
      <c r="W158" s="1" t="str">
        <f t="shared" si="42"/>
        <v/>
      </c>
      <c r="X158" s="1">
        <f t="shared" si="43"/>
        <v>0</v>
      </c>
    </row>
    <row r="159" spans="2:24">
      <c r="O159" s="1" t="str">
        <f t="shared" si="34"/>
        <v/>
      </c>
      <c r="P159" s="1" t="str">
        <f t="shared" si="35"/>
        <v/>
      </c>
      <c r="Q159" s="1" t="str">
        <f t="shared" si="36"/>
        <v/>
      </c>
      <c r="R159" s="1" t="str">
        <f t="shared" si="37"/>
        <v/>
      </c>
      <c r="S159" s="1" t="str">
        <f t="shared" si="38"/>
        <v/>
      </c>
      <c r="T159" s="1" t="str">
        <f t="shared" si="39"/>
        <v/>
      </c>
      <c r="U159" s="1" t="str">
        <f t="shared" si="40"/>
        <v/>
      </c>
      <c r="V159" s="1" t="str">
        <f t="shared" si="41"/>
        <v/>
      </c>
      <c r="W159" s="1" t="str">
        <f t="shared" si="42"/>
        <v/>
      </c>
      <c r="X159" s="1">
        <f t="shared" si="43"/>
        <v>0</v>
      </c>
    </row>
    <row r="160" spans="2:24">
      <c r="O160" s="1" t="str">
        <f t="shared" si="34"/>
        <v/>
      </c>
      <c r="P160" s="1" t="str">
        <f t="shared" si="35"/>
        <v/>
      </c>
      <c r="Q160" s="1" t="str">
        <f t="shared" si="36"/>
        <v/>
      </c>
      <c r="R160" s="1" t="str">
        <f t="shared" si="37"/>
        <v/>
      </c>
      <c r="S160" s="1" t="str">
        <f t="shared" si="38"/>
        <v/>
      </c>
      <c r="T160" s="1" t="str">
        <f t="shared" si="39"/>
        <v/>
      </c>
      <c r="U160" s="1" t="str">
        <f t="shared" si="40"/>
        <v/>
      </c>
      <c r="V160" s="1" t="str">
        <f t="shared" si="41"/>
        <v/>
      </c>
      <c r="W160" s="1" t="str">
        <f t="shared" si="42"/>
        <v/>
      </c>
      <c r="X160" s="1">
        <f t="shared" si="43"/>
        <v>0</v>
      </c>
    </row>
    <row r="161" spans="6:24">
      <c r="O161" s="1" t="str">
        <f t="shared" si="34"/>
        <v/>
      </c>
      <c r="P161" s="1" t="str">
        <f t="shared" si="35"/>
        <v/>
      </c>
      <c r="Q161" s="1" t="str">
        <f t="shared" si="36"/>
        <v/>
      </c>
      <c r="R161" s="1" t="str">
        <f t="shared" si="37"/>
        <v/>
      </c>
      <c r="S161" s="1" t="str">
        <f t="shared" si="38"/>
        <v/>
      </c>
      <c r="T161" s="1" t="str">
        <f t="shared" si="39"/>
        <v/>
      </c>
      <c r="U161" s="1" t="str">
        <f t="shared" si="40"/>
        <v/>
      </c>
      <c r="V161" s="1" t="str">
        <f t="shared" si="41"/>
        <v/>
      </c>
      <c r="W161" s="1" t="str">
        <f t="shared" si="42"/>
        <v/>
      </c>
      <c r="X161" s="1">
        <f t="shared" si="43"/>
        <v>0</v>
      </c>
    </row>
    <row r="162" spans="6:24">
      <c r="O162" s="1" t="str">
        <f t="shared" si="34"/>
        <v/>
      </c>
      <c r="P162" s="1" t="str">
        <f t="shared" si="35"/>
        <v/>
      </c>
      <c r="Q162" s="1" t="str">
        <f t="shared" si="36"/>
        <v/>
      </c>
      <c r="R162" s="1" t="str">
        <f t="shared" si="37"/>
        <v/>
      </c>
      <c r="S162" s="1" t="str">
        <f t="shared" si="38"/>
        <v/>
      </c>
      <c r="T162" s="1" t="str">
        <f t="shared" si="39"/>
        <v/>
      </c>
      <c r="U162" s="1" t="str">
        <f t="shared" si="40"/>
        <v/>
      </c>
      <c r="V162" s="1" t="str">
        <f t="shared" si="41"/>
        <v/>
      </c>
      <c r="W162" s="1" t="str">
        <f t="shared" si="42"/>
        <v/>
      </c>
      <c r="X162" s="1">
        <f t="shared" si="43"/>
        <v>0</v>
      </c>
    </row>
    <row r="163" spans="6:24">
      <c r="O163" s="1" t="str">
        <f t="shared" si="34"/>
        <v/>
      </c>
      <c r="P163" s="1" t="str">
        <f t="shared" si="35"/>
        <v/>
      </c>
      <c r="Q163" s="1" t="str">
        <f t="shared" si="36"/>
        <v/>
      </c>
      <c r="R163" s="1" t="str">
        <f t="shared" si="37"/>
        <v/>
      </c>
      <c r="S163" s="1" t="str">
        <f t="shared" si="38"/>
        <v/>
      </c>
      <c r="T163" s="1" t="str">
        <f t="shared" si="39"/>
        <v/>
      </c>
      <c r="U163" s="1" t="str">
        <f t="shared" si="40"/>
        <v/>
      </c>
      <c r="V163" s="1" t="str">
        <f t="shared" si="41"/>
        <v/>
      </c>
      <c r="W163" s="1" t="str">
        <f t="shared" si="42"/>
        <v/>
      </c>
      <c r="X163" s="1">
        <f t="shared" si="43"/>
        <v>0</v>
      </c>
    </row>
    <row r="164" spans="6:24">
      <c r="O164" s="1" t="str">
        <f t="shared" si="34"/>
        <v/>
      </c>
      <c r="P164" s="1" t="str">
        <f t="shared" si="35"/>
        <v/>
      </c>
      <c r="Q164" s="1" t="str">
        <f t="shared" si="36"/>
        <v/>
      </c>
      <c r="R164" s="1" t="str">
        <f t="shared" si="37"/>
        <v/>
      </c>
      <c r="S164" s="1" t="str">
        <f t="shared" si="38"/>
        <v/>
      </c>
      <c r="T164" s="1" t="str">
        <f t="shared" si="39"/>
        <v/>
      </c>
      <c r="U164" s="1" t="str">
        <f t="shared" si="40"/>
        <v/>
      </c>
      <c r="V164" s="1" t="str">
        <f t="shared" si="41"/>
        <v/>
      </c>
      <c r="W164" s="1" t="str">
        <f t="shared" si="42"/>
        <v/>
      </c>
      <c r="X164" s="1">
        <f t="shared" si="43"/>
        <v>0</v>
      </c>
    </row>
    <row r="165" spans="6:24">
      <c r="O165" s="1" t="str">
        <f t="shared" si="34"/>
        <v/>
      </c>
      <c r="P165" s="1" t="str">
        <f t="shared" si="35"/>
        <v/>
      </c>
      <c r="Q165" s="1" t="str">
        <f t="shared" si="36"/>
        <v/>
      </c>
      <c r="R165" s="1" t="str">
        <f t="shared" si="37"/>
        <v/>
      </c>
      <c r="S165" s="1" t="str">
        <f t="shared" si="38"/>
        <v/>
      </c>
      <c r="T165" s="1" t="str">
        <f t="shared" si="39"/>
        <v/>
      </c>
      <c r="U165" s="1" t="str">
        <f t="shared" si="40"/>
        <v/>
      </c>
      <c r="V165" s="1" t="str">
        <f t="shared" si="41"/>
        <v/>
      </c>
      <c r="W165" s="1" t="str">
        <f t="shared" si="42"/>
        <v/>
      </c>
      <c r="X165" s="1">
        <f t="shared" si="43"/>
        <v>0</v>
      </c>
    </row>
    <row r="166" spans="6:24">
      <c r="O166" s="1" t="str">
        <f t="shared" si="34"/>
        <v/>
      </c>
      <c r="P166" s="1" t="str">
        <f t="shared" si="35"/>
        <v/>
      </c>
      <c r="Q166" s="1" t="str">
        <f t="shared" si="36"/>
        <v/>
      </c>
      <c r="R166" s="1" t="str">
        <f t="shared" si="37"/>
        <v/>
      </c>
      <c r="S166" s="1" t="str">
        <f t="shared" si="38"/>
        <v/>
      </c>
      <c r="T166" s="1" t="str">
        <f t="shared" si="39"/>
        <v/>
      </c>
      <c r="U166" s="1" t="str">
        <f t="shared" si="40"/>
        <v/>
      </c>
      <c r="V166" s="1" t="str">
        <f t="shared" si="41"/>
        <v/>
      </c>
      <c r="W166" s="1" t="str">
        <f t="shared" si="42"/>
        <v/>
      </c>
      <c r="X166" s="1">
        <f t="shared" si="43"/>
        <v>0</v>
      </c>
    </row>
    <row r="167" spans="6:24">
      <c r="O167" s="1" t="str">
        <f t="shared" si="34"/>
        <v/>
      </c>
      <c r="P167" s="1" t="str">
        <f t="shared" si="35"/>
        <v/>
      </c>
      <c r="Q167" s="1" t="str">
        <f t="shared" si="36"/>
        <v/>
      </c>
      <c r="R167" s="1" t="str">
        <f t="shared" si="37"/>
        <v/>
      </c>
      <c r="S167" s="1" t="str">
        <f t="shared" si="38"/>
        <v/>
      </c>
      <c r="T167" s="1" t="str">
        <f t="shared" si="39"/>
        <v/>
      </c>
      <c r="U167" s="1" t="str">
        <f t="shared" si="40"/>
        <v/>
      </c>
      <c r="V167" s="1" t="str">
        <f t="shared" si="41"/>
        <v/>
      </c>
      <c r="W167" s="1" t="str">
        <f t="shared" si="42"/>
        <v/>
      </c>
      <c r="X167" s="1">
        <f t="shared" si="43"/>
        <v>0</v>
      </c>
    </row>
    <row r="172" spans="6:24">
      <c r="F172" s="1" t="s">
        <v>427</v>
      </c>
    </row>
  </sheetData>
  <sheetProtection formatCells="0" selectLockedCells="1"/>
  <dataConsolidate/>
  <mergeCells count="4">
    <mergeCell ref="B2:D2"/>
    <mergeCell ref="B3:D3"/>
    <mergeCell ref="C153:D153"/>
    <mergeCell ref="C154:D154"/>
  </mergeCells>
  <phoneticPr fontId="1"/>
  <conditionalFormatting sqref="B131 D131">
    <cfRule type="expression" dxfId="49" priority="1">
      <formula>$C$46=3</formula>
    </cfRule>
  </conditionalFormatting>
  <conditionalFormatting sqref="B65:D74">
    <cfRule type="expression" dxfId="48" priority="30">
      <formula>AND($C$35&lt;&gt;"",$C$35&lt;&gt;1)</formula>
    </cfRule>
  </conditionalFormatting>
  <conditionalFormatting sqref="B77:D97">
    <cfRule type="expression" dxfId="47" priority="23">
      <formula>AND($C$35&lt;&gt;"",$C$35&lt;&gt;2)</formula>
    </cfRule>
  </conditionalFormatting>
  <conditionalFormatting sqref="B100:D125">
    <cfRule type="expression" dxfId="46" priority="28">
      <formula>AND($C$35&lt;&gt;"",$C$35&lt;&gt;3)</formula>
    </cfRule>
  </conditionalFormatting>
  <conditionalFormatting sqref="D135">
    <cfRule type="expression" dxfId="45" priority="32">
      <formula>#REF!&lt;&gt;1</formula>
    </cfRule>
  </conditionalFormatting>
  <dataValidations count="13">
    <dataValidation type="list" imeMode="disabled" allowBlank="1" showInputMessage="1" showErrorMessage="1" sqref="C34:C35 C43 C148 C22:C24 C128 C67 C134:C135 C143 C45 C37 C51:C54 C30 C27:C28 C100 C56:C57 C123:C124 C71 C73 C77 C79 C81 C83 C85 C87 C89 C91:C93 C95:C96 C60:C61 C102 C104 C106 C108 C110:C111 C114:C115 C117:C121 C65 C69 C130:C131" xr:uid="{FE7737F9-5397-48BD-A2B8-406B57AA81D0}">
      <formula1>OFFSET($X22,,,1,-COUNT($O22:$X22))</formula1>
    </dataValidation>
    <dataValidation type="decimal" imeMode="disabled" allowBlank="1" showInputMessage="1" showErrorMessage="1" sqref="C137" xr:uid="{FF70A253-02B0-476A-A35D-14AAB30A94E9}">
      <formula1>-999999999</formula1>
      <formula2>9999999999</formula2>
    </dataValidation>
    <dataValidation type="custom" imeMode="disabled" allowBlank="1" showInputMessage="1" showErrorMessage="1" error="回答欄と分析方法が一致していません" sqref="C125" xr:uid="{B12F4E85-8204-4500-8F83-922FA2A7C7D1}">
      <formula1>IF($C$35=4,OR(C125=0,0,VALUE(C125)),"")</formula1>
    </dataValidation>
    <dataValidation type="custom" allowBlank="1" showInputMessage="1" showErrorMessage="1" error="回答欄と分析方法が一致していません" sqref="C80 C94 C90 C82 C84 C86 C88 C68" xr:uid="{C07E720A-FFED-4FD1-B9D9-F030E1FD3C92}">
      <formula1>$C$35=3</formula1>
    </dataValidation>
    <dataValidation type="custom" allowBlank="1" showInputMessage="1" showErrorMessage="1" error="回答欄と分析方法が一致していません" sqref="C70 C72" xr:uid="{A37C4779-52F7-41B9-93BC-5E617E14C637}">
      <formula1>$C$35=2</formula1>
    </dataValidation>
    <dataValidation type="custom" allowBlank="1" showInputMessage="1" showErrorMessage="1" error="回答欄と分析方法が一致していません" sqref="C101 C122 C116 C112 C109 C107 C105" xr:uid="{904590A5-2716-4141-BB02-B55D3E2BCB4E}">
      <formula1>$C$35=4</formula1>
    </dataValidation>
    <dataValidation type="custom" imeMode="disabled" allowBlank="1" showInputMessage="1" showErrorMessage="1" error="回答欄と分析方法が一致していません" sqref="C97" xr:uid="{43307B74-08DC-4BEF-AFC9-C5CBEF77E8D1}">
      <formula1>IF($C$35=3,OR(C97=0,0,VALUE(C97)),"")</formula1>
    </dataValidation>
    <dataValidation type="custom" imeMode="disabled" allowBlank="1" showInputMessage="1" showErrorMessage="1" error="回答欄と分析方法が一致していません" sqref="C74" xr:uid="{22E7B7BA-1B22-44A8-A132-1BDCE88947BF}">
      <formula1>IF($C$35=2,OR(C74=0,0,VALUE(C74)),"")</formula1>
    </dataValidation>
    <dataValidation type="decimal" imeMode="disabled" allowBlank="1" showInputMessage="1" showErrorMessage="1" sqref="C136 C138" xr:uid="{66503A68-BBB2-45CA-B69A-234BBEEF8296}">
      <formula1>0</formula1>
      <formula2>9999999999</formula2>
    </dataValidation>
    <dataValidation type="custom" imeMode="disabled" allowBlank="1" showInputMessage="1" showErrorMessage="1" sqref="C142 C42 C47:C48 C150:C151 C145:C147 C50 C58:C59" xr:uid="{1E80D123-67CC-4398-B178-0FA78250F327}">
      <formula1>OR(C42=0,0,VALUE(C42))</formula1>
    </dataValidation>
    <dataValidation type="whole" imeMode="disabled" allowBlank="1" showInputMessage="1" showErrorMessage="1" sqref="C75 C126 C63" xr:uid="{467F9AC1-4419-4615-8A2E-33AC93E7AFD5}">
      <formula1>0</formula1>
      <formula2>2000</formula2>
    </dataValidation>
    <dataValidation type="whole" imeMode="disabled" allowBlank="1" showInputMessage="1" showErrorMessage="1" sqref="C98" xr:uid="{235E8BFB-2667-4F5D-A5E8-919ADF58AC50}">
      <formula1>0</formula1>
      <formula2>100000</formula2>
    </dataValidation>
    <dataValidation imeMode="disabled" allowBlank="1" showInputMessage="1" showErrorMessage="1" sqref="C27" xr:uid="{779C82DE-40A2-40E9-9202-A77850A5B473}"/>
  </dataValidations>
  <pageMargins left="0.70866141732283472" right="0.70866141732283472" top="0.74803149606299213" bottom="0.74803149606299213" header="0.31496062992125984" footer="0.31496062992125984"/>
  <pageSetup paperSize="9" scale="54" orientation="portrait" r:id="rId1"/>
  <rowBreaks count="3" manualBreakCount="3">
    <brk id="48" min="1" max="3" man="1"/>
    <brk id="105" min="1" max="3" man="1"/>
    <brk id="122" min="1" max="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474DF-FD2A-4C21-8B34-8165DAD9EAAB}">
  <sheetPr>
    <tabColor theme="4"/>
  </sheetPr>
  <dimension ref="B2:X179"/>
  <sheetViews>
    <sheetView zoomScale="90" zoomScaleNormal="90" zoomScaleSheetLayoutView="90" workbookViewId="0">
      <selection activeCell="C98" sqref="C98"/>
    </sheetView>
  </sheetViews>
  <sheetFormatPr defaultColWidth="8.58203125" defaultRowHeight="13"/>
  <cols>
    <col min="1" max="1" width="8.58203125" style="1"/>
    <col min="2" max="2" width="33.08203125" style="14" customWidth="1"/>
    <col min="3" max="3" width="18.83203125" style="18" customWidth="1"/>
    <col min="4" max="4" width="72.58203125" style="1" customWidth="1"/>
    <col min="5" max="5" width="7.33203125" style="1" hidden="1" customWidth="1"/>
    <col min="6" max="24" width="8.58203125" style="1" hidden="1" customWidth="1"/>
    <col min="25" max="16384" width="8.58203125" style="1"/>
  </cols>
  <sheetData>
    <row r="2" spans="2:6">
      <c r="B2" s="354" t="s">
        <v>487</v>
      </c>
      <c r="C2" s="354"/>
      <c r="D2" s="354"/>
    </row>
    <row r="3" spans="2:6">
      <c r="B3" s="354" t="s">
        <v>488</v>
      </c>
      <c r="C3" s="354"/>
      <c r="D3" s="354"/>
    </row>
    <row r="4" spans="2:6">
      <c r="B4" s="1" t="s">
        <v>489</v>
      </c>
      <c r="C4" s="2"/>
    </row>
    <row r="5" spans="2:6">
      <c r="B5" s="11"/>
      <c r="C5" s="6" t="s">
        <v>24</v>
      </c>
      <c r="D5" s="62"/>
    </row>
    <row r="6" spans="2:6">
      <c r="B6" s="10"/>
      <c r="C6" s="6" t="s">
        <v>25</v>
      </c>
      <c r="D6" s="62"/>
    </row>
    <row r="7" spans="2:6" ht="14.25" customHeight="1">
      <c r="B7" s="9"/>
      <c r="C7" s="6" t="s">
        <v>26</v>
      </c>
      <c r="D7" s="62"/>
    </row>
    <row r="8" spans="2:6" ht="20.25" customHeight="1">
      <c r="B8" s="1"/>
      <c r="C8" s="8" t="s">
        <v>76</v>
      </c>
    </row>
    <row r="9" spans="2:6" ht="13" customHeight="1">
      <c r="B9" s="1"/>
      <c r="C9" s="1" t="s">
        <v>4</v>
      </c>
    </row>
    <row r="10" spans="2:6" ht="13" customHeight="1">
      <c r="B10" s="1"/>
      <c r="C10" s="64"/>
    </row>
    <row r="11" spans="2:6" ht="13" hidden="1" customHeight="1">
      <c r="B11" s="101" t="s">
        <v>7</v>
      </c>
      <c r="C11" s="101" t="str">
        <f>IF('機関名等 '!C11=0,"",'機関名等 '!C11)</f>
        <v/>
      </c>
      <c r="D11" s="101"/>
    </row>
    <row r="12" spans="2:6" ht="13" hidden="1" customHeight="1">
      <c r="B12" s="101" t="s">
        <v>27</v>
      </c>
      <c r="C12" s="101" t="str">
        <f>IF('機関名等 '!C12=0,"",'機関名等 '!C12)</f>
        <v/>
      </c>
      <c r="D12" s="101"/>
    </row>
    <row r="13" spans="2:6" ht="13" hidden="1" customHeight="1" thickBot="1">
      <c r="B13" s="102" t="s">
        <v>28</v>
      </c>
      <c r="C13" s="104"/>
      <c r="D13" s="103"/>
      <c r="F13" s="22"/>
    </row>
    <row r="14" spans="2:6" ht="13" hidden="1" customHeight="1" thickBot="1">
      <c r="B14" s="58" t="s">
        <v>21</v>
      </c>
      <c r="C14" s="107" t="str">
        <f>IFERROR(VLOOKUP(B4,共通試料3_結果!A15:C79,3,0),"")</f>
        <v/>
      </c>
      <c r="D14" s="105" t="s">
        <v>29</v>
      </c>
    </row>
    <row r="15" spans="2:6" ht="13" hidden="1" customHeight="1">
      <c r="B15" s="97" t="s">
        <v>11</v>
      </c>
      <c r="C15" s="106"/>
      <c r="D15" s="98"/>
      <c r="F15" s="22"/>
    </row>
    <row r="16" spans="2:6" ht="13" hidden="1" customHeight="1">
      <c r="B16" s="96" t="s">
        <v>12</v>
      </c>
      <c r="C16" s="99" t="str">
        <f>IF('機関名等 '!C23=0,"",'機関名等 '!C23)</f>
        <v/>
      </c>
      <c r="D16" s="96" t="str">
        <f>'機関名等 '!D23</f>
        <v>１．有り　　２．無し</v>
      </c>
      <c r="F16" s="22"/>
    </row>
    <row r="17" spans="2:24" ht="13" hidden="1" customHeight="1">
      <c r="B17" s="96" t="s">
        <v>428</v>
      </c>
      <c r="C17" s="99" t="str">
        <f>IF('機関名等 '!C24=0,"",'機関名等 '!C24)</f>
        <v/>
      </c>
      <c r="D17" s="96" t="s">
        <v>82</v>
      </c>
      <c r="F17" s="22"/>
    </row>
    <row r="18" spans="2:24" ht="13" hidden="1" customHeight="1">
      <c r="B18" s="96" t="s">
        <v>13</v>
      </c>
      <c r="C18" s="99" t="str">
        <f>IF('機関名等 '!C25=0,"",'機関名等 '!C25)</f>
        <v/>
      </c>
      <c r="D18" s="96" t="s">
        <v>82</v>
      </c>
      <c r="F18" s="22"/>
    </row>
    <row r="19" spans="2:24" ht="26" hidden="1">
      <c r="B19" s="100" t="s">
        <v>30</v>
      </c>
      <c r="C19" s="99" t="str">
        <f>IF('機関名等 '!C26=0,"",'機関名等 '!C26)</f>
        <v/>
      </c>
      <c r="D19" s="96" t="s">
        <v>82</v>
      </c>
      <c r="F19" s="22"/>
    </row>
    <row r="20" spans="2:24" hidden="1">
      <c r="B20" s="55"/>
      <c r="C20" s="2"/>
      <c r="F20" s="22"/>
    </row>
    <row r="21" spans="2:24" ht="20.149999999999999" customHeight="1" thickBot="1">
      <c r="B21" s="7" t="s">
        <v>31</v>
      </c>
      <c r="C21" s="64" t="s">
        <v>6</v>
      </c>
      <c r="D21" s="54"/>
    </row>
    <row r="22" spans="2:24" ht="20.149999999999999" customHeight="1">
      <c r="B22" s="3" t="s">
        <v>32</v>
      </c>
      <c r="C22" s="71"/>
      <c r="D22" s="44" t="str">
        <f>E22&amp;"　　"&amp;F22&amp;"　　"&amp;G22&amp;"　　"&amp;H22&amp;"　　"&amp;I22&amp;"　　"&amp;J22&amp;"　　"&amp;K22</f>
        <v>１．1未満　　２．1以上2未満　　３．2以上5未満　　４．5以上10未満　　５．10以上　　　　</v>
      </c>
      <c r="E22" s="1" t="s">
        <v>210</v>
      </c>
      <c r="F22" s="1" t="s">
        <v>217</v>
      </c>
      <c r="G22" s="1" t="s">
        <v>220</v>
      </c>
      <c r="H22" s="1" t="s">
        <v>221</v>
      </c>
      <c r="I22" s="1" t="s">
        <v>222</v>
      </c>
      <c r="O22" s="1" t="str">
        <f t="shared" ref="O22:W52" si="0">IFERROR(IF((P22-1)&lt;1,"",P22-1),"")</f>
        <v/>
      </c>
      <c r="P22" s="1" t="str">
        <f t="shared" si="0"/>
        <v/>
      </c>
      <c r="Q22" s="1" t="str">
        <f t="shared" si="0"/>
        <v/>
      </c>
      <c r="R22" s="1" t="str">
        <f t="shared" si="0"/>
        <v/>
      </c>
      <c r="S22" s="1" t="str">
        <f t="shared" si="0"/>
        <v/>
      </c>
      <c r="T22" s="1">
        <f t="shared" si="0"/>
        <v>1</v>
      </c>
      <c r="U22" s="1">
        <f t="shared" si="0"/>
        <v>2</v>
      </c>
      <c r="V22" s="1">
        <f t="shared" si="0"/>
        <v>3</v>
      </c>
      <c r="W22" s="1">
        <f>IFERROR(IF((X22-1)&lt;1,"",X22-1),"")</f>
        <v>4</v>
      </c>
      <c r="X22" s="1">
        <f>COUNTA(E22:N22)</f>
        <v>5</v>
      </c>
    </row>
    <row r="23" spans="2:24" ht="42" customHeight="1">
      <c r="B23" s="3" t="s">
        <v>33</v>
      </c>
      <c r="C23" s="72"/>
      <c r="D23" s="44" t="str">
        <f>E23&amp;"　　"&amp;F23&amp;"　　"&amp;G23&amp;"　　"&amp;H23&amp;"　　"&amp;I23&amp;"　　"&amp;J23&amp;"　　"&amp;K23</f>
        <v>１．50未満　　２．50以上100未満　　３．100以上200未満　　４．200以上500未満　　　　　　　　　５．500以上　　　　</v>
      </c>
      <c r="E23" s="132" t="s">
        <v>223</v>
      </c>
      <c r="F23" s="132" t="s">
        <v>224</v>
      </c>
      <c r="G23" s="132" t="s">
        <v>218</v>
      </c>
      <c r="H23" s="132" t="s">
        <v>219</v>
      </c>
      <c r="I23" s="132" t="s">
        <v>225</v>
      </c>
      <c r="J23" s="2"/>
      <c r="O23" s="1" t="str">
        <f t="shared" si="0"/>
        <v/>
      </c>
      <c r="P23" s="1" t="str">
        <f t="shared" si="0"/>
        <v/>
      </c>
      <c r="Q23" s="1" t="str">
        <f t="shared" si="0"/>
        <v/>
      </c>
      <c r="R23" s="1" t="str">
        <f t="shared" si="0"/>
        <v/>
      </c>
      <c r="S23" s="1" t="str">
        <f t="shared" si="0"/>
        <v/>
      </c>
      <c r="T23" s="1">
        <f t="shared" si="0"/>
        <v>1</v>
      </c>
      <c r="U23" s="1">
        <f t="shared" si="0"/>
        <v>2</v>
      </c>
      <c r="V23" s="1">
        <f t="shared" si="0"/>
        <v>3</v>
      </c>
      <c r="W23" s="1">
        <f t="shared" si="0"/>
        <v>4</v>
      </c>
      <c r="X23" s="1">
        <f t="shared" ref="X23:X87" si="1">COUNTA(E23:N23)</f>
        <v>5</v>
      </c>
    </row>
    <row r="24" spans="2:24" ht="20.149999999999999" customHeight="1" thickBot="1">
      <c r="B24" s="3" t="s">
        <v>34</v>
      </c>
      <c r="C24" s="151"/>
      <c r="D24" s="45" t="str">
        <f t="shared" ref="D24" si="2">E24&amp;"　　"&amp;F24</f>
        <v>１．あり　　２．なし</v>
      </c>
      <c r="E24" s="1" t="s">
        <v>35</v>
      </c>
      <c r="F24" s="1" t="s">
        <v>36</v>
      </c>
      <c r="O24" s="1" t="str">
        <f t="shared" si="0"/>
        <v/>
      </c>
      <c r="P24" s="1" t="str">
        <f t="shared" si="0"/>
        <v/>
      </c>
      <c r="Q24" s="1" t="str">
        <f t="shared" si="0"/>
        <v/>
      </c>
      <c r="R24" s="1" t="str">
        <f t="shared" si="0"/>
        <v/>
      </c>
      <c r="S24" s="1" t="str">
        <f t="shared" si="0"/>
        <v/>
      </c>
      <c r="T24" s="1" t="str">
        <f t="shared" si="0"/>
        <v/>
      </c>
      <c r="U24" s="1" t="str">
        <f t="shared" si="0"/>
        <v/>
      </c>
      <c r="V24" s="1" t="str">
        <f t="shared" si="0"/>
        <v/>
      </c>
      <c r="W24" s="1">
        <f t="shared" si="0"/>
        <v>1</v>
      </c>
      <c r="X24" s="1">
        <f t="shared" si="1"/>
        <v>2</v>
      </c>
    </row>
    <row r="25" spans="2:24" ht="20" customHeight="1">
      <c r="B25" s="46"/>
      <c r="C25" s="46"/>
      <c r="D25" s="6"/>
      <c r="O25" s="1" t="str">
        <f t="shared" si="0"/>
        <v/>
      </c>
      <c r="P25" s="1" t="str">
        <f t="shared" si="0"/>
        <v/>
      </c>
      <c r="Q25" s="1" t="str">
        <f t="shared" si="0"/>
        <v/>
      </c>
      <c r="R25" s="1" t="str">
        <f t="shared" si="0"/>
        <v/>
      </c>
      <c r="S25" s="1" t="str">
        <f t="shared" si="0"/>
        <v/>
      </c>
      <c r="T25" s="1" t="str">
        <f t="shared" si="0"/>
        <v/>
      </c>
      <c r="U25" s="1" t="str">
        <f t="shared" si="0"/>
        <v/>
      </c>
      <c r="V25" s="1" t="str">
        <f t="shared" si="0"/>
        <v/>
      </c>
      <c r="W25" s="1" t="str">
        <f t="shared" si="0"/>
        <v/>
      </c>
      <c r="X25" s="1">
        <f t="shared" si="1"/>
        <v>0</v>
      </c>
    </row>
    <row r="26" spans="2:24" ht="20.25" customHeight="1" thickBot="1">
      <c r="B26" s="7" t="s">
        <v>43</v>
      </c>
      <c r="C26" s="285"/>
      <c r="D26" s="54"/>
      <c r="O26" s="1" t="str">
        <f t="shared" si="0"/>
        <v/>
      </c>
      <c r="P26" s="1" t="str">
        <f t="shared" si="0"/>
        <v/>
      </c>
      <c r="Q26" s="1" t="str">
        <f t="shared" si="0"/>
        <v/>
      </c>
      <c r="R26" s="1" t="str">
        <f t="shared" si="0"/>
        <v/>
      </c>
      <c r="S26" s="1" t="str">
        <f t="shared" si="0"/>
        <v/>
      </c>
      <c r="T26" s="1" t="str">
        <f t="shared" si="0"/>
        <v/>
      </c>
      <c r="U26" s="1" t="str">
        <f t="shared" si="0"/>
        <v/>
      </c>
      <c r="V26" s="1" t="str">
        <f t="shared" si="0"/>
        <v/>
      </c>
      <c r="W26" s="1" t="str">
        <f t="shared" si="0"/>
        <v/>
      </c>
      <c r="X26" s="1">
        <f t="shared" si="1"/>
        <v>0</v>
      </c>
    </row>
    <row r="27" spans="2:24" ht="20.149999999999999" customHeight="1">
      <c r="B27" s="3" t="s">
        <v>443</v>
      </c>
      <c r="C27" s="78"/>
      <c r="D27" s="50" t="str">
        <f>E27&amp;"　　"&amp;F27&amp;"　　"&amp;G27&amp;"　　"&amp;H27&amp;"　　"&amp;I27</f>
        <v>１. 7未満　　２. 7以上14未満　　３. 14以上21未満　　４. 21以上28未満　　５. 28以上</v>
      </c>
      <c r="E27" s="1" t="s">
        <v>250</v>
      </c>
      <c r="F27" s="1" t="s">
        <v>251</v>
      </c>
      <c r="G27" s="1" t="s">
        <v>252</v>
      </c>
      <c r="H27" s="1" t="s">
        <v>253</v>
      </c>
      <c r="I27" s="1" t="s">
        <v>254</v>
      </c>
      <c r="O27" s="1" t="str">
        <f t="shared" si="0"/>
        <v/>
      </c>
      <c r="P27" s="1" t="str">
        <f t="shared" si="0"/>
        <v/>
      </c>
      <c r="Q27" s="1" t="str">
        <f t="shared" si="0"/>
        <v/>
      </c>
      <c r="R27" s="1" t="str">
        <f t="shared" si="0"/>
        <v/>
      </c>
      <c r="S27" s="1" t="str">
        <f t="shared" si="0"/>
        <v/>
      </c>
      <c r="T27" s="1">
        <f t="shared" si="0"/>
        <v>1</v>
      </c>
      <c r="U27" s="1">
        <f t="shared" si="0"/>
        <v>2</v>
      </c>
      <c r="V27" s="1">
        <f t="shared" si="0"/>
        <v>3</v>
      </c>
      <c r="W27" s="1">
        <f t="shared" si="0"/>
        <v>4</v>
      </c>
      <c r="X27" s="1">
        <f>COUNTA(E27:N27)</f>
        <v>5</v>
      </c>
    </row>
    <row r="28" spans="2:24" ht="20.25" customHeight="1">
      <c r="B28" s="35" t="s">
        <v>83</v>
      </c>
      <c r="C28" s="72"/>
      <c r="D28" s="50" t="str">
        <f>E28&amp;"　　"&amp;F28&amp;"　　"&amp;G28&amp;"　　"&amp;H28&amp;"　　"&amp;I28</f>
        <v>１．冷暗所保存 　　２．保存しない（直ちに分析）　　３．その他　　　　</v>
      </c>
      <c r="E28" s="1" t="s">
        <v>44</v>
      </c>
      <c r="F28" s="1" t="s">
        <v>45</v>
      </c>
      <c r="G28" s="1" t="s">
        <v>46</v>
      </c>
      <c r="O28" s="1" t="str">
        <f t="shared" si="0"/>
        <v/>
      </c>
      <c r="P28" s="1" t="str">
        <f t="shared" si="0"/>
        <v/>
      </c>
      <c r="Q28" s="1" t="str">
        <f t="shared" si="0"/>
        <v/>
      </c>
      <c r="R28" s="1" t="str">
        <f t="shared" si="0"/>
        <v/>
      </c>
      <c r="S28" s="1" t="str">
        <f t="shared" si="0"/>
        <v/>
      </c>
      <c r="T28" s="1" t="str">
        <f t="shared" si="0"/>
        <v/>
      </c>
      <c r="U28" s="1" t="str">
        <f t="shared" si="0"/>
        <v/>
      </c>
      <c r="V28" s="1">
        <f t="shared" si="0"/>
        <v>1</v>
      </c>
      <c r="W28" s="1">
        <f t="shared" si="0"/>
        <v>2</v>
      </c>
      <c r="X28" s="1">
        <f t="shared" si="1"/>
        <v>3</v>
      </c>
    </row>
    <row r="29" spans="2:24" ht="20.25" customHeight="1">
      <c r="B29" s="4" t="s">
        <v>116</v>
      </c>
      <c r="C29" s="79"/>
      <c r="D29" s="61"/>
      <c r="O29" s="1" t="str">
        <f t="shared" si="0"/>
        <v/>
      </c>
      <c r="P29" s="1" t="str">
        <f t="shared" si="0"/>
        <v/>
      </c>
      <c r="Q29" s="1" t="str">
        <f t="shared" si="0"/>
        <v/>
      </c>
      <c r="R29" s="1" t="str">
        <f t="shared" si="0"/>
        <v/>
      </c>
      <c r="S29" s="1" t="str">
        <f t="shared" si="0"/>
        <v/>
      </c>
      <c r="T29" s="1" t="str">
        <f t="shared" si="0"/>
        <v/>
      </c>
      <c r="U29" s="1" t="str">
        <f t="shared" si="0"/>
        <v/>
      </c>
      <c r="V29" s="1" t="str">
        <f t="shared" si="0"/>
        <v/>
      </c>
      <c r="W29" s="1" t="str">
        <f t="shared" si="0"/>
        <v/>
      </c>
      <c r="X29" s="1">
        <f t="shared" si="1"/>
        <v>0</v>
      </c>
    </row>
    <row r="30" spans="2:24" ht="20.149999999999999" customHeight="1" thickBot="1">
      <c r="B30" s="32" t="s">
        <v>47</v>
      </c>
      <c r="C30" s="75"/>
      <c r="D30" s="142" t="str">
        <f>E30&amp;"　　"&amp;F30&amp;"　　"&amp;G30&amp;"　　"&amp;H30&amp;"　　"&amp;I30</f>
        <v>１．4未満　　２．4以上5未満　　３．5以上6未満　　４．6以上10未満　　５．10以上</v>
      </c>
      <c r="E30" s="1" t="s">
        <v>227</v>
      </c>
      <c r="F30" s="1" t="s">
        <v>389</v>
      </c>
      <c r="G30" s="1" t="s">
        <v>390</v>
      </c>
      <c r="H30" s="1" t="s">
        <v>391</v>
      </c>
      <c r="I30" s="1" t="s">
        <v>222</v>
      </c>
      <c r="O30" s="1" t="str">
        <f t="shared" si="0"/>
        <v/>
      </c>
      <c r="P30" s="1" t="str">
        <f t="shared" si="0"/>
        <v/>
      </c>
      <c r="Q30" s="1" t="str">
        <f t="shared" si="0"/>
        <v/>
      </c>
      <c r="R30" s="1" t="str">
        <f t="shared" si="0"/>
        <v/>
      </c>
      <c r="S30" s="1" t="str">
        <f t="shared" si="0"/>
        <v/>
      </c>
      <c r="T30" s="1">
        <f t="shared" si="0"/>
        <v>1</v>
      </c>
      <c r="U30" s="1">
        <f t="shared" si="0"/>
        <v>2</v>
      </c>
      <c r="V30" s="1">
        <f t="shared" si="0"/>
        <v>3</v>
      </c>
      <c r="W30" s="1">
        <f t="shared" si="0"/>
        <v>4</v>
      </c>
      <c r="X30" s="1">
        <f t="shared" si="1"/>
        <v>5</v>
      </c>
    </row>
    <row r="31" spans="2:24" ht="20.149999999999999" customHeight="1">
      <c r="B31" s="321" t="s">
        <v>49</v>
      </c>
      <c r="C31" s="43"/>
      <c r="D31" s="46"/>
      <c r="O31" s="1" t="str">
        <f t="shared" si="0"/>
        <v/>
      </c>
      <c r="P31" s="1" t="str">
        <f t="shared" si="0"/>
        <v/>
      </c>
      <c r="Q31" s="1" t="str">
        <f t="shared" si="0"/>
        <v/>
      </c>
      <c r="R31" s="1" t="str">
        <f t="shared" si="0"/>
        <v/>
      </c>
      <c r="S31" s="1" t="str">
        <f t="shared" si="0"/>
        <v/>
      </c>
      <c r="T31" s="1" t="str">
        <f t="shared" si="0"/>
        <v/>
      </c>
      <c r="U31" s="1" t="str">
        <f t="shared" si="0"/>
        <v/>
      </c>
      <c r="V31" s="1" t="str">
        <f t="shared" si="0"/>
        <v/>
      </c>
      <c r="W31" s="1" t="str">
        <f t="shared" si="0"/>
        <v/>
      </c>
      <c r="X31" s="1">
        <f t="shared" si="1"/>
        <v>0</v>
      </c>
    </row>
    <row r="32" spans="2:24" ht="20.149999999999999" customHeight="1">
      <c r="B32" s="6"/>
      <c r="C32" s="43"/>
      <c r="D32" s="48"/>
    </row>
    <row r="33" spans="2:24" ht="20.149999999999999" customHeight="1" thickBot="1">
      <c r="B33" s="95" t="s">
        <v>37</v>
      </c>
      <c r="C33" s="157"/>
      <c r="D33" s="73"/>
      <c r="O33" s="1" t="str">
        <f t="shared" si="0"/>
        <v/>
      </c>
      <c r="P33" s="1" t="str">
        <f t="shared" si="0"/>
        <v/>
      </c>
      <c r="Q33" s="1" t="str">
        <f t="shared" si="0"/>
        <v/>
      </c>
      <c r="R33" s="1" t="str">
        <f t="shared" si="0"/>
        <v/>
      </c>
      <c r="S33" s="1" t="str">
        <f t="shared" si="0"/>
        <v/>
      </c>
      <c r="T33" s="1" t="str">
        <f t="shared" si="0"/>
        <v/>
      </c>
      <c r="U33" s="1" t="str">
        <f t="shared" si="0"/>
        <v/>
      </c>
      <c r="V33" s="1" t="str">
        <f t="shared" si="0"/>
        <v/>
      </c>
      <c r="W33" s="1" t="str">
        <f t="shared" si="0"/>
        <v/>
      </c>
      <c r="X33" s="1">
        <f t="shared" si="1"/>
        <v>0</v>
      </c>
    </row>
    <row r="34" spans="2:24" ht="20.149999999999999" customHeight="1">
      <c r="B34" s="3" t="s">
        <v>256</v>
      </c>
      <c r="C34" s="78"/>
      <c r="D34" s="47" t="str">
        <f>E34&amp;"　　"&amp;F34&amp;"　　"&amp;G34&amp;"　　"&amp;H34&amp;"　　"&amp;I34</f>
        <v>１．1未満　　２．1以上2未満　　３．2以上7未満　　４．7以上　　</v>
      </c>
      <c r="E34" s="1" t="s">
        <v>210</v>
      </c>
      <c r="F34" s="1" t="s">
        <v>217</v>
      </c>
      <c r="G34" s="1" t="s">
        <v>398</v>
      </c>
      <c r="H34" s="1" t="s">
        <v>257</v>
      </c>
      <c r="O34" s="1" t="str">
        <f t="shared" si="0"/>
        <v/>
      </c>
      <c r="P34" s="1" t="str">
        <f t="shared" si="0"/>
        <v/>
      </c>
      <c r="Q34" s="1" t="str">
        <f t="shared" si="0"/>
        <v/>
      </c>
      <c r="R34" s="1" t="str">
        <f t="shared" si="0"/>
        <v/>
      </c>
      <c r="S34" s="1" t="str">
        <f t="shared" si="0"/>
        <v/>
      </c>
      <c r="T34" s="1" t="str">
        <f t="shared" si="0"/>
        <v/>
      </c>
      <c r="U34" s="1">
        <f t="shared" si="0"/>
        <v>1</v>
      </c>
      <c r="V34" s="1">
        <f t="shared" si="0"/>
        <v>2</v>
      </c>
      <c r="W34" s="1">
        <f t="shared" si="0"/>
        <v>3</v>
      </c>
      <c r="X34" s="1">
        <f t="shared" si="1"/>
        <v>4</v>
      </c>
    </row>
    <row r="35" spans="2:24" ht="40" customHeight="1">
      <c r="B35" s="59" t="s">
        <v>77</v>
      </c>
      <c r="C35" s="72"/>
      <c r="D35" s="47" t="str">
        <f>E35&amp;"　　"&amp;F35&amp;"　　"&amp;G35&amp;"　　"&amp;H35&amp;"　　"&amp;I35&amp;"　　"&amp;J35&amp;"　　"&amp;K35</f>
        <v>１．フレーム原子吸光法　　２．電気加熱原子吸光法　　３．ICP発光分光分析法　　４．ICP質量分析法　　５．その他　　　　</v>
      </c>
      <c r="E35" s="1" t="s">
        <v>164</v>
      </c>
      <c r="F35" s="1" t="s">
        <v>161</v>
      </c>
      <c r="G35" s="1" t="s">
        <v>163</v>
      </c>
      <c r="H35" s="1" t="s">
        <v>162</v>
      </c>
      <c r="I35" s="1" t="s">
        <v>56</v>
      </c>
      <c r="O35" s="1" t="str">
        <f t="shared" si="0"/>
        <v/>
      </c>
      <c r="P35" s="1" t="str">
        <f t="shared" si="0"/>
        <v/>
      </c>
      <c r="Q35" s="1" t="str">
        <f t="shared" si="0"/>
        <v/>
      </c>
      <c r="R35" s="1" t="str">
        <f t="shared" si="0"/>
        <v/>
      </c>
      <c r="S35" s="1" t="str">
        <f t="shared" si="0"/>
        <v/>
      </c>
      <c r="T35" s="1">
        <f t="shared" si="0"/>
        <v>1</v>
      </c>
      <c r="U35" s="1">
        <f t="shared" si="0"/>
        <v>2</v>
      </c>
      <c r="V35" s="1">
        <f t="shared" si="0"/>
        <v>3</v>
      </c>
      <c r="W35" s="1">
        <f t="shared" si="0"/>
        <v>4</v>
      </c>
      <c r="X35" s="1">
        <f t="shared" si="1"/>
        <v>5</v>
      </c>
    </row>
    <row r="36" spans="2:24" ht="20.25" customHeight="1" thickBot="1">
      <c r="B36" s="4" t="s">
        <v>117</v>
      </c>
      <c r="C36" s="80"/>
      <c r="D36" s="61"/>
      <c r="O36" s="1" t="str">
        <f t="shared" si="0"/>
        <v/>
      </c>
      <c r="P36" s="1" t="str">
        <f t="shared" si="0"/>
        <v/>
      </c>
      <c r="Q36" s="1" t="str">
        <f t="shared" si="0"/>
        <v/>
      </c>
      <c r="R36" s="1" t="str">
        <f t="shared" si="0"/>
        <v/>
      </c>
      <c r="S36" s="1" t="str">
        <f t="shared" si="0"/>
        <v/>
      </c>
      <c r="T36" s="1" t="str">
        <f t="shared" si="0"/>
        <v/>
      </c>
      <c r="U36" s="1" t="str">
        <f t="shared" si="0"/>
        <v/>
      </c>
      <c r="V36" s="1" t="str">
        <f t="shared" si="0"/>
        <v/>
      </c>
      <c r="W36" s="1" t="str">
        <f t="shared" si="0"/>
        <v/>
      </c>
      <c r="X36" s="1">
        <f t="shared" si="1"/>
        <v>0</v>
      </c>
    </row>
    <row r="37" spans="2:24" ht="31.5" customHeight="1">
      <c r="B37" s="59" t="s">
        <v>38</v>
      </c>
      <c r="C37" s="72"/>
      <c r="D37" s="51" t="str">
        <f>E37&amp;"　　"&amp;F37&amp;"　　"&amp;G37&amp;"　　"&amp;H37&amp;"　　"&amp;I37&amp;"　　"&amp;J37&amp;"　　"&amp;K37</f>
        <v>１．蒸留水　　２．イオン交換水　　３．超純水　　４．（逆浸透膜＋イオン交換）水　　５．逆浸透膜水　　６．その他　　</v>
      </c>
      <c r="E37" s="1" t="s">
        <v>39</v>
      </c>
      <c r="F37" s="1" t="s">
        <v>40</v>
      </c>
      <c r="G37" s="1" t="s">
        <v>41</v>
      </c>
      <c r="H37" s="1" t="s">
        <v>107</v>
      </c>
      <c r="I37" s="1" t="s">
        <v>108</v>
      </c>
      <c r="J37" s="1" t="s">
        <v>109</v>
      </c>
      <c r="O37" s="1" t="str">
        <f t="shared" si="0"/>
        <v/>
      </c>
      <c r="P37" s="1" t="str">
        <f t="shared" si="0"/>
        <v/>
      </c>
      <c r="Q37" s="1" t="str">
        <f t="shared" si="0"/>
        <v/>
      </c>
      <c r="R37" s="1" t="str">
        <f t="shared" si="0"/>
        <v/>
      </c>
      <c r="S37" s="1">
        <f t="shared" si="0"/>
        <v>1</v>
      </c>
      <c r="T37" s="1">
        <f t="shared" si="0"/>
        <v>2</v>
      </c>
      <c r="U37" s="1">
        <f t="shared" si="0"/>
        <v>3</v>
      </c>
      <c r="V37" s="1">
        <f t="shared" si="0"/>
        <v>4</v>
      </c>
      <c r="W37" s="1">
        <f t="shared" si="0"/>
        <v>5</v>
      </c>
      <c r="X37" s="1">
        <f>COUNTA(E37:N37)</f>
        <v>6</v>
      </c>
    </row>
    <row r="38" spans="2:24" ht="20.149999999999999" customHeight="1" thickBot="1">
      <c r="B38" s="4" t="s">
        <v>117</v>
      </c>
      <c r="C38" s="80"/>
      <c r="D38" s="61"/>
      <c r="O38" s="1" t="str">
        <f t="shared" si="0"/>
        <v/>
      </c>
      <c r="P38" s="1" t="str">
        <f t="shared" si="0"/>
        <v/>
      </c>
      <c r="Q38" s="1" t="str">
        <f t="shared" si="0"/>
        <v/>
      </c>
      <c r="R38" s="1" t="str">
        <f t="shared" si="0"/>
        <v/>
      </c>
      <c r="S38" s="1" t="str">
        <f t="shared" si="0"/>
        <v/>
      </c>
      <c r="T38" s="1" t="str">
        <f t="shared" si="0"/>
        <v/>
      </c>
      <c r="U38" s="1" t="str">
        <f t="shared" si="0"/>
        <v/>
      </c>
      <c r="V38" s="1" t="str">
        <f t="shared" si="0"/>
        <v/>
      </c>
      <c r="W38" s="1" t="str">
        <f t="shared" si="0"/>
        <v/>
      </c>
      <c r="X38" s="1">
        <f>COUNTA(E38:N38)</f>
        <v>0</v>
      </c>
    </row>
    <row r="39" spans="2:24" ht="20.25" customHeight="1">
      <c r="B39" s="6" t="s">
        <v>429</v>
      </c>
      <c r="C39" s="2"/>
      <c r="D39" s="2"/>
    </row>
    <row r="40" spans="2:24" ht="10" customHeight="1">
      <c r="B40" s="48"/>
      <c r="C40" s="2"/>
      <c r="D40" s="2"/>
      <c r="O40" s="1" t="str">
        <f t="shared" si="0"/>
        <v/>
      </c>
      <c r="P40" s="1" t="str">
        <f t="shared" si="0"/>
        <v/>
      </c>
      <c r="Q40" s="1" t="str">
        <f t="shared" si="0"/>
        <v/>
      </c>
      <c r="R40" s="1" t="str">
        <f t="shared" si="0"/>
        <v/>
      </c>
      <c r="S40" s="1" t="str">
        <f t="shared" si="0"/>
        <v/>
      </c>
      <c r="T40" s="1" t="str">
        <f t="shared" si="0"/>
        <v/>
      </c>
      <c r="U40" s="1" t="str">
        <f t="shared" si="0"/>
        <v/>
      </c>
      <c r="V40" s="1" t="str">
        <f t="shared" si="0"/>
        <v/>
      </c>
      <c r="W40" s="1" t="str">
        <f t="shared" si="0"/>
        <v/>
      </c>
      <c r="X40" s="1">
        <f t="shared" si="1"/>
        <v>0</v>
      </c>
    </row>
    <row r="41" spans="2:24" ht="17.5" customHeight="1" thickBot="1">
      <c r="B41" s="7" t="s">
        <v>139</v>
      </c>
      <c r="C41" s="157"/>
      <c r="D41" s="54"/>
      <c r="O41" s="1" t="str">
        <f t="shared" si="0"/>
        <v/>
      </c>
      <c r="P41" s="1" t="str">
        <f t="shared" si="0"/>
        <v/>
      </c>
      <c r="Q41" s="1" t="str">
        <f t="shared" si="0"/>
        <v/>
      </c>
      <c r="R41" s="1" t="str">
        <f t="shared" si="0"/>
        <v/>
      </c>
      <c r="S41" s="1" t="str">
        <f t="shared" si="0"/>
        <v/>
      </c>
      <c r="T41" s="1" t="str">
        <f t="shared" si="0"/>
        <v/>
      </c>
      <c r="U41" s="1" t="str">
        <f t="shared" si="0"/>
        <v/>
      </c>
      <c r="V41" s="1" t="str">
        <f t="shared" si="0"/>
        <v/>
      </c>
      <c r="W41" s="1" t="str">
        <f t="shared" si="0"/>
        <v/>
      </c>
      <c r="X41" s="1">
        <f t="shared" si="1"/>
        <v>0</v>
      </c>
    </row>
    <row r="42" spans="2:24" ht="20.25" customHeight="1">
      <c r="B42" s="23" t="s">
        <v>349</v>
      </c>
      <c r="C42" s="141"/>
      <c r="D42" s="76" t="s">
        <v>350</v>
      </c>
      <c r="O42" s="1" t="str">
        <f t="shared" si="0"/>
        <v/>
      </c>
      <c r="P42" s="1" t="str">
        <f t="shared" si="0"/>
        <v/>
      </c>
      <c r="Q42" s="1" t="str">
        <f t="shared" si="0"/>
        <v/>
      </c>
      <c r="R42" s="1" t="str">
        <f t="shared" si="0"/>
        <v/>
      </c>
      <c r="S42" s="1" t="str">
        <f t="shared" si="0"/>
        <v/>
      </c>
      <c r="T42" s="1" t="str">
        <f t="shared" si="0"/>
        <v/>
      </c>
      <c r="U42" s="1" t="str">
        <f t="shared" si="0"/>
        <v/>
      </c>
      <c r="V42" s="1" t="str">
        <f t="shared" si="0"/>
        <v/>
      </c>
      <c r="W42" s="1" t="str">
        <f t="shared" si="0"/>
        <v/>
      </c>
      <c r="X42" s="1">
        <f t="shared" si="1"/>
        <v>0</v>
      </c>
    </row>
    <row r="43" spans="2:24" ht="55" customHeight="1">
      <c r="B43" s="32" t="s">
        <v>341</v>
      </c>
      <c r="C43" s="72"/>
      <c r="D43" s="47" t="str">
        <f>E43&amp;"　　"&amp;F43&amp;"　　"&amp;G43&amp;"　　"&amp;H43&amp;"　　"&amp;I43&amp;"　　"&amp;J43&amp;"　　"&amp;K43&amp;"　　"&amp;L43&amp;"　　"&amp;M43</f>
        <v>１．塩酸酸性で煮沸　　２．硝酸酸性で煮沸　　３．塩酸による分解　　４．硝酸による分解　　５．塩酸と硝酸による分解　　６．硝酸と過塩素酸による分解　　７．硝酸と硫酸による分解　　８．その他　　９．前処理を行わなかった</v>
      </c>
      <c r="E43" s="1" t="s">
        <v>53</v>
      </c>
      <c r="F43" s="1" t="s">
        <v>155</v>
      </c>
      <c r="G43" s="1" t="s">
        <v>325</v>
      </c>
      <c r="H43" s="1" t="s">
        <v>302</v>
      </c>
      <c r="I43" s="1" t="s">
        <v>303</v>
      </c>
      <c r="J43" s="1" t="s">
        <v>326</v>
      </c>
      <c r="K43" s="1" t="s">
        <v>327</v>
      </c>
      <c r="L43" s="1" t="s">
        <v>328</v>
      </c>
      <c r="M43" s="1" t="s">
        <v>329</v>
      </c>
      <c r="O43" s="1" t="str">
        <f t="shared" si="0"/>
        <v/>
      </c>
      <c r="P43" s="1">
        <f t="shared" si="0"/>
        <v>1</v>
      </c>
      <c r="Q43" s="1">
        <f t="shared" si="0"/>
        <v>2</v>
      </c>
      <c r="R43" s="1">
        <f t="shared" si="0"/>
        <v>3</v>
      </c>
      <c r="S43" s="1">
        <f t="shared" si="0"/>
        <v>4</v>
      </c>
      <c r="T43" s="1">
        <f t="shared" si="0"/>
        <v>5</v>
      </c>
      <c r="U43" s="1">
        <f t="shared" si="0"/>
        <v>6</v>
      </c>
      <c r="V43" s="1">
        <f t="shared" si="0"/>
        <v>7</v>
      </c>
      <c r="W43" s="1">
        <f t="shared" si="0"/>
        <v>8</v>
      </c>
      <c r="X43" s="1">
        <f t="shared" si="1"/>
        <v>9</v>
      </c>
    </row>
    <row r="44" spans="2:24" ht="20.25" customHeight="1">
      <c r="B44" s="4" t="s">
        <v>117</v>
      </c>
      <c r="C44" s="79"/>
      <c r="D44" s="61"/>
      <c r="O44" s="1" t="str">
        <f t="shared" si="0"/>
        <v/>
      </c>
      <c r="P44" s="1" t="str">
        <f t="shared" si="0"/>
        <v/>
      </c>
      <c r="Q44" s="1" t="str">
        <f t="shared" si="0"/>
        <v/>
      </c>
      <c r="R44" s="1" t="str">
        <f t="shared" si="0"/>
        <v/>
      </c>
      <c r="S44" s="1" t="str">
        <f t="shared" si="0"/>
        <v/>
      </c>
      <c r="T44" s="1" t="str">
        <f t="shared" si="0"/>
        <v/>
      </c>
      <c r="U44" s="1" t="str">
        <f t="shared" si="0"/>
        <v/>
      </c>
      <c r="V44" s="1" t="str">
        <f t="shared" si="0"/>
        <v/>
      </c>
      <c r="W44" s="1" t="str">
        <f t="shared" si="0"/>
        <v/>
      </c>
      <c r="X44" s="1">
        <f t="shared" si="1"/>
        <v>0</v>
      </c>
    </row>
    <row r="45" spans="2:24" ht="20.5" customHeight="1">
      <c r="B45" s="32" t="s">
        <v>140</v>
      </c>
      <c r="C45" s="72"/>
      <c r="D45" s="50" t="str">
        <f>E45&amp;"　　"&amp;F45&amp;"　　"&amp;G45&amp;"　　"&amp;H45&amp;"　　"&amp;I45</f>
        <v>１．ろ過　　２．その他　　３．行わなかった　　　　</v>
      </c>
      <c r="E45" s="1" t="s">
        <v>167</v>
      </c>
      <c r="F45" s="1" t="s">
        <v>94</v>
      </c>
      <c r="G45" s="1" t="s">
        <v>378</v>
      </c>
      <c r="O45" s="1" t="str">
        <f t="shared" si="0"/>
        <v/>
      </c>
      <c r="P45" s="1" t="str">
        <f t="shared" si="0"/>
        <v/>
      </c>
      <c r="Q45" s="1" t="str">
        <f t="shared" si="0"/>
        <v/>
      </c>
      <c r="R45" s="1" t="str">
        <f t="shared" si="0"/>
        <v/>
      </c>
      <c r="S45" s="1" t="str">
        <f t="shared" si="0"/>
        <v/>
      </c>
      <c r="T45" s="1" t="str">
        <f t="shared" si="0"/>
        <v/>
      </c>
      <c r="U45" s="1" t="str">
        <f t="shared" si="0"/>
        <v/>
      </c>
      <c r="V45" s="1">
        <f t="shared" si="0"/>
        <v>1</v>
      </c>
      <c r="W45" s="1">
        <f t="shared" si="0"/>
        <v>2</v>
      </c>
      <c r="X45" s="1">
        <f t="shared" si="1"/>
        <v>3</v>
      </c>
    </row>
    <row r="46" spans="2:24" ht="19.5" customHeight="1">
      <c r="B46" s="4" t="s">
        <v>177</v>
      </c>
      <c r="C46" s="79"/>
      <c r="D46" s="61"/>
      <c r="O46" s="1" t="str">
        <f t="shared" si="0"/>
        <v/>
      </c>
      <c r="P46" s="1" t="str">
        <f t="shared" si="0"/>
        <v/>
      </c>
      <c r="Q46" s="1" t="str">
        <f t="shared" si="0"/>
        <v/>
      </c>
      <c r="R46" s="1" t="str">
        <f t="shared" si="0"/>
        <v/>
      </c>
      <c r="S46" s="1" t="str">
        <f t="shared" si="0"/>
        <v/>
      </c>
      <c r="T46" s="1" t="str">
        <f t="shared" si="0"/>
        <v/>
      </c>
      <c r="U46" s="1" t="str">
        <f t="shared" si="0"/>
        <v/>
      </c>
      <c r="V46" s="1" t="str">
        <f t="shared" si="0"/>
        <v/>
      </c>
      <c r="W46" s="1" t="str">
        <f t="shared" si="0"/>
        <v/>
      </c>
      <c r="X46" s="1">
        <f t="shared" si="1"/>
        <v>0</v>
      </c>
    </row>
    <row r="47" spans="2:24" ht="20.25" customHeight="1" thickBot="1">
      <c r="B47" s="33" t="s">
        <v>54</v>
      </c>
      <c r="C47" s="83"/>
      <c r="D47" s="146" t="s">
        <v>50</v>
      </c>
      <c r="O47" s="1" t="str">
        <f t="shared" si="0"/>
        <v/>
      </c>
      <c r="P47" s="1" t="str">
        <f t="shared" si="0"/>
        <v/>
      </c>
      <c r="Q47" s="1" t="str">
        <f t="shared" si="0"/>
        <v/>
      </c>
      <c r="R47" s="1" t="str">
        <f t="shared" si="0"/>
        <v/>
      </c>
      <c r="S47" s="1" t="str">
        <f t="shared" si="0"/>
        <v/>
      </c>
      <c r="T47" s="1" t="str">
        <f t="shared" si="0"/>
        <v/>
      </c>
      <c r="U47" s="1" t="str">
        <f t="shared" si="0"/>
        <v/>
      </c>
      <c r="V47" s="1" t="str">
        <f t="shared" si="0"/>
        <v/>
      </c>
      <c r="W47" s="1" t="str">
        <f t="shared" si="0"/>
        <v/>
      </c>
      <c r="X47" s="1">
        <f t="shared" si="1"/>
        <v>0</v>
      </c>
    </row>
    <row r="48" spans="2:24" ht="12.65" customHeight="1">
      <c r="B48" s="55"/>
      <c r="C48" s="322"/>
      <c r="D48" s="55"/>
      <c r="O48" s="1" t="str">
        <f t="shared" si="0"/>
        <v/>
      </c>
      <c r="P48" s="1" t="str">
        <f t="shared" si="0"/>
        <v/>
      </c>
      <c r="Q48" s="1" t="str">
        <f t="shared" si="0"/>
        <v/>
      </c>
      <c r="R48" s="1" t="str">
        <f t="shared" si="0"/>
        <v/>
      </c>
      <c r="S48" s="1" t="str">
        <f t="shared" si="0"/>
        <v/>
      </c>
      <c r="T48" s="1" t="str">
        <f t="shared" si="0"/>
        <v/>
      </c>
      <c r="U48" s="1" t="str">
        <f t="shared" si="0"/>
        <v/>
      </c>
      <c r="V48" s="1" t="str">
        <f t="shared" si="0"/>
        <v/>
      </c>
      <c r="W48" s="1" t="str">
        <f t="shared" si="0"/>
        <v/>
      </c>
      <c r="X48" s="1">
        <f t="shared" si="1"/>
        <v>0</v>
      </c>
    </row>
    <row r="49" spans="2:24" ht="20.25" customHeight="1" thickBot="1">
      <c r="B49" s="7" t="s">
        <v>430</v>
      </c>
      <c r="C49" s="62"/>
      <c r="D49" s="54"/>
      <c r="O49" s="1" t="str">
        <f t="shared" si="0"/>
        <v/>
      </c>
      <c r="P49" s="1" t="str">
        <f t="shared" si="0"/>
        <v/>
      </c>
      <c r="Q49" s="1" t="str">
        <f t="shared" si="0"/>
        <v/>
      </c>
      <c r="R49" s="1" t="str">
        <f t="shared" si="0"/>
        <v/>
      </c>
      <c r="S49" s="1" t="str">
        <f t="shared" si="0"/>
        <v/>
      </c>
      <c r="T49" s="1" t="str">
        <f t="shared" si="0"/>
        <v/>
      </c>
      <c r="U49" s="1" t="str">
        <f t="shared" si="0"/>
        <v/>
      </c>
      <c r="V49" s="1" t="str">
        <f t="shared" si="0"/>
        <v/>
      </c>
      <c r="W49" s="1" t="str">
        <f t="shared" si="0"/>
        <v/>
      </c>
      <c r="X49" s="1">
        <f t="shared" si="1"/>
        <v>0</v>
      </c>
    </row>
    <row r="50" spans="2:24" ht="23.5" customHeight="1">
      <c r="B50" s="23" t="s">
        <v>55</v>
      </c>
      <c r="C50" s="323"/>
      <c r="D50" s="90" t="s">
        <v>50</v>
      </c>
      <c r="O50" s="1" t="str">
        <f t="shared" si="0"/>
        <v/>
      </c>
      <c r="P50" s="1" t="str">
        <f t="shared" si="0"/>
        <v/>
      </c>
      <c r="Q50" s="1" t="str">
        <f t="shared" si="0"/>
        <v/>
      </c>
      <c r="R50" s="1" t="str">
        <f t="shared" si="0"/>
        <v/>
      </c>
      <c r="S50" s="1" t="str">
        <f t="shared" si="0"/>
        <v/>
      </c>
      <c r="T50" s="1" t="str">
        <f t="shared" si="0"/>
        <v/>
      </c>
      <c r="U50" s="1" t="str">
        <f t="shared" si="0"/>
        <v/>
      </c>
      <c r="V50" s="1" t="str">
        <f t="shared" si="0"/>
        <v/>
      </c>
      <c r="W50" s="1" t="str">
        <f t="shared" si="0"/>
        <v/>
      </c>
      <c r="X50" s="1">
        <f t="shared" si="1"/>
        <v>0</v>
      </c>
    </row>
    <row r="51" spans="2:24" ht="23.15" customHeight="1">
      <c r="B51" s="32" t="s">
        <v>141</v>
      </c>
      <c r="C51" s="72"/>
      <c r="D51" s="50" t="str">
        <f>E51&amp;"　　"&amp;F51&amp;"　　"&amp;G51&amp;"　　"&amp;H51&amp;"　　"&amp;I51&amp;"　　　　　　　　　　　　"&amp;J51</f>
        <v>１．溶媒抽出　　２．固相抽出　　３．その他　　４．行わなかった　　　　　　　　　　　　　　</v>
      </c>
      <c r="E51" s="1" t="s">
        <v>142</v>
      </c>
      <c r="F51" s="1" t="s">
        <v>376</v>
      </c>
      <c r="G51" s="1" t="s">
        <v>46</v>
      </c>
      <c r="H51" s="1" t="s">
        <v>379</v>
      </c>
      <c r="O51" s="1" t="str">
        <f t="shared" si="0"/>
        <v/>
      </c>
      <c r="P51" s="1" t="str">
        <f t="shared" si="0"/>
        <v/>
      </c>
      <c r="Q51" s="1" t="str">
        <f t="shared" si="0"/>
        <v/>
      </c>
      <c r="R51" s="1" t="str">
        <f t="shared" si="0"/>
        <v/>
      </c>
      <c r="S51" s="1" t="str">
        <f t="shared" si="0"/>
        <v/>
      </c>
      <c r="T51" s="1" t="str">
        <f t="shared" si="0"/>
        <v/>
      </c>
      <c r="U51" s="1">
        <f t="shared" si="0"/>
        <v>1</v>
      </c>
      <c r="V51" s="1">
        <f t="shared" si="0"/>
        <v>2</v>
      </c>
      <c r="W51" s="1">
        <f t="shared" si="0"/>
        <v>3</v>
      </c>
      <c r="X51" s="1">
        <f t="shared" si="1"/>
        <v>4</v>
      </c>
    </row>
    <row r="52" spans="2:24" ht="20.25" customHeight="1" thickBot="1">
      <c r="B52" s="108" t="s">
        <v>117</v>
      </c>
      <c r="C52" s="110"/>
      <c r="D52" s="92"/>
      <c r="O52" s="1" t="str">
        <f t="shared" si="0"/>
        <v/>
      </c>
      <c r="P52" s="1" t="str">
        <f t="shared" si="0"/>
        <v/>
      </c>
      <c r="Q52" s="1" t="str">
        <f t="shared" si="0"/>
        <v/>
      </c>
      <c r="R52" s="1" t="str">
        <f t="shared" si="0"/>
        <v/>
      </c>
      <c r="S52" s="1" t="str">
        <f t="shared" ref="O52:W78" si="3">IFERROR(IF((T52-1)&lt;1,"",T52-1),"")</f>
        <v/>
      </c>
      <c r="T52" s="1" t="str">
        <f t="shared" si="3"/>
        <v/>
      </c>
      <c r="U52" s="1" t="str">
        <f t="shared" si="3"/>
        <v/>
      </c>
      <c r="V52" s="1" t="str">
        <f t="shared" si="3"/>
        <v/>
      </c>
      <c r="W52" s="1" t="str">
        <f t="shared" si="3"/>
        <v/>
      </c>
      <c r="X52" s="1">
        <f t="shared" si="1"/>
        <v>0</v>
      </c>
    </row>
    <row r="53" spans="2:24" ht="20.25" customHeight="1" thickTop="1">
      <c r="B53" s="113" t="s">
        <v>171</v>
      </c>
      <c r="C53" s="112"/>
      <c r="D53" s="162"/>
      <c r="O53" s="1" t="str">
        <f t="shared" si="3"/>
        <v/>
      </c>
      <c r="P53" s="1" t="str">
        <f t="shared" si="3"/>
        <v/>
      </c>
      <c r="Q53" s="1" t="str">
        <f t="shared" si="3"/>
        <v/>
      </c>
      <c r="R53" s="1" t="str">
        <f t="shared" si="3"/>
        <v/>
      </c>
      <c r="S53" s="1" t="str">
        <f t="shared" si="3"/>
        <v/>
      </c>
      <c r="T53" s="1" t="str">
        <f t="shared" si="3"/>
        <v/>
      </c>
      <c r="U53" s="1" t="str">
        <f t="shared" si="3"/>
        <v/>
      </c>
      <c r="V53" s="1" t="str">
        <f t="shared" si="3"/>
        <v/>
      </c>
      <c r="W53" s="1" t="str">
        <f t="shared" si="3"/>
        <v/>
      </c>
      <c r="X53" s="1">
        <f t="shared" si="1"/>
        <v>0</v>
      </c>
    </row>
    <row r="54" spans="2:24" ht="20.25" customHeight="1">
      <c r="B54" s="36" t="s">
        <v>172</v>
      </c>
      <c r="C54" s="72"/>
      <c r="D54" s="51" t="str">
        <f>E54&amp;"　　"&amp;F54&amp;"　　"&amp;G54&amp;"　　"&amp;H54&amp;"　　"&amp;I54&amp;"　　　　　　　　　　　　"&amp;J54</f>
        <v>１．酢酸ブチル　　２．その他　　　　　　　　　　　　　　　　　　</v>
      </c>
      <c r="E54" s="1" t="s">
        <v>143</v>
      </c>
      <c r="F54" s="1" t="s">
        <v>94</v>
      </c>
      <c r="O54" s="1" t="str">
        <f t="shared" si="3"/>
        <v/>
      </c>
      <c r="P54" s="1" t="str">
        <f t="shared" si="3"/>
        <v/>
      </c>
      <c r="Q54" s="1" t="str">
        <f t="shared" si="3"/>
        <v/>
      </c>
      <c r="R54" s="1" t="str">
        <f t="shared" si="3"/>
        <v/>
      </c>
      <c r="S54" s="1" t="str">
        <f t="shared" si="3"/>
        <v/>
      </c>
      <c r="T54" s="1" t="str">
        <f t="shared" si="3"/>
        <v/>
      </c>
      <c r="U54" s="1" t="str">
        <f t="shared" si="3"/>
        <v/>
      </c>
      <c r="V54" s="1" t="str">
        <f t="shared" si="3"/>
        <v/>
      </c>
      <c r="W54" s="1">
        <f t="shared" si="3"/>
        <v>1</v>
      </c>
      <c r="X54" s="1">
        <f t="shared" si="1"/>
        <v>2</v>
      </c>
    </row>
    <row r="55" spans="2:24" ht="20.25" customHeight="1">
      <c r="B55" s="3" t="s">
        <v>115</v>
      </c>
      <c r="C55" s="312"/>
      <c r="D55" s="172"/>
      <c r="O55" s="1" t="str">
        <f t="shared" si="3"/>
        <v/>
      </c>
      <c r="P55" s="1" t="str">
        <f t="shared" si="3"/>
        <v/>
      </c>
      <c r="Q55" s="1" t="str">
        <f t="shared" si="3"/>
        <v/>
      </c>
      <c r="R55" s="1" t="str">
        <f t="shared" si="3"/>
        <v/>
      </c>
      <c r="S55" s="1" t="str">
        <f t="shared" si="3"/>
        <v/>
      </c>
      <c r="T55" s="1" t="str">
        <f t="shared" si="3"/>
        <v/>
      </c>
      <c r="U55" s="1" t="str">
        <f t="shared" si="3"/>
        <v/>
      </c>
      <c r="V55" s="1" t="str">
        <f t="shared" si="3"/>
        <v/>
      </c>
      <c r="W55" s="1" t="str">
        <f t="shared" si="3"/>
        <v/>
      </c>
      <c r="X55" s="1">
        <f t="shared" si="1"/>
        <v>0</v>
      </c>
    </row>
    <row r="56" spans="2:24" ht="20.25" customHeight="1">
      <c r="B56" s="23" t="s">
        <v>173</v>
      </c>
      <c r="C56" s="72"/>
      <c r="D56" s="50" t="str">
        <f>E56&amp;"　　"&amp;F56&amp;"　　"&amp;G56&amp;"　　"&amp;H56&amp;"　　"&amp;I56&amp;"　　　　　　　　　　　　"&amp;J56</f>
        <v>１．DDTC　　２．その他　　　　　　　　　　　　　　　　　　</v>
      </c>
      <c r="E56" s="1" t="s">
        <v>144</v>
      </c>
      <c r="F56" s="1" t="s">
        <v>51</v>
      </c>
      <c r="O56" s="1" t="str">
        <f t="shared" si="3"/>
        <v/>
      </c>
      <c r="P56" s="1" t="str">
        <f t="shared" si="3"/>
        <v/>
      </c>
      <c r="Q56" s="1" t="str">
        <f t="shared" si="3"/>
        <v/>
      </c>
      <c r="R56" s="1" t="str">
        <f t="shared" si="3"/>
        <v/>
      </c>
      <c r="S56" s="1" t="str">
        <f t="shared" si="3"/>
        <v/>
      </c>
      <c r="T56" s="1" t="str">
        <f t="shared" si="3"/>
        <v/>
      </c>
      <c r="U56" s="1" t="str">
        <f t="shared" si="3"/>
        <v/>
      </c>
      <c r="V56" s="1" t="str">
        <f t="shared" si="3"/>
        <v/>
      </c>
      <c r="W56" s="1">
        <f t="shared" si="3"/>
        <v>1</v>
      </c>
      <c r="X56" s="1">
        <f t="shared" si="1"/>
        <v>2</v>
      </c>
    </row>
    <row r="57" spans="2:24" ht="20.25" customHeight="1">
      <c r="B57" s="3" t="s">
        <v>115</v>
      </c>
      <c r="C57" s="312"/>
      <c r="D57" s="61"/>
      <c r="O57" s="1" t="str">
        <f t="shared" si="3"/>
        <v/>
      </c>
      <c r="P57" s="1" t="str">
        <f t="shared" si="3"/>
        <v/>
      </c>
      <c r="Q57" s="1" t="str">
        <f t="shared" si="3"/>
        <v/>
      </c>
      <c r="R57" s="1" t="str">
        <f t="shared" si="3"/>
        <v/>
      </c>
      <c r="S57" s="1" t="str">
        <f t="shared" si="3"/>
        <v/>
      </c>
      <c r="T57" s="1" t="str">
        <f t="shared" si="3"/>
        <v/>
      </c>
      <c r="U57" s="1" t="str">
        <f t="shared" si="3"/>
        <v/>
      </c>
      <c r="V57" s="1" t="str">
        <f t="shared" si="3"/>
        <v/>
      </c>
      <c r="W57" s="1" t="str">
        <f t="shared" si="3"/>
        <v/>
      </c>
      <c r="X57" s="1">
        <f t="shared" si="1"/>
        <v>0</v>
      </c>
    </row>
    <row r="58" spans="2:24" ht="20.25" customHeight="1">
      <c r="B58" s="23" t="s">
        <v>330</v>
      </c>
      <c r="C58" s="72"/>
      <c r="D58" s="50" t="str">
        <f>E58&amp;"　　"&amp;F58&amp;"　　"&amp;G58&amp;"　　"&amp;H58&amp;"　　"&amp;I58&amp;"　　　　　　　　　　　　"&amp;J58</f>
        <v>１． 1　　２． 2　　３． 3以上　　　　　　　　　　　　　　　　</v>
      </c>
      <c r="E58" s="1" t="s">
        <v>331</v>
      </c>
      <c r="F58" s="1" t="s">
        <v>332</v>
      </c>
      <c r="G58" s="1" t="s">
        <v>333</v>
      </c>
      <c r="O58" s="1" t="str">
        <f t="shared" si="3"/>
        <v/>
      </c>
      <c r="P58" s="1" t="str">
        <f t="shared" si="3"/>
        <v/>
      </c>
      <c r="Q58" s="1" t="str">
        <f t="shared" si="3"/>
        <v/>
      </c>
      <c r="R58" s="1" t="str">
        <f t="shared" si="3"/>
        <v/>
      </c>
      <c r="S58" s="1" t="str">
        <f t="shared" si="3"/>
        <v/>
      </c>
      <c r="T58" s="1" t="str">
        <f t="shared" si="3"/>
        <v/>
      </c>
      <c r="U58" s="1" t="str">
        <f t="shared" si="3"/>
        <v/>
      </c>
      <c r="V58" s="1">
        <f t="shared" si="3"/>
        <v>1</v>
      </c>
      <c r="W58" s="1">
        <f t="shared" si="3"/>
        <v>2</v>
      </c>
      <c r="X58" s="1">
        <f t="shared" si="1"/>
        <v>3</v>
      </c>
    </row>
    <row r="59" spans="2:24" ht="20.25" customHeight="1" thickBot="1">
      <c r="B59" s="32" t="s">
        <v>174</v>
      </c>
      <c r="C59" s="72"/>
      <c r="D59" s="50" t="str">
        <f>E59&amp;"　　"&amp;F59&amp;"　　"&amp;G59&amp;"　　"&amp;H59&amp;"　　"&amp;I59&amp;"　　　　　　　　　　　　"&amp;J59</f>
        <v>１． 20未満　　２． 20以上40未満　　３． 40以上　　　　　　　　　　　　　　　　</v>
      </c>
      <c r="E59" s="1" t="s">
        <v>335</v>
      </c>
      <c r="F59" s="1" t="s">
        <v>334</v>
      </c>
      <c r="G59" s="1" t="s">
        <v>336</v>
      </c>
      <c r="O59" s="1" t="str">
        <f t="shared" si="3"/>
        <v/>
      </c>
      <c r="P59" s="1" t="str">
        <f t="shared" si="3"/>
        <v/>
      </c>
      <c r="Q59" s="1" t="str">
        <f t="shared" si="3"/>
        <v/>
      </c>
      <c r="R59" s="1" t="str">
        <f t="shared" si="3"/>
        <v/>
      </c>
      <c r="S59" s="1" t="str">
        <f t="shared" si="3"/>
        <v/>
      </c>
      <c r="T59" s="1" t="str">
        <f t="shared" si="3"/>
        <v/>
      </c>
      <c r="U59" s="1" t="str">
        <f t="shared" si="3"/>
        <v/>
      </c>
      <c r="V59" s="1">
        <f t="shared" si="3"/>
        <v>1</v>
      </c>
      <c r="W59" s="1">
        <f t="shared" si="3"/>
        <v>2</v>
      </c>
      <c r="X59" s="1">
        <f t="shared" si="1"/>
        <v>3</v>
      </c>
    </row>
    <row r="60" spans="2:24" ht="20.25" customHeight="1" thickTop="1">
      <c r="B60" s="114" t="s">
        <v>377</v>
      </c>
      <c r="C60" s="115"/>
      <c r="D60" s="163"/>
      <c r="O60" s="1" t="str">
        <f t="shared" si="3"/>
        <v/>
      </c>
      <c r="P60" s="1" t="str">
        <f t="shared" si="3"/>
        <v/>
      </c>
      <c r="Q60" s="1" t="str">
        <f t="shared" si="3"/>
        <v/>
      </c>
      <c r="R60" s="1" t="str">
        <f t="shared" si="3"/>
        <v/>
      </c>
      <c r="S60" s="1" t="str">
        <f t="shared" si="3"/>
        <v/>
      </c>
      <c r="T60" s="1" t="str">
        <f t="shared" si="3"/>
        <v/>
      </c>
      <c r="U60" s="1" t="str">
        <f t="shared" si="3"/>
        <v/>
      </c>
      <c r="V60" s="1" t="str">
        <f t="shared" si="3"/>
        <v/>
      </c>
      <c r="W60" s="1" t="str">
        <f t="shared" si="3"/>
        <v/>
      </c>
      <c r="X60" s="1">
        <f t="shared" si="1"/>
        <v>0</v>
      </c>
    </row>
    <row r="61" spans="2:24" ht="20.25" customHeight="1">
      <c r="B61" s="32" t="s">
        <v>191</v>
      </c>
      <c r="C61" s="72"/>
      <c r="D61" s="50" t="str">
        <f>E61&amp;"　　"&amp;F61&amp;"　　"&amp;G61&amp;"　　"&amp;H61&amp;"　　"&amp;I61&amp;"　　　　　　　　　　　　"&amp;J61</f>
        <v>１．ディスク　　２．カートリッジ　　３． その他　　　　　　　　　　　　　　　　</v>
      </c>
      <c r="E61" s="1" t="s">
        <v>145</v>
      </c>
      <c r="F61" s="1" t="s">
        <v>146</v>
      </c>
      <c r="G61" s="1" t="s">
        <v>147</v>
      </c>
      <c r="O61" s="1" t="str">
        <f t="shared" si="3"/>
        <v/>
      </c>
      <c r="P61" s="1" t="str">
        <f t="shared" si="3"/>
        <v/>
      </c>
      <c r="Q61" s="1" t="str">
        <f t="shared" si="3"/>
        <v/>
      </c>
      <c r="R61" s="1" t="str">
        <f t="shared" si="3"/>
        <v/>
      </c>
      <c r="S61" s="1" t="str">
        <f t="shared" si="3"/>
        <v/>
      </c>
      <c r="T61" s="1" t="str">
        <f t="shared" si="3"/>
        <v/>
      </c>
      <c r="U61" s="1" t="str">
        <f t="shared" si="3"/>
        <v/>
      </c>
      <c r="V61" s="1">
        <f t="shared" si="3"/>
        <v>1</v>
      </c>
      <c r="W61" s="1">
        <f t="shared" si="3"/>
        <v>2</v>
      </c>
      <c r="X61" s="1">
        <f t="shared" si="1"/>
        <v>3</v>
      </c>
    </row>
    <row r="62" spans="2:24" ht="20.25" customHeight="1">
      <c r="B62" s="4" t="s">
        <v>115</v>
      </c>
      <c r="C62" s="79"/>
      <c r="D62" s="172"/>
      <c r="O62" s="1" t="str">
        <f t="shared" si="3"/>
        <v/>
      </c>
      <c r="P62" s="1" t="str">
        <f t="shared" si="3"/>
        <v/>
      </c>
      <c r="Q62" s="1" t="str">
        <f t="shared" si="3"/>
        <v/>
      </c>
      <c r="R62" s="1" t="str">
        <f t="shared" si="3"/>
        <v/>
      </c>
      <c r="S62" s="1" t="str">
        <f t="shared" si="3"/>
        <v/>
      </c>
      <c r="T62" s="1" t="str">
        <f t="shared" si="3"/>
        <v/>
      </c>
      <c r="U62" s="1" t="str">
        <f t="shared" si="3"/>
        <v/>
      </c>
      <c r="V62" s="1" t="str">
        <f t="shared" si="3"/>
        <v/>
      </c>
      <c r="W62" s="1" t="str">
        <f t="shared" si="3"/>
        <v/>
      </c>
      <c r="X62" s="1">
        <f t="shared" si="1"/>
        <v>0</v>
      </c>
    </row>
    <row r="63" spans="2:24" ht="20.25" customHeight="1">
      <c r="B63" s="32" t="s">
        <v>192</v>
      </c>
      <c r="C63" s="72"/>
      <c r="D63" s="50" t="str">
        <f>E63&amp;"　　"&amp;F63&amp;"　　"&amp;G63&amp;"　　"&amp;H63&amp;"　　"&amp;I63&amp;"　　　　　　　　　　　　"&amp;J63</f>
        <v>１．イミノ二酢酸キレート樹脂　　２．その他　　　　　　　　　　　　　　　　　　</v>
      </c>
      <c r="E63" s="1" t="s">
        <v>148</v>
      </c>
      <c r="F63" s="1" t="s">
        <v>149</v>
      </c>
      <c r="O63" s="1" t="str">
        <f t="shared" si="3"/>
        <v/>
      </c>
      <c r="P63" s="1" t="str">
        <f t="shared" si="3"/>
        <v/>
      </c>
      <c r="Q63" s="1" t="str">
        <f t="shared" si="3"/>
        <v/>
      </c>
      <c r="R63" s="1" t="str">
        <f t="shared" si="3"/>
        <v/>
      </c>
      <c r="S63" s="1" t="str">
        <f t="shared" si="3"/>
        <v/>
      </c>
      <c r="T63" s="1" t="str">
        <f t="shared" si="3"/>
        <v/>
      </c>
      <c r="U63" s="1" t="str">
        <f t="shared" si="3"/>
        <v/>
      </c>
      <c r="V63" s="1" t="str">
        <f t="shared" si="3"/>
        <v/>
      </c>
      <c r="W63" s="1">
        <f t="shared" si="3"/>
        <v>1</v>
      </c>
      <c r="X63" s="1">
        <f t="shared" si="1"/>
        <v>2</v>
      </c>
    </row>
    <row r="64" spans="2:24" ht="20.25" customHeight="1">
      <c r="B64" s="4" t="s">
        <v>115</v>
      </c>
      <c r="C64" s="79"/>
      <c r="D64" s="61"/>
      <c r="O64" s="1" t="str">
        <f t="shared" si="3"/>
        <v/>
      </c>
      <c r="P64" s="1" t="str">
        <f t="shared" si="3"/>
        <v/>
      </c>
      <c r="Q64" s="1" t="str">
        <f t="shared" si="3"/>
        <v/>
      </c>
      <c r="R64" s="1" t="str">
        <f t="shared" si="3"/>
        <v/>
      </c>
      <c r="S64" s="1" t="str">
        <f t="shared" si="3"/>
        <v/>
      </c>
      <c r="T64" s="1" t="str">
        <f t="shared" si="3"/>
        <v/>
      </c>
      <c r="U64" s="1" t="str">
        <f t="shared" si="3"/>
        <v/>
      </c>
      <c r="V64" s="1" t="str">
        <f t="shared" si="3"/>
        <v/>
      </c>
      <c r="W64" s="1" t="str">
        <f t="shared" si="3"/>
        <v/>
      </c>
      <c r="X64" s="1">
        <f t="shared" si="1"/>
        <v>0</v>
      </c>
    </row>
    <row r="65" spans="2:24" ht="20.25" customHeight="1">
      <c r="B65" s="32" t="s">
        <v>193</v>
      </c>
      <c r="C65" s="72"/>
      <c r="D65" s="13" t="str">
        <f>E65&amp;"　　"&amp;F65&amp;"　　"&amp;G65&amp;"　　"&amp;H65&amp;"　　"&amp;I65&amp;"　　　　　　　　　　　　"&amp;J65</f>
        <v>１．ジーエルサイエンス　　２．その他　　　　　　　　　　　　　　　　　　</v>
      </c>
      <c r="E65" s="135" t="s">
        <v>156</v>
      </c>
      <c r="F65" s="1" t="s">
        <v>51</v>
      </c>
      <c r="O65" s="1" t="str">
        <f t="shared" si="3"/>
        <v/>
      </c>
      <c r="P65" s="1" t="str">
        <f t="shared" si="3"/>
        <v/>
      </c>
      <c r="Q65" s="1" t="str">
        <f t="shared" si="3"/>
        <v/>
      </c>
      <c r="R65" s="1" t="str">
        <f t="shared" si="3"/>
        <v/>
      </c>
      <c r="S65" s="1" t="str">
        <f t="shared" si="3"/>
        <v/>
      </c>
      <c r="T65" s="1" t="str">
        <f t="shared" si="3"/>
        <v/>
      </c>
      <c r="U65" s="1" t="str">
        <f t="shared" si="3"/>
        <v/>
      </c>
      <c r="V65" s="1" t="str">
        <f t="shared" si="3"/>
        <v/>
      </c>
      <c r="W65" s="1">
        <f t="shared" si="3"/>
        <v>1</v>
      </c>
      <c r="X65" s="1">
        <f t="shared" si="1"/>
        <v>2</v>
      </c>
    </row>
    <row r="66" spans="2:24" ht="20.25" customHeight="1">
      <c r="B66" s="4" t="s">
        <v>115</v>
      </c>
      <c r="C66" s="79"/>
      <c r="D66" s="172"/>
      <c r="O66" s="1" t="str">
        <f t="shared" si="3"/>
        <v/>
      </c>
      <c r="P66" s="1" t="str">
        <f t="shared" si="3"/>
        <v/>
      </c>
      <c r="Q66" s="1" t="str">
        <f t="shared" si="3"/>
        <v/>
      </c>
      <c r="R66" s="1" t="str">
        <f t="shared" si="3"/>
        <v/>
      </c>
      <c r="S66" s="1" t="str">
        <f t="shared" si="3"/>
        <v/>
      </c>
      <c r="T66" s="1" t="str">
        <f t="shared" si="3"/>
        <v/>
      </c>
      <c r="U66" s="1" t="str">
        <f t="shared" si="3"/>
        <v/>
      </c>
      <c r="V66" s="1" t="str">
        <f t="shared" si="3"/>
        <v/>
      </c>
      <c r="W66" s="1" t="str">
        <f t="shared" si="3"/>
        <v/>
      </c>
      <c r="X66" s="1">
        <f t="shared" si="1"/>
        <v>0</v>
      </c>
    </row>
    <row r="67" spans="2:24" ht="20.25" customHeight="1">
      <c r="B67" s="93" t="s">
        <v>194</v>
      </c>
      <c r="C67" s="72"/>
      <c r="D67" s="50" t="str">
        <f>E67&amp;"　　"&amp;F67&amp;"　　"&amp;G67&amp;"　　"&amp;H67&amp;"　　"&amp;I67&amp;"　　　　　　　　　　　　"&amp;J67</f>
        <v>１．5未満　　２．5以上5.5未満　　３．5.5以上6未満　　４．6以上　　　　　　　　　　　　　　</v>
      </c>
      <c r="E67" s="1" t="s">
        <v>1091</v>
      </c>
      <c r="F67" s="1" t="s">
        <v>1092</v>
      </c>
      <c r="G67" s="1" t="s">
        <v>1093</v>
      </c>
      <c r="H67" s="1" t="s">
        <v>1094</v>
      </c>
      <c r="O67" s="1" t="str">
        <f t="shared" si="3"/>
        <v/>
      </c>
      <c r="P67" s="1" t="str">
        <f t="shared" si="3"/>
        <v/>
      </c>
      <c r="Q67" s="1" t="str">
        <f t="shared" si="3"/>
        <v/>
      </c>
      <c r="R67" s="1" t="str">
        <f t="shared" si="3"/>
        <v/>
      </c>
      <c r="S67" s="1" t="str">
        <f t="shared" si="3"/>
        <v/>
      </c>
      <c r="T67" s="1" t="str">
        <f t="shared" si="3"/>
        <v/>
      </c>
      <c r="U67" s="1">
        <f t="shared" si="3"/>
        <v>1</v>
      </c>
      <c r="V67" s="1">
        <f t="shared" si="3"/>
        <v>2</v>
      </c>
      <c r="W67" s="1">
        <f t="shared" si="3"/>
        <v>3</v>
      </c>
      <c r="X67" s="1">
        <f t="shared" si="1"/>
        <v>4</v>
      </c>
    </row>
    <row r="68" spans="2:24" ht="20.25" customHeight="1">
      <c r="B68" s="187" t="s">
        <v>195</v>
      </c>
      <c r="C68" s="72"/>
      <c r="D68" s="47" t="str">
        <f>E68&amp;"　　"&amp;F68&amp;"　　"&amp;G68&amp;"　　"&amp;H68&amp;"　　"&amp;I68&amp;"　　　　　　　　　　　　"&amp;J68</f>
        <v>１．吸引　　２．加圧　　３．自然落下　　　　　　　　　　　　　　　　</v>
      </c>
      <c r="E68" s="1" t="s">
        <v>157</v>
      </c>
      <c r="F68" s="1" t="s">
        <v>158</v>
      </c>
      <c r="G68" s="1" t="s">
        <v>159</v>
      </c>
      <c r="O68" s="1" t="str">
        <f t="shared" si="3"/>
        <v/>
      </c>
      <c r="P68" s="1" t="str">
        <f t="shared" si="3"/>
        <v/>
      </c>
      <c r="Q68" s="1" t="str">
        <f t="shared" si="3"/>
        <v/>
      </c>
      <c r="R68" s="1" t="str">
        <f t="shared" si="3"/>
        <v/>
      </c>
      <c r="S68" s="1" t="str">
        <f t="shared" si="3"/>
        <v/>
      </c>
      <c r="T68" s="1" t="str">
        <f t="shared" si="3"/>
        <v/>
      </c>
      <c r="U68" s="1" t="str">
        <f t="shared" si="3"/>
        <v/>
      </c>
      <c r="V68" s="1">
        <f t="shared" si="3"/>
        <v>1</v>
      </c>
      <c r="W68" s="1">
        <f t="shared" si="3"/>
        <v>2</v>
      </c>
      <c r="X68" s="1">
        <f t="shared" si="1"/>
        <v>3</v>
      </c>
    </row>
    <row r="69" spans="2:24" ht="20.149999999999999" customHeight="1">
      <c r="B69" s="32" t="s">
        <v>196</v>
      </c>
      <c r="C69" s="72"/>
      <c r="D69" s="50" t="str">
        <f>E69&amp;"　　"&amp;F69&amp;"　　"&amp;G69&amp;"　　"&amp;H69&amp;"　　"&amp;I69&amp;"　　　　　　　　　　　　"&amp;J69</f>
        <v>１．硝酸　　２．その他　　　　　　　　　　　　　　　　　　</v>
      </c>
      <c r="E69" s="1" t="s">
        <v>150</v>
      </c>
      <c r="F69" s="1" t="s">
        <v>149</v>
      </c>
      <c r="O69" s="1" t="str">
        <f t="shared" si="3"/>
        <v/>
      </c>
      <c r="P69" s="1" t="str">
        <f t="shared" si="3"/>
        <v/>
      </c>
      <c r="Q69" s="1" t="str">
        <f t="shared" si="3"/>
        <v/>
      </c>
      <c r="R69" s="1" t="str">
        <f t="shared" si="3"/>
        <v/>
      </c>
      <c r="S69" s="1" t="str">
        <f t="shared" si="3"/>
        <v/>
      </c>
      <c r="T69" s="1" t="str">
        <f t="shared" si="3"/>
        <v/>
      </c>
      <c r="U69" s="1" t="str">
        <f t="shared" si="3"/>
        <v/>
      </c>
      <c r="V69" s="1" t="str">
        <f t="shared" si="3"/>
        <v/>
      </c>
      <c r="W69" s="1">
        <f t="shared" si="3"/>
        <v>1</v>
      </c>
      <c r="X69" s="1">
        <f t="shared" si="1"/>
        <v>2</v>
      </c>
    </row>
    <row r="70" spans="2:24" ht="20.149999999999999" customHeight="1">
      <c r="B70" s="4" t="s">
        <v>115</v>
      </c>
      <c r="C70" s="79"/>
      <c r="D70" s="61"/>
      <c r="O70" s="1" t="str">
        <f t="shared" si="3"/>
        <v/>
      </c>
      <c r="P70" s="1" t="str">
        <f t="shared" si="3"/>
        <v/>
      </c>
      <c r="Q70" s="1" t="str">
        <f t="shared" si="3"/>
        <v/>
      </c>
      <c r="R70" s="1" t="str">
        <f t="shared" si="3"/>
        <v/>
      </c>
      <c r="S70" s="1" t="str">
        <f t="shared" si="3"/>
        <v/>
      </c>
      <c r="T70" s="1" t="str">
        <f t="shared" si="3"/>
        <v/>
      </c>
      <c r="U70" s="1" t="str">
        <f t="shared" si="3"/>
        <v/>
      </c>
      <c r="V70" s="1" t="str">
        <f t="shared" si="3"/>
        <v/>
      </c>
      <c r="W70" s="1" t="str">
        <f t="shared" si="3"/>
        <v/>
      </c>
      <c r="X70" s="1">
        <f t="shared" si="1"/>
        <v>0</v>
      </c>
    </row>
    <row r="71" spans="2:24" ht="20.149999999999999" customHeight="1">
      <c r="B71" s="3" t="s">
        <v>197</v>
      </c>
      <c r="C71" s="72"/>
      <c r="D71" s="47" t="str">
        <f>E71&amp;"　　"&amp;F71&amp;"　　"&amp;G71&amp;"　　"&amp;H71&amp;"　　"&amp;I71&amp;"　　　　　　　　　　　　"&amp;J71</f>
        <v>１．1未満　　２．1以上2未満　　３．2以上3未満　　４．3以上　　　　　　　　　　　　　　</v>
      </c>
      <c r="E71" s="1" t="s">
        <v>210</v>
      </c>
      <c r="F71" s="1" t="s">
        <v>217</v>
      </c>
      <c r="G71" s="1" t="s">
        <v>408</v>
      </c>
      <c r="H71" s="1" t="s">
        <v>410</v>
      </c>
      <c r="O71" s="1" t="str">
        <f t="shared" si="3"/>
        <v/>
      </c>
      <c r="P71" s="1" t="str">
        <f t="shared" si="3"/>
        <v/>
      </c>
      <c r="Q71" s="1" t="str">
        <f t="shared" si="3"/>
        <v/>
      </c>
      <c r="R71" s="1" t="str">
        <f t="shared" si="3"/>
        <v/>
      </c>
      <c r="S71" s="1" t="str">
        <f t="shared" si="3"/>
        <v/>
      </c>
      <c r="T71" s="1" t="str">
        <f t="shared" si="3"/>
        <v/>
      </c>
      <c r="U71" s="1">
        <f t="shared" si="3"/>
        <v>1</v>
      </c>
      <c r="V71" s="1">
        <f t="shared" si="3"/>
        <v>2</v>
      </c>
      <c r="W71" s="1">
        <f t="shared" si="3"/>
        <v>3</v>
      </c>
      <c r="X71" s="1">
        <f t="shared" si="1"/>
        <v>4</v>
      </c>
    </row>
    <row r="72" spans="2:24" ht="20.149999999999999" customHeight="1">
      <c r="B72" s="3" t="s">
        <v>337</v>
      </c>
      <c r="C72" s="72"/>
      <c r="D72" s="50" t="str">
        <f>E72&amp;"　　"&amp;F72&amp;"　　"&amp;G72&amp;"　　"&amp;H72&amp;"　　"&amp;I72&amp;"　　　　　　　　　　　　"&amp;J72</f>
        <v>１． 1　　２． 2　　３．3以上　　　　　　　　　　　　　　　　</v>
      </c>
      <c r="E72" s="1" t="s">
        <v>331</v>
      </c>
      <c r="F72" s="1" t="s">
        <v>332</v>
      </c>
      <c r="G72" s="1" t="s">
        <v>409</v>
      </c>
      <c r="O72" s="1" t="str">
        <f t="shared" si="3"/>
        <v/>
      </c>
      <c r="P72" s="1" t="str">
        <f t="shared" si="3"/>
        <v/>
      </c>
      <c r="Q72" s="1" t="str">
        <f t="shared" si="3"/>
        <v/>
      </c>
      <c r="R72" s="1" t="str">
        <f t="shared" si="3"/>
        <v/>
      </c>
      <c r="S72" s="1" t="str">
        <f t="shared" si="3"/>
        <v/>
      </c>
      <c r="T72" s="1" t="str">
        <f t="shared" si="3"/>
        <v/>
      </c>
      <c r="U72" s="1" t="str">
        <f t="shared" si="3"/>
        <v/>
      </c>
      <c r="V72" s="1">
        <f t="shared" si="3"/>
        <v>1</v>
      </c>
      <c r="W72" s="1">
        <f t="shared" si="3"/>
        <v>2</v>
      </c>
      <c r="X72" s="1">
        <f t="shared" si="1"/>
        <v>3</v>
      </c>
    </row>
    <row r="73" spans="2:24" ht="20.149999999999999" customHeight="1" thickBot="1">
      <c r="B73" s="108" t="s">
        <v>198</v>
      </c>
      <c r="C73" s="117"/>
      <c r="D73" s="144" t="str">
        <f>E73&amp;"　　"&amp;F73&amp;"　　"&amp;G73&amp;"　　"&amp;H73&amp;"　　"&amp;I73&amp;"　　　　　　　　　　　　"&amp;J73</f>
        <v>１．5未満　　２．5以上10未満　　３．10以上15未満　　４．15以上　　　　　　　　　　　　　　</v>
      </c>
      <c r="E73" s="1" t="s">
        <v>393</v>
      </c>
      <c r="F73" s="1" t="s">
        <v>411</v>
      </c>
      <c r="G73" s="1" t="s">
        <v>412</v>
      </c>
      <c r="H73" s="1" t="s">
        <v>413</v>
      </c>
      <c r="O73" s="1" t="str">
        <f t="shared" si="3"/>
        <v/>
      </c>
      <c r="P73" s="1" t="str">
        <f t="shared" si="3"/>
        <v/>
      </c>
      <c r="Q73" s="1" t="str">
        <f t="shared" si="3"/>
        <v/>
      </c>
      <c r="R73" s="1" t="str">
        <f t="shared" si="3"/>
        <v/>
      </c>
      <c r="S73" s="1" t="str">
        <f t="shared" si="3"/>
        <v/>
      </c>
      <c r="T73" s="1" t="str">
        <f t="shared" si="3"/>
        <v/>
      </c>
      <c r="U73" s="1">
        <f t="shared" si="3"/>
        <v>1</v>
      </c>
      <c r="V73" s="1">
        <f t="shared" si="3"/>
        <v>2</v>
      </c>
      <c r="W73" s="1">
        <f t="shared" si="3"/>
        <v>3</v>
      </c>
      <c r="X73" s="1">
        <f t="shared" si="1"/>
        <v>4</v>
      </c>
    </row>
    <row r="74" spans="2:24" ht="20.25" customHeight="1" thickTop="1">
      <c r="B74" s="36" t="s">
        <v>151</v>
      </c>
      <c r="C74" s="324"/>
      <c r="D74" s="142" t="s">
        <v>50</v>
      </c>
      <c r="O74" s="1" t="str">
        <f t="shared" si="3"/>
        <v/>
      </c>
      <c r="P74" s="1" t="str">
        <f t="shared" si="3"/>
        <v/>
      </c>
      <c r="Q74" s="1" t="str">
        <f t="shared" si="3"/>
        <v/>
      </c>
      <c r="R74" s="1" t="str">
        <f t="shared" si="3"/>
        <v/>
      </c>
      <c r="S74" s="1" t="str">
        <f t="shared" si="3"/>
        <v/>
      </c>
      <c r="T74" s="1" t="str">
        <f t="shared" si="3"/>
        <v/>
      </c>
      <c r="U74" s="1" t="str">
        <f t="shared" si="3"/>
        <v/>
      </c>
      <c r="V74" s="1" t="str">
        <f t="shared" si="3"/>
        <v/>
      </c>
      <c r="W74" s="1" t="str">
        <f t="shared" si="3"/>
        <v/>
      </c>
      <c r="X74" s="1">
        <f t="shared" si="1"/>
        <v>0</v>
      </c>
    </row>
    <row r="75" spans="2:24" ht="20.25" customHeight="1">
      <c r="B75" s="93" t="s">
        <v>152</v>
      </c>
      <c r="C75" s="72"/>
      <c r="D75" s="50" t="str">
        <f>E75&amp;"　　"&amp;F75&amp;"　　"&amp;G75&amp;"　　"&amp;H75&amp;"　　"&amp;I75&amp;"　　　　　　　　　　　　"&amp;J75</f>
        <v>１．硝酸酸性　　２．塩酸酸性　　３．その他　　　　　　　　　　　　　　　　</v>
      </c>
      <c r="E75" s="1" t="s">
        <v>153</v>
      </c>
      <c r="F75" s="1" t="s">
        <v>154</v>
      </c>
      <c r="G75" s="1" t="s">
        <v>60</v>
      </c>
      <c r="O75" s="1" t="str">
        <f t="shared" si="3"/>
        <v/>
      </c>
      <c r="P75" s="1" t="str">
        <f t="shared" si="3"/>
        <v/>
      </c>
      <c r="Q75" s="1" t="str">
        <f t="shared" si="3"/>
        <v/>
      </c>
      <c r="R75" s="1" t="str">
        <f t="shared" si="3"/>
        <v/>
      </c>
      <c r="S75" s="1" t="str">
        <f t="shared" si="3"/>
        <v/>
      </c>
      <c r="T75" s="1" t="str">
        <f t="shared" si="3"/>
        <v/>
      </c>
      <c r="U75" s="1" t="str">
        <f t="shared" si="3"/>
        <v/>
      </c>
      <c r="V75" s="1">
        <f t="shared" si="3"/>
        <v>1</v>
      </c>
      <c r="W75" s="1">
        <f t="shared" si="3"/>
        <v>2</v>
      </c>
      <c r="X75" s="1">
        <f t="shared" si="1"/>
        <v>3</v>
      </c>
    </row>
    <row r="76" spans="2:24" ht="20.25" customHeight="1" thickBot="1">
      <c r="B76" s="84" t="s">
        <v>117</v>
      </c>
      <c r="C76" s="80"/>
      <c r="D76" s="77"/>
      <c r="O76" s="1" t="str">
        <f t="shared" si="3"/>
        <v/>
      </c>
      <c r="P76" s="1" t="str">
        <f t="shared" si="3"/>
        <v/>
      </c>
      <c r="Q76" s="1" t="str">
        <f t="shared" si="3"/>
        <v/>
      </c>
      <c r="R76" s="1" t="str">
        <f t="shared" si="3"/>
        <v/>
      </c>
      <c r="S76" s="1" t="str">
        <f t="shared" si="3"/>
        <v/>
      </c>
      <c r="T76" s="1" t="str">
        <f t="shared" si="3"/>
        <v/>
      </c>
      <c r="U76" s="1" t="str">
        <f t="shared" si="3"/>
        <v/>
      </c>
      <c r="V76" s="1" t="str">
        <f t="shared" si="3"/>
        <v/>
      </c>
      <c r="W76" s="1" t="str">
        <f t="shared" si="3"/>
        <v/>
      </c>
      <c r="X76" s="1">
        <f t="shared" si="1"/>
        <v>0</v>
      </c>
    </row>
    <row r="77" spans="2:24" ht="20.25" customHeight="1">
      <c r="B77" s="1"/>
      <c r="C77" s="1"/>
      <c r="O77" s="1" t="str">
        <f t="shared" si="3"/>
        <v/>
      </c>
      <c r="P77" s="1" t="str">
        <f t="shared" si="3"/>
        <v/>
      </c>
      <c r="Q77" s="1" t="str">
        <f t="shared" si="3"/>
        <v/>
      </c>
      <c r="R77" s="1" t="str">
        <f t="shared" si="3"/>
        <v/>
      </c>
      <c r="S77" s="1" t="str">
        <f t="shared" si="3"/>
        <v/>
      </c>
      <c r="T77" s="1" t="str">
        <f t="shared" si="3"/>
        <v/>
      </c>
      <c r="U77" s="1" t="str">
        <f t="shared" si="3"/>
        <v/>
      </c>
      <c r="V77" s="1" t="str">
        <f t="shared" si="3"/>
        <v/>
      </c>
      <c r="W77" s="1" t="str">
        <f t="shared" si="3"/>
        <v/>
      </c>
      <c r="X77" s="1">
        <f t="shared" si="1"/>
        <v>0</v>
      </c>
    </row>
    <row r="78" spans="2:24" ht="20.5" customHeight="1" thickBot="1">
      <c r="B78" s="7" t="s">
        <v>898</v>
      </c>
      <c r="C78" s="157"/>
      <c r="D78" s="54"/>
      <c r="O78" s="1" t="str">
        <f t="shared" si="3"/>
        <v/>
      </c>
      <c r="P78" s="1" t="str">
        <f t="shared" si="3"/>
        <v/>
      </c>
      <c r="Q78" s="1" t="str">
        <f t="shared" si="3"/>
        <v/>
      </c>
      <c r="R78" s="1" t="str">
        <f t="shared" si="3"/>
        <v/>
      </c>
      <c r="S78" s="1" t="str">
        <f t="shared" si="3"/>
        <v/>
      </c>
      <c r="T78" s="1" t="str">
        <f t="shared" si="3"/>
        <v/>
      </c>
      <c r="U78" s="1" t="str">
        <f t="shared" si="3"/>
        <v/>
      </c>
      <c r="V78" s="1" t="str">
        <f t="shared" si="3"/>
        <v/>
      </c>
      <c r="W78" s="1" t="str">
        <f t="shared" si="3"/>
        <v/>
      </c>
      <c r="X78" s="1">
        <f t="shared" si="1"/>
        <v>0</v>
      </c>
    </row>
    <row r="79" spans="2:24" ht="20.25" customHeight="1" thickBot="1">
      <c r="B79" s="49" t="s">
        <v>59</v>
      </c>
      <c r="C79" s="72"/>
      <c r="D79" s="47" t="str">
        <f>E79&amp;"　　"&amp;F79&amp;"　　"&amp;G79&amp;"　　"&amp;H79&amp;"　　"&amp;I79</f>
        <v>１．5未満　　２．5以上10未満　　３．10以上20未満　　４．20以上　　</v>
      </c>
      <c r="E79" s="1" t="s">
        <v>306</v>
      </c>
      <c r="F79" s="1" t="s">
        <v>307</v>
      </c>
      <c r="G79" s="1" t="s">
        <v>308</v>
      </c>
      <c r="H79" s="1" t="s">
        <v>309</v>
      </c>
      <c r="O79" s="1" t="str">
        <f t="shared" ref="O79:W110" si="4">IFERROR(IF((P79-1)&lt;1,"",P79-1),"")</f>
        <v/>
      </c>
      <c r="P79" s="1" t="str">
        <f t="shared" si="4"/>
        <v/>
      </c>
      <c r="Q79" s="1" t="str">
        <f t="shared" si="4"/>
        <v/>
      </c>
      <c r="R79" s="1" t="str">
        <f t="shared" si="4"/>
        <v/>
      </c>
      <c r="S79" s="1" t="str">
        <f t="shared" si="4"/>
        <v/>
      </c>
      <c r="T79" s="1" t="str">
        <f t="shared" si="4"/>
        <v/>
      </c>
      <c r="U79" s="1">
        <f t="shared" si="4"/>
        <v>1</v>
      </c>
      <c r="V79" s="1">
        <f t="shared" si="4"/>
        <v>2</v>
      </c>
      <c r="W79" s="1">
        <f t="shared" si="4"/>
        <v>3</v>
      </c>
      <c r="X79" s="1">
        <f t="shared" si="1"/>
        <v>4</v>
      </c>
    </row>
    <row r="80" spans="2:24" ht="20.25" customHeight="1" thickTop="1">
      <c r="B80" s="113" t="s">
        <v>199</v>
      </c>
      <c r="C80" s="112"/>
      <c r="D80" s="162"/>
      <c r="O80" s="1" t="str">
        <f t="shared" si="4"/>
        <v/>
      </c>
      <c r="P80" s="1" t="str">
        <f t="shared" si="4"/>
        <v/>
      </c>
      <c r="Q80" s="1" t="str">
        <f t="shared" si="4"/>
        <v/>
      </c>
      <c r="R80" s="1" t="str">
        <f t="shared" si="4"/>
        <v/>
      </c>
      <c r="S80" s="1" t="str">
        <f t="shared" si="4"/>
        <v/>
      </c>
      <c r="T80" s="1" t="str">
        <f t="shared" si="4"/>
        <v/>
      </c>
      <c r="U80" s="1" t="str">
        <f t="shared" si="4"/>
        <v/>
      </c>
      <c r="V80" s="1" t="str">
        <f t="shared" si="4"/>
        <v/>
      </c>
      <c r="W80" s="1" t="str">
        <f t="shared" si="4"/>
        <v/>
      </c>
      <c r="X80" s="1">
        <f t="shared" si="1"/>
        <v>0</v>
      </c>
    </row>
    <row r="81" spans="2:24" ht="19.5" customHeight="1">
      <c r="B81" s="93" t="s">
        <v>200</v>
      </c>
      <c r="C81" s="72"/>
      <c r="D81" s="123" t="str">
        <f>E81&amp;"　　"&amp;F81&amp;"　　"&amp;G81&amp;"　　"&amp;H81&amp;"　　"&amp;I81&amp;"　　　　　　　　　　　　"&amp;J81</f>
        <v>１．アセチレンー空気通常炎　　２．その他　　　　　　　　　　　　　　　　　　</v>
      </c>
      <c r="E81" s="1" t="s">
        <v>165</v>
      </c>
      <c r="F81" s="1" t="s">
        <v>94</v>
      </c>
      <c r="O81" s="1" t="str">
        <f t="shared" si="4"/>
        <v/>
      </c>
      <c r="P81" s="1" t="str">
        <f t="shared" si="4"/>
        <v/>
      </c>
      <c r="Q81" s="1" t="str">
        <f t="shared" si="4"/>
        <v/>
      </c>
      <c r="R81" s="1" t="str">
        <f t="shared" si="4"/>
        <v/>
      </c>
      <c r="S81" s="1" t="str">
        <f t="shared" si="4"/>
        <v/>
      </c>
      <c r="T81" s="1" t="str">
        <f t="shared" si="4"/>
        <v/>
      </c>
      <c r="U81" s="1" t="str">
        <f t="shared" si="4"/>
        <v/>
      </c>
      <c r="V81" s="1" t="str">
        <f t="shared" si="4"/>
        <v/>
      </c>
      <c r="W81" s="1">
        <f t="shared" si="4"/>
        <v>1</v>
      </c>
      <c r="X81" s="1">
        <f t="shared" si="1"/>
        <v>2</v>
      </c>
    </row>
    <row r="82" spans="2:24" ht="20.25" customHeight="1" thickBot="1">
      <c r="B82" s="84" t="s">
        <v>115</v>
      </c>
      <c r="C82" s="312"/>
      <c r="D82" s="61"/>
      <c r="O82" s="1" t="str">
        <f t="shared" si="4"/>
        <v/>
      </c>
      <c r="P82" s="1" t="str">
        <f t="shared" si="4"/>
        <v/>
      </c>
      <c r="Q82" s="1" t="str">
        <f t="shared" si="4"/>
        <v/>
      </c>
      <c r="R82" s="1" t="str">
        <f t="shared" si="4"/>
        <v/>
      </c>
      <c r="S82" s="1" t="str">
        <f t="shared" si="4"/>
        <v/>
      </c>
      <c r="T82" s="1" t="str">
        <f t="shared" si="4"/>
        <v/>
      </c>
      <c r="U82" s="1" t="str">
        <f t="shared" si="4"/>
        <v/>
      </c>
      <c r="V82" s="1" t="str">
        <f t="shared" si="4"/>
        <v/>
      </c>
      <c r="W82" s="1" t="str">
        <f t="shared" si="4"/>
        <v/>
      </c>
      <c r="X82" s="1">
        <f t="shared" si="1"/>
        <v>0</v>
      </c>
    </row>
    <row r="83" spans="2:24" ht="20.25" customHeight="1" thickTop="1">
      <c r="B83" s="114" t="s">
        <v>201</v>
      </c>
      <c r="C83" s="115"/>
      <c r="D83" s="163"/>
      <c r="O83" s="1" t="str">
        <f t="shared" si="4"/>
        <v/>
      </c>
      <c r="P83" s="1" t="str">
        <f t="shared" si="4"/>
        <v/>
      </c>
      <c r="Q83" s="1" t="str">
        <f t="shared" si="4"/>
        <v/>
      </c>
      <c r="R83" s="1" t="str">
        <f t="shared" si="4"/>
        <v/>
      </c>
      <c r="S83" s="1" t="str">
        <f t="shared" si="4"/>
        <v/>
      </c>
      <c r="T83" s="1" t="str">
        <f t="shared" si="4"/>
        <v/>
      </c>
      <c r="U83" s="1" t="str">
        <f t="shared" si="4"/>
        <v/>
      </c>
      <c r="V83" s="1" t="str">
        <f t="shared" si="4"/>
        <v/>
      </c>
      <c r="W83" s="1" t="str">
        <f t="shared" si="4"/>
        <v/>
      </c>
      <c r="X83" s="1">
        <f t="shared" si="1"/>
        <v>0</v>
      </c>
    </row>
    <row r="84" spans="2:24" ht="20.25" customHeight="1">
      <c r="B84" s="58" t="s">
        <v>313</v>
      </c>
      <c r="C84" s="72"/>
      <c r="D84" s="47" t="str">
        <f>E84&amp;"　　"&amp;F84&amp;"　　"&amp;G84&amp;"　　"&amp;H84&amp;"　　"&amp;I84</f>
        <v>１．10未満　　２．10以上20未満　　３．20以上　　　　</v>
      </c>
      <c r="E84" s="1" t="s">
        <v>310</v>
      </c>
      <c r="F84" s="1" t="s">
        <v>311</v>
      </c>
      <c r="G84" s="1" t="s">
        <v>312</v>
      </c>
      <c r="O84" s="1" t="str">
        <f t="shared" si="4"/>
        <v/>
      </c>
      <c r="P84" s="1" t="str">
        <f t="shared" si="4"/>
        <v/>
      </c>
      <c r="Q84" s="1" t="str">
        <f t="shared" si="4"/>
        <v/>
      </c>
      <c r="R84" s="1" t="str">
        <f t="shared" si="4"/>
        <v/>
      </c>
      <c r="S84" s="1" t="str">
        <f t="shared" si="4"/>
        <v/>
      </c>
      <c r="T84" s="1" t="str">
        <f t="shared" si="4"/>
        <v/>
      </c>
      <c r="U84" s="1" t="str">
        <f t="shared" si="4"/>
        <v/>
      </c>
      <c r="V84" s="1">
        <f t="shared" si="4"/>
        <v>1</v>
      </c>
      <c r="W84" s="1">
        <f t="shared" si="4"/>
        <v>2</v>
      </c>
      <c r="X84" s="1">
        <f t="shared" si="1"/>
        <v>3</v>
      </c>
    </row>
    <row r="85" spans="2:24" ht="20.25" customHeight="1">
      <c r="B85" s="35" t="s">
        <v>202</v>
      </c>
      <c r="C85" s="72"/>
      <c r="D85" s="50" t="str">
        <f>E85&amp;"　　"&amp;F85&amp;"　　"&amp;G85&amp;"　　"&amp;H85&amp;"　　"&amp;I85</f>
        <v>１．黒亜鉛炉　　２．その他　　　　　　</v>
      </c>
      <c r="E85" s="133" t="s">
        <v>490</v>
      </c>
      <c r="F85" s="1" t="s">
        <v>94</v>
      </c>
      <c r="O85" s="1" t="str">
        <f t="shared" si="4"/>
        <v/>
      </c>
      <c r="P85" s="1" t="str">
        <f t="shared" si="4"/>
        <v/>
      </c>
      <c r="Q85" s="1" t="str">
        <f t="shared" si="4"/>
        <v/>
      </c>
      <c r="R85" s="1" t="str">
        <f t="shared" si="4"/>
        <v/>
      </c>
      <c r="S85" s="1" t="str">
        <f t="shared" si="4"/>
        <v/>
      </c>
      <c r="T85" s="1" t="str">
        <f t="shared" si="4"/>
        <v/>
      </c>
      <c r="U85" s="1" t="str">
        <f t="shared" si="4"/>
        <v/>
      </c>
      <c r="V85" s="1" t="str">
        <f t="shared" si="4"/>
        <v/>
      </c>
      <c r="W85" s="1">
        <f t="shared" si="4"/>
        <v>1</v>
      </c>
      <c r="X85" s="1">
        <f t="shared" si="1"/>
        <v>2</v>
      </c>
    </row>
    <row r="86" spans="2:24" ht="20.25" customHeight="1">
      <c r="B86" s="93" t="s">
        <v>115</v>
      </c>
      <c r="C86" s="312"/>
      <c r="D86" s="61"/>
      <c r="O86" s="1" t="str">
        <f t="shared" si="4"/>
        <v/>
      </c>
      <c r="P86" s="1" t="str">
        <f t="shared" si="4"/>
        <v/>
      </c>
      <c r="Q86" s="1" t="str">
        <f t="shared" si="4"/>
        <v/>
      </c>
      <c r="R86" s="1" t="str">
        <f t="shared" si="4"/>
        <v/>
      </c>
      <c r="S86" s="1" t="str">
        <f t="shared" si="4"/>
        <v/>
      </c>
      <c r="T86" s="1" t="str">
        <f t="shared" si="4"/>
        <v/>
      </c>
      <c r="U86" s="1" t="str">
        <f t="shared" si="4"/>
        <v/>
      </c>
      <c r="V86" s="1" t="str">
        <f t="shared" si="4"/>
        <v/>
      </c>
      <c r="W86" s="1" t="str">
        <f t="shared" si="4"/>
        <v/>
      </c>
      <c r="X86" s="1">
        <f t="shared" si="1"/>
        <v>0</v>
      </c>
    </row>
    <row r="87" spans="2:24" ht="20.25" customHeight="1">
      <c r="B87" s="35" t="s">
        <v>203</v>
      </c>
      <c r="C87" s="72"/>
      <c r="D87" s="51" t="str">
        <f>E87&amp;"　　"&amp;F87&amp;"　　"&amp;G87&amp;"　　"&amp;H87&amp;"　　"&amp;I87</f>
        <v>１．パラジウムを添加　　２．パラジウム以外の添加　　３．行わなかった　　　　</v>
      </c>
      <c r="E87" s="1" t="s">
        <v>422</v>
      </c>
      <c r="F87" s="1" t="s">
        <v>423</v>
      </c>
      <c r="G87" s="1" t="s">
        <v>378</v>
      </c>
      <c r="O87" s="1" t="str">
        <f t="shared" si="4"/>
        <v/>
      </c>
      <c r="P87" s="1" t="str">
        <f t="shared" si="4"/>
        <v/>
      </c>
      <c r="Q87" s="1" t="str">
        <f t="shared" si="4"/>
        <v/>
      </c>
      <c r="R87" s="1" t="str">
        <f t="shared" si="4"/>
        <v/>
      </c>
      <c r="S87" s="1" t="str">
        <f t="shared" si="4"/>
        <v/>
      </c>
      <c r="T87" s="1" t="str">
        <f t="shared" si="4"/>
        <v/>
      </c>
      <c r="U87" s="1" t="str">
        <f t="shared" si="4"/>
        <v/>
      </c>
      <c r="V87" s="1">
        <f t="shared" si="4"/>
        <v>1</v>
      </c>
      <c r="W87" s="1">
        <f t="shared" si="4"/>
        <v>2</v>
      </c>
      <c r="X87" s="1">
        <f t="shared" si="1"/>
        <v>3</v>
      </c>
    </row>
    <row r="88" spans="2:24" ht="28" customHeight="1" thickBot="1">
      <c r="B88" s="108" t="s">
        <v>424</v>
      </c>
      <c r="C88" s="318"/>
      <c r="D88" s="92"/>
      <c r="O88" s="1" t="str">
        <f t="shared" si="4"/>
        <v/>
      </c>
      <c r="P88" s="1" t="str">
        <f t="shared" si="4"/>
        <v/>
      </c>
      <c r="Q88" s="1" t="str">
        <f t="shared" si="4"/>
        <v/>
      </c>
      <c r="R88" s="1" t="str">
        <f t="shared" si="4"/>
        <v/>
      </c>
      <c r="S88" s="1" t="str">
        <f t="shared" si="4"/>
        <v/>
      </c>
      <c r="T88" s="1" t="str">
        <f t="shared" si="4"/>
        <v/>
      </c>
      <c r="U88" s="1" t="str">
        <f t="shared" si="4"/>
        <v/>
      </c>
      <c r="V88" s="1" t="str">
        <f t="shared" si="4"/>
        <v/>
      </c>
      <c r="W88" s="1" t="str">
        <f t="shared" si="4"/>
        <v/>
      </c>
      <c r="X88" s="1">
        <f t="shared" ref="X88:X155" si="5">COUNTA(E88:N88)</f>
        <v>0</v>
      </c>
    </row>
    <row r="89" spans="2:24" ht="21" customHeight="1" thickTop="1">
      <c r="B89" s="113" t="s">
        <v>175</v>
      </c>
      <c r="C89" s="112"/>
      <c r="D89" s="162"/>
      <c r="O89" s="1" t="str">
        <f t="shared" ref="O89:W91" si="6">IFERROR(IF((P89-1)&lt;1,"",P89-1),"")</f>
        <v/>
      </c>
      <c r="P89" s="1" t="str">
        <f t="shared" si="6"/>
        <v/>
      </c>
      <c r="Q89" s="1" t="str">
        <f t="shared" si="6"/>
        <v/>
      </c>
      <c r="R89" s="1" t="str">
        <f t="shared" si="6"/>
        <v/>
      </c>
      <c r="S89" s="1" t="str">
        <f t="shared" si="6"/>
        <v/>
      </c>
      <c r="T89" s="1" t="str">
        <f t="shared" si="6"/>
        <v/>
      </c>
      <c r="U89" s="1" t="str">
        <f t="shared" si="6"/>
        <v/>
      </c>
      <c r="V89" s="1" t="str">
        <f t="shared" si="6"/>
        <v/>
      </c>
      <c r="W89" s="1" t="str">
        <f t="shared" si="6"/>
        <v/>
      </c>
      <c r="X89" s="1">
        <f t="shared" si="5"/>
        <v>0</v>
      </c>
    </row>
    <row r="90" spans="2:24" ht="21" customHeight="1">
      <c r="B90" s="32" t="s">
        <v>176</v>
      </c>
      <c r="C90" s="152"/>
      <c r="D90" s="50" t="str">
        <f>E90&amp;"　　"&amp;F90&amp;"　　"&amp;G90&amp;"　　"&amp;H90&amp;"　　"&amp;I90&amp;"　　"&amp;J90&amp;"　　"&amp;K90</f>
        <v>１．アジレント　　２．島津製作所　　３．日立ハイテク　　４．その他　　　　　　</v>
      </c>
      <c r="E90" s="1" t="s">
        <v>112</v>
      </c>
      <c r="F90" s="1" t="s">
        <v>996</v>
      </c>
      <c r="G90" s="1" t="s">
        <v>997</v>
      </c>
      <c r="H90" s="1" t="s">
        <v>42</v>
      </c>
      <c r="O90" s="1" t="str">
        <f t="shared" si="6"/>
        <v/>
      </c>
      <c r="P90" s="1" t="str">
        <f t="shared" si="6"/>
        <v/>
      </c>
      <c r="Q90" s="1" t="str">
        <f t="shared" si="6"/>
        <v/>
      </c>
      <c r="R90" s="1" t="str">
        <f t="shared" si="6"/>
        <v/>
      </c>
      <c r="S90" s="1" t="str">
        <f t="shared" si="6"/>
        <v/>
      </c>
      <c r="T90" s="1" t="str">
        <f t="shared" si="6"/>
        <v/>
      </c>
      <c r="U90" s="1">
        <f t="shared" si="6"/>
        <v>1</v>
      </c>
      <c r="V90" s="1">
        <f t="shared" si="6"/>
        <v>2</v>
      </c>
      <c r="W90" s="1">
        <f t="shared" si="6"/>
        <v>3</v>
      </c>
      <c r="X90" s="1">
        <f t="shared" si="5"/>
        <v>4</v>
      </c>
    </row>
    <row r="91" spans="2:24" ht="20.25" customHeight="1">
      <c r="B91" s="4" t="s">
        <v>177</v>
      </c>
      <c r="C91" s="312"/>
      <c r="D91" s="61"/>
      <c r="O91" s="1" t="str">
        <f t="shared" si="6"/>
        <v/>
      </c>
      <c r="P91" s="1" t="str">
        <f t="shared" si="6"/>
        <v/>
      </c>
      <c r="Q91" s="1" t="str">
        <f t="shared" si="6"/>
        <v/>
      </c>
      <c r="R91" s="1" t="str">
        <f t="shared" si="6"/>
        <v/>
      </c>
      <c r="S91" s="1" t="str">
        <f t="shared" si="6"/>
        <v/>
      </c>
      <c r="T91" s="1" t="str">
        <f t="shared" si="6"/>
        <v/>
      </c>
      <c r="U91" s="1" t="str">
        <f t="shared" si="6"/>
        <v/>
      </c>
      <c r="V91" s="1" t="str">
        <f t="shared" si="6"/>
        <v/>
      </c>
      <c r="W91" s="1" t="str">
        <f t="shared" si="6"/>
        <v/>
      </c>
      <c r="X91" s="1">
        <f t="shared" si="5"/>
        <v>0</v>
      </c>
    </row>
    <row r="92" spans="2:24" ht="20.25" customHeight="1">
      <c r="B92" s="109" t="s">
        <v>61</v>
      </c>
      <c r="C92" s="72"/>
      <c r="D92" s="51" t="str">
        <f>E92&amp;"　　"&amp;F92&amp;"　　"&amp;G92&amp;"　　"&amp;H92&amp;"　　"&amp;I92</f>
        <v>１．重水素ランプ　　２．偏光ゼーマン　　３．その他　　４．行わなかった　　</v>
      </c>
      <c r="E92" s="1" t="s">
        <v>168</v>
      </c>
      <c r="F92" s="1" t="s">
        <v>169</v>
      </c>
      <c r="G92" s="1" t="s">
        <v>60</v>
      </c>
      <c r="H92" s="1" t="s">
        <v>905</v>
      </c>
      <c r="O92" s="1" t="str">
        <f t="shared" si="4"/>
        <v/>
      </c>
      <c r="P92" s="1" t="str">
        <f t="shared" si="4"/>
        <v/>
      </c>
      <c r="Q92" s="1" t="str">
        <f t="shared" si="4"/>
        <v/>
      </c>
      <c r="R92" s="1" t="str">
        <f t="shared" si="4"/>
        <v/>
      </c>
      <c r="S92" s="1" t="str">
        <f t="shared" si="4"/>
        <v/>
      </c>
      <c r="T92" s="1" t="str">
        <f t="shared" si="4"/>
        <v/>
      </c>
      <c r="U92" s="1">
        <f t="shared" si="4"/>
        <v>1</v>
      </c>
      <c r="V92" s="1">
        <f t="shared" si="4"/>
        <v>2</v>
      </c>
      <c r="W92" s="1">
        <f t="shared" si="4"/>
        <v>3</v>
      </c>
      <c r="X92" s="1">
        <f t="shared" si="5"/>
        <v>4</v>
      </c>
    </row>
    <row r="93" spans="2:24" ht="20.25" customHeight="1">
      <c r="B93" s="84" t="s">
        <v>117</v>
      </c>
      <c r="C93" s="312"/>
      <c r="D93" s="61"/>
      <c r="O93" s="1" t="str">
        <f t="shared" si="4"/>
        <v/>
      </c>
      <c r="P93" s="1" t="str">
        <f t="shared" si="4"/>
        <v/>
      </c>
      <c r="Q93" s="1" t="str">
        <f t="shared" si="4"/>
        <v/>
      </c>
      <c r="R93" s="1" t="str">
        <f t="shared" si="4"/>
        <v/>
      </c>
      <c r="S93" s="1" t="str">
        <f t="shared" si="4"/>
        <v/>
      </c>
      <c r="T93" s="1" t="str">
        <f t="shared" si="4"/>
        <v/>
      </c>
      <c r="U93" s="1" t="str">
        <f t="shared" si="4"/>
        <v/>
      </c>
      <c r="V93" s="1" t="str">
        <f t="shared" si="4"/>
        <v/>
      </c>
      <c r="W93" s="1" t="str">
        <f t="shared" si="4"/>
        <v/>
      </c>
      <c r="X93" s="1">
        <f t="shared" si="5"/>
        <v>0</v>
      </c>
    </row>
    <row r="94" spans="2:24" ht="20.25" customHeight="1">
      <c r="B94" s="4" t="s">
        <v>78</v>
      </c>
      <c r="C94" s="72"/>
      <c r="D94" s="47" t="str">
        <f>E94&amp;"　　"&amp;F94&amp;"　　"&amp;G94&amp;"　　"&amp;H94&amp;"　　"&amp;I94</f>
        <v>１． 214　　２． その他　　　　　　</v>
      </c>
      <c r="E94" s="1" t="s">
        <v>493</v>
      </c>
      <c r="F94" s="1" t="s">
        <v>305</v>
      </c>
      <c r="O94" s="1" t="str">
        <f t="shared" si="4"/>
        <v/>
      </c>
      <c r="P94" s="1" t="str">
        <f t="shared" si="4"/>
        <v/>
      </c>
      <c r="Q94" s="1" t="str">
        <f t="shared" si="4"/>
        <v/>
      </c>
      <c r="R94" s="1" t="str">
        <f t="shared" si="4"/>
        <v/>
      </c>
      <c r="S94" s="1" t="str">
        <f t="shared" si="4"/>
        <v/>
      </c>
      <c r="T94" s="1" t="str">
        <f t="shared" si="4"/>
        <v/>
      </c>
      <c r="U94" s="1" t="str">
        <f t="shared" si="4"/>
        <v/>
      </c>
      <c r="V94" s="1" t="str">
        <f t="shared" si="4"/>
        <v/>
      </c>
      <c r="W94" s="1">
        <f t="shared" si="4"/>
        <v>1</v>
      </c>
      <c r="X94" s="1">
        <f t="shared" si="5"/>
        <v>2</v>
      </c>
    </row>
    <row r="95" spans="2:24" ht="20.25" customHeight="1" thickBot="1">
      <c r="B95" s="84" t="s">
        <v>117</v>
      </c>
      <c r="C95" s="83"/>
      <c r="D95" s="88" t="s">
        <v>105</v>
      </c>
      <c r="O95" s="1" t="str">
        <f t="shared" si="4"/>
        <v/>
      </c>
      <c r="P95" s="1" t="str">
        <f t="shared" si="4"/>
        <v/>
      </c>
      <c r="Q95" s="1" t="str">
        <f t="shared" si="4"/>
        <v/>
      </c>
      <c r="R95" s="1" t="str">
        <f t="shared" si="4"/>
        <v/>
      </c>
      <c r="S95" s="1" t="str">
        <f t="shared" si="4"/>
        <v/>
      </c>
      <c r="T95" s="1" t="str">
        <f t="shared" si="4"/>
        <v/>
      </c>
      <c r="U95" s="1" t="str">
        <f t="shared" si="4"/>
        <v/>
      </c>
      <c r="V95" s="1" t="str">
        <f t="shared" si="4"/>
        <v/>
      </c>
      <c r="W95" s="1" t="str">
        <f t="shared" si="4"/>
        <v/>
      </c>
      <c r="X95" s="1">
        <f t="shared" si="5"/>
        <v>0</v>
      </c>
    </row>
    <row r="96" spans="2:24" ht="12" customHeight="1">
      <c r="B96" s="120"/>
      <c r="C96" s="158"/>
      <c r="D96" s="120"/>
      <c r="E96" s="134"/>
      <c r="F96" s="134"/>
      <c r="O96" s="1" t="str">
        <f t="shared" si="4"/>
        <v/>
      </c>
      <c r="P96" s="1" t="str">
        <f t="shared" si="4"/>
        <v/>
      </c>
      <c r="Q96" s="1" t="str">
        <f t="shared" si="4"/>
        <v/>
      </c>
      <c r="R96" s="1" t="str">
        <f t="shared" si="4"/>
        <v/>
      </c>
      <c r="S96" s="1" t="str">
        <f t="shared" si="4"/>
        <v/>
      </c>
      <c r="T96" s="1" t="str">
        <f t="shared" si="4"/>
        <v/>
      </c>
      <c r="U96" s="1" t="str">
        <f t="shared" si="4"/>
        <v/>
      </c>
      <c r="V96" s="1" t="str">
        <f t="shared" si="4"/>
        <v/>
      </c>
      <c r="W96" s="1" t="str">
        <f t="shared" si="4"/>
        <v/>
      </c>
      <c r="X96" s="1">
        <f t="shared" si="5"/>
        <v>0</v>
      </c>
    </row>
    <row r="97" spans="2:24" ht="17.5" customHeight="1" thickBot="1">
      <c r="B97" s="7" t="s">
        <v>899</v>
      </c>
      <c r="C97" s="157"/>
      <c r="D97" s="6"/>
      <c r="O97" s="1" t="str">
        <f t="shared" si="4"/>
        <v/>
      </c>
      <c r="P97" s="1" t="str">
        <f t="shared" si="4"/>
        <v/>
      </c>
      <c r="Q97" s="1" t="str">
        <f t="shared" si="4"/>
        <v/>
      </c>
      <c r="R97" s="1" t="str">
        <f t="shared" si="4"/>
        <v/>
      </c>
      <c r="S97" s="1" t="str">
        <f t="shared" si="4"/>
        <v/>
      </c>
      <c r="T97" s="1" t="str">
        <f t="shared" si="4"/>
        <v/>
      </c>
      <c r="U97" s="1" t="str">
        <f t="shared" si="4"/>
        <v/>
      </c>
      <c r="V97" s="1" t="str">
        <f t="shared" si="4"/>
        <v/>
      </c>
      <c r="W97" s="1" t="str">
        <f t="shared" si="4"/>
        <v/>
      </c>
      <c r="X97" s="1">
        <f t="shared" si="5"/>
        <v>0</v>
      </c>
    </row>
    <row r="98" spans="2:24" ht="20.25" customHeight="1">
      <c r="B98" s="33" t="s">
        <v>110</v>
      </c>
      <c r="C98" s="72"/>
      <c r="D98" s="76" t="str">
        <f>E98&amp;"　　"&amp;F98&amp;"　　"&amp;G98&amp;"　　"&amp;H98&amp;"　　"&amp;I98</f>
        <v>１．ろ過　　２．行わなかった　　３．その他　　　　</v>
      </c>
      <c r="E98" s="1" t="s">
        <v>167</v>
      </c>
      <c r="F98" s="1" t="s">
        <v>340</v>
      </c>
      <c r="G98" s="1" t="s">
        <v>60</v>
      </c>
      <c r="O98" s="1" t="str">
        <f t="shared" si="4"/>
        <v/>
      </c>
      <c r="P98" s="1" t="str">
        <f t="shared" si="4"/>
        <v/>
      </c>
      <c r="Q98" s="1" t="str">
        <f t="shared" si="4"/>
        <v/>
      </c>
      <c r="R98" s="1" t="str">
        <f t="shared" si="4"/>
        <v/>
      </c>
      <c r="S98" s="1" t="str">
        <f t="shared" si="4"/>
        <v/>
      </c>
      <c r="T98" s="1" t="str">
        <f t="shared" si="4"/>
        <v/>
      </c>
      <c r="U98" s="1" t="str">
        <f t="shared" si="4"/>
        <v/>
      </c>
      <c r="V98" s="1">
        <f t="shared" si="4"/>
        <v>1</v>
      </c>
      <c r="W98" s="1">
        <f t="shared" si="4"/>
        <v>2</v>
      </c>
      <c r="X98" s="1">
        <f t="shared" si="5"/>
        <v>3</v>
      </c>
    </row>
    <row r="99" spans="2:24" ht="20.149999999999999" customHeight="1">
      <c r="B99" s="84" t="s">
        <v>115</v>
      </c>
      <c r="C99" s="312"/>
      <c r="D99" s="61"/>
      <c r="O99" s="1" t="str">
        <f t="shared" si="4"/>
        <v/>
      </c>
      <c r="P99" s="1" t="str">
        <f t="shared" si="4"/>
        <v/>
      </c>
      <c r="Q99" s="1" t="str">
        <f t="shared" si="4"/>
        <v/>
      </c>
      <c r="R99" s="1" t="str">
        <f t="shared" si="4"/>
        <v/>
      </c>
      <c r="S99" s="1" t="str">
        <f t="shared" si="4"/>
        <v/>
      </c>
      <c r="T99" s="1" t="str">
        <f t="shared" si="4"/>
        <v/>
      </c>
      <c r="U99" s="1" t="str">
        <f t="shared" si="4"/>
        <v/>
      </c>
      <c r="V99" s="1" t="str">
        <f t="shared" si="4"/>
        <v/>
      </c>
      <c r="W99" s="1" t="str">
        <f t="shared" si="4"/>
        <v/>
      </c>
      <c r="X99" s="1">
        <f t="shared" si="5"/>
        <v>0</v>
      </c>
    </row>
    <row r="100" spans="2:24" ht="20.25" customHeight="1" thickBot="1">
      <c r="B100" s="33" t="s">
        <v>111</v>
      </c>
      <c r="C100" s="72"/>
      <c r="D100" s="47" t="str">
        <f>E100&amp;"　　"&amp;F100&amp;"　　"&amp;G100&amp;"　　"&amp;H100&amp;"　　"&amp;I100</f>
        <v>１．2未満　　２．2以上5未満　　３．5以上10未満　　４．10以上　　</v>
      </c>
      <c r="E100" s="1" t="s">
        <v>314</v>
      </c>
      <c r="F100" s="1" t="s">
        <v>315</v>
      </c>
      <c r="G100" s="1" t="s">
        <v>316</v>
      </c>
      <c r="H100" s="1" t="s">
        <v>317</v>
      </c>
      <c r="O100" s="1" t="str">
        <f t="shared" si="4"/>
        <v/>
      </c>
      <c r="P100" s="1" t="str">
        <f t="shared" si="4"/>
        <v/>
      </c>
      <c r="Q100" s="1" t="str">
        <f t="shared" si="4"/>
        <v/>
      </c>
      <c r="R100" s="1" t="str">
        <f t="shared" si="4"/>
        <v/>
      </c>
      <c r="S100" s="1" t="str">
        <f t="shared" si="4"/>
        <v/>
      </c>
      <c r="T100" s="1" t="str">
        <f t="shared" si="4"/>
        <v/>
      </c>
      <c r="U100" s="1">
        <f t="shared" si="4"/>
        <v>1</v>
      </c>
      <c r="V100" s="1">
        <f t="shared" si="4"/>
        <v>2</v>
      </c>
      <c r="W100" s="1">
        <f t="shared" si="4"/>
        <v>3</v>
      </c>
      <c r="X100" s="1">
        <f t="shared" si="5"/>
        <v>4</v>
      </c>
    </row>
    <row r="101" spans="2:24" ht="21" customHeight="1" thickTop="1">
      <c r="B101" s="113" t="s">
        <v>175</v>
      </c>
      <c r="C101" s="112"/>
      <c r="D101" s="162"/>
      <c r="O101" s="1" t="str">
        <f t="shared" si="4"/>
        <v/>
      </c>
      <c r="P101" s="1" t="str">
        <f t="shared" si="4"/>
        <v/>
      </c>
      <c r="Q101" s="1" t="str">
        <f t="shared" si="4"/>
        <v/>
      </c>
      <c r="R101" s="1" t="str">
        <f t="shared" si="4"/>
        <v/>
      </c>
      <c r="S101" s="1" t="str">
        <f t="shared" si="4"/>
        <v/>
      </c>
      <c r="T101" s="1" t="str">
        <f t="shared" si="4"/>
        <v/>
      </c>
      <c r="U101" s="1" t="str">
        <f t="shared" si="4"/>
        <v/>
      </c>
      <c r="V101" s="1" t="str">
        <f t="shared" si="4"/>
        <v/>
      </c>
      <c r="W101" s="1" t="str">
        <f t="shared" si="4"/>
        <v/>
      </c>
      <c r="X101" s="1">
        <f t="shared" si="5"/>
        <v>0</v>
      </c>
    </row>
    <row r="102" spans="2:24" ht="21" customHeight="1">
      <c r="B102" s="32" t="s">
        <v>176</v>
      </c>
      <c r="C102" s="72"/>
      <c r="D102" s="50" t="str">
        <f>E102&amp;"　　"&amp;F102&amp;"　　"&amp;G102&amp;"　　"&amp;H102&amp;"　　"&amp;I102&amp;"　　"&amp;J102&amp;"　　"&amp;K102</f>
        <v>１．アジレント　　２．サーモフィッシャー　　３．島津製作所　　４．その他　　　　　　</v>
      </c>
      <c r="E102" s="1" t="s">
        <v>112</v>
      </c>
      <c r="F102" s="1" t="s">
        <v>62</v>
      </c>
      <c r="G102" s="1" t="s">
        <v>113</v>
      </c>
      <c r="H102" s="1" t="s">
        <v>42</v>
      </c>
      <c r="O102" s="1" t="str">
        <f t="shared" si="4"/>
        <v/>
      </c>
      <c r="P102" s="1" t="str">
        <f t="shared" si="4"/>
        <v/>
      </c>
      <c r="Q102" s="1" t="str">
        <f t="shared" si="4"/>
        <v/>
      </c>
      <c r="R102" s="1" t="str">
        <f t="shared" si="4"/>
        <v/>
      </c>
      <c r="S102" s="1" t="str">
        <f t="shared" si="4"/>
        <v/>
      </c>
      <c r="T102" s="1" t="str">
        <f t="shared" si="4"/>
        <v/>
      </c>
      <c r="U102" s="1">
        <f t="shared" si="4"/>
        <v>1</v>
      </c>
      <c r="V102" s="1">
        <f t="shared" si="4"/>
        <v>2</v>
      </c>
      <c r="W102" s="1">
        <f t="shared" si="4"/>
        <v>3</v>
      </c>
      <c r="X102" s="1">
        <f t="shared" si="5"/>
        <v>4</v>
      </c>
    </row>
    <row r="103" spans="2:24" ht="20.25" customHeight="1">
      <c r="B103" s="4" t="s">
        <v>177</v>
      </c>
      <c r="C103" s="312"/>
      <c r="D103" s="61"/>
      <c r="O103" s="1" t="str">
        <f t="shared" si="4"/>
        <v/>
      </c>
      <c r="P103" s="1" t="str">
        <f t="shared" si="4"/>
        <v/>
      </c>
      <c r="Q103" s="1" t="str">
        <f t="shared" si="4"/>
        <v/>
      </c>
      <c r="R103" s="1" t="str">
        <f t="shared" si="4"/>
        <v/>
      </c>
      <c r="S103" s="1" t="str">
        <f t="shared" si="4"/>
        <v/>
      </c>
      <c r="T103" s="1" t="str">
        <f t="shared" si="4"/>
        <v/>
      </c>
      <c r="U103" s="1" t="str">
        <f t="shared" si="4"/>
        <v/>
      </c>
      <c r="V103" s="1" t="str">
        <f t="shared" si="4"/>
        <v/>
      </c>
      <c r="W103" s="1" t="str">
        <f t="shared" si="4"/>
        <v/>
      </c>
      <c r="X103" s="1">
        <f t="shared" si="5"/>
        <v>0</v>
      </c>
    </row>
    <row r="104" spans="2:24" ht="22.5" customHeight="1">
      <c r="B104" s="32" t="s">
        <v>178</v>
      </c>
      <c r="C104" s="72"/>
      <c r="D104" s="50" t="str">
        <f>E104&amp;"　　"&amp;F104&amp;"　　"&amp;G104&amp;"　　"&amp;H104&amp;"　　"&amp;I104&amp;"　　"&amp;J104&amp;"　　"&amp;K104</f>
        <v>１．横方向　　２．軸方向　　３．その他　　　　　　　　</v>
      </c>
      <c r="E104" s="1" t="s">
        <v>118</v>
      </c>
      <c r="F104" s="1" t="s">
        <v>119</v>
      </c>
      <c r="G104" s="1" t="s">
        <v>60</v>
      </c>
      <c r="O104" s="1" t="str">
        <f t="shared" si="4"/>
        <v/>
      </c>
      <c r="P104" s="1" t="str">
        <f t="shared" si="4"/>
        <v/>
      </c>
      <c r="Q104" s="1" t="str">
        <f t="shared" si="4"/>
        <v/>
      </c>
      <c r="R104" s="1" t="str">
        <f t="shared" si="4"/>
        <v/>
      </c>
      <c r="S104" s="1" t="str">
        <f t="shared" si="4"/>
        <v/>
      </c>
      <c r="T104" s="1" t="str">
        <f t="shared" si="4"/>
        <v/>
      </c>
      <c r="U104" s="1" t="str">
        <f t="shared" si="4"/>
        <v/>
      </c>
      <c r="V104" s="1">
        <f t="shared" si="4"/>
        <v>1</v>
      </c>
      <c r="W104" s="1">
        <f t="shared" si="4"/>
        <v>2</v>
      </c>
      <c r="X104" s="1">
        <f t="shared" si="5"/>
        <v>3</v>
      </c>
    </row>
    <row r="105" spans="2:24" ht="20.25" customHeight="1">
      <c r="B105" s="4" t="s">
        <v>177</v>
      </c>
      <c r="C105" s="312"/>
      <c r="D105" s="61"/>
      <c r="O105" s="1" t="str">
        <f t="shared" si="4"/>
        <v/>
      </c>
      <c r="P105" s="1" t="str">
        <f t="shared" si="4"/>
        <v/>
      </c>
      <c r="Q105" s="1" t="str">
        <f t="shared" si="4"/>
        <v/>
      </c>
      <c r="R105" s="1" t="str">
        <f t="shared" si="4"/>
        <v/>
      </c>
      <c r="S105" s="1" t="str">
        <f t="shared" si="4"/>
        <v/>
      </c>
      <c r="T105" s="1" t="str">
        <f t="shared" si="4"/>
        <v/>
      </c>
      <c r="U105" s="1" t="str">
        <f t="shared" si="4"/>
        <v/>
      </c>
      <c r="V105" s="1" t="str">
        <f t="shared" si="4"/>
        <v/>
      </c>
      <c r="W105" s="1" t="str">
        <f t="shared" si="4"/>
        <v/>
      </c>
      <c r="X105" s="1">
        <f t="shared" si="5"/>
        <v>0</v>
      </c>
    </row>
    <row r="106" spans="2:24" ht="30" customHeight="1">
      <c r="B106" s="32" t="s">
        <v>179</v>
      </c>
      <c r="C106" s="72"/>
      <c r="D106" s="50" t="str">
        <f>E106&amp;"　　"&amp;F106&amp;"　　"&amp;G106&amp;"　　"&amp;H106&amp;"　　"&amp;I106&amp;"　　"&amp;J106&amp;"　　"&amp;K106</f>
        <v>１．ツェルニ・ターナー型（シークエンシャル形）　　２．パッシェン・ルンゲ型（同時測定形）　　３．エシェル型（同時測定形）　　４．その他　　　　　　</v>
      </c>
      <c r="E106" s="1" t="s">
        <v>120</v>
      </c>
      <c r="F106" s="1" t="s">
        <v>121</v>
      </c>
      <c r="G106" s="1" t="s">
        <v>230</v>
      </c>
      <c r="H106" s="1" t="s">
        <v>42</v>
      </c>
      <c r="O106" s="1" t="str">
        <f t="shared" si="4"/>
        <v/>
      </c>
      <c r="P106" s="1" t="str">
        <f t="shared" si="4"/>
        <v/>
      </c>
      <c r="Q106" s="1" t="str">
        <f t="shared" si="4"/>
        <v/>
      </c>
      <c r="R106" s="1" t="str">
        <f t="shared" si="4"/>
        <v/>
      </c>
      <c r="S106" s="1" t="str">
        <f t="shared" si="4"/>
        <v/>
      </c>
      <c r="T106" s="1" t="str">
        <f t="shared" si="4"/>
        <v/>
      </c>
      <c r="U106" s="1">
        <f t="shared" si="4"/>
        <v>1</v>
      </c>
      <c r="V106" s="1">
        <f t="shared" si="4"/>
        <v>2</v>
      </c>
      <c r="W106" s="1">
        <f t="shared" si="4"/>
        <v>3</v>
      </c>
      <c r="X106" s="1">
        <f t="shared" si="5"/>
        <v>4</v>
      </c>
    </row>
    <row r="107" spans="2:24" ht="19.5" customHeight="1">
      <c r="B107" s="4" t="s">
        <v>177</v>
      </c>
      <c r="C107" s="312"/>
      <c r="D107" s="61"/>
      <c r="O107" s="1" t="str">
        <f t="shared" si="4"/>
        <v/>
      </c>
      <c r="P107" s="1" t="str">
        <f t="shared" si="4"/>
        <v/>
      </c>
      <c r="Q107" s="1" t="str">
        <f t="shared" si="4"/>
        <v/>
      </c>
      <c r="R107" s="1" t="str">
        <f t="shared" si="4"/>
        <v/>
      </c>
      <c r="S107" s="1" t="str">
        <f t="shared" si="4"/>
        <v/>
      </c>
      <c r="T107" s="1" t="str">
        <f t="shared" si="4"/>
        <v/>
      </c>
      <c r="U107" s="1" t="str">
        <f t="shared" si="4"/>
        <v/>
      </c>
      <c r="V107" s="1" t="str">
        <f t="shared" si="4"/>
        <v/>
      </c>
      <c r="W107" s="1" t="str">
        <f t="shared" si="4"/>
        <v/>
      </c>
      <c r="X107" s="1">
        <f t="shared" si="5"/>
        <v>0</v>
      </c>
    </row>
    <row r="108" spans="2:24" ht="20.149999999999999" customHeight="1">
      <c r="B108" s="32" t="s">
        <v>180</v>
      </c>
      <c r="C108" s="72"/>
      <c r="D108" s="50" t="str">
        <f>E108&amp;"　　"&amp;F108&amp;"　　"&amp;G108&amp;"　　"&amp;H108&amp;"　　"&amp;I108&amp;"　　"&amp;J108&amp;"　　"&amp;K108</f>
        <v>１．光電子増倍管（フォトマル）　　２．半導体検出器 　　３．その他　　　　　　　　</v>
      </c>
      <c r="E108" s="1" t="s">
        <v>122</v>
      </c>
      <c r="F108" s="1" t="s">
        <v>123</v>
      </c>
      <c r="G108" s="1" t="s">
        <v>60</v>
      </c>
      <c r="O108" s="1" t="str">
        <f t="shared" si="4"/>
        <v/>
      </c>
      <c r="P108" s="1" t="str">
        <f t="shared" si="4"/>
        <v/>
      </c>
      <c r="Q108" s="1" t="str">
        <f t="shared" si="4"/>
        <v/>
      </c>
      <c r="R108" s="1" t="str">
        <f t="shared" si="4"/>
        <v/>
      </c>
      <c r="S108" s="1" t="str">
        <f t="shared" si="4"/>
        <v/>
      </c>
      <c r="T108" s="1" t="str">
        <f t="shared" si="4"/>
        <v/>
      </c>
      <c r="U108" s="1" t="str">
        <f t="shared" si="4"/>
        <v/>
      </c>
      <c r="V108" s="1">
        <f t="shared" si="4"/>
        <v>1</v>
      </c>
      <c r="W108" s="1">
        <f t="shared" si="4"/>
        <v>2</v>
      </c>
      <c r="X108" s="1">
        <f t="shared" si="5"/>
        <v>3</v>
      </c>
    </row>
    <row r="109" spans="2:24" ht="20.25" customHeight="1">
      <c r="B109" s="4" t="s">
        <v>177</v>
      </c>
      <c r="C109" s="312"/>
      <c r="D109" s="61"/>
      <c r="O109" s="1" t="str">
        <f t="shared" si="4"/>
        <v/>
      </c>
      <c r="P109" s="1" t="str">
        <f t="shared" si="4"/>
        <v/>
      </c>
      <c r="Q109" s="1" t="str">
        <f t="shared" si="4"/>
        <v/>
      </c>
      <c r="R109" s="1" t="str">
        <f t="shared" si="4"/>
        <v/>
      </c>
      <c r="S109" s="1" t="str">
        <f t="shared" si="4"/>
        <v/>
      </c>
      <c r="T109" s="1" t="str">
        <f t="shared" si="4"/>
        <v/>
      </c>
      <c r="U109" s="1" t="str">
        <f t="shared" si="4"/>
        <v/>
      </c>
      <c r="V109" s="1" t="str">
        <f t="shared" si="4"/>
        <v/>
      </c>
      <c r="W109" s="1" t="str">
        <f t="shared" si="4"/>
        <v/>
      </c>
      <c r="X109" s="1">
        <f t="shared" si="5"/>
        <v>0</v>
      </c>
    </row>
    <row r="110" spans="2:24" ht="20.149999999999999" customHeight="1">
      <c r="B110" s="118" t="s">
        <v>189</v>
      </c>
      <c r="C110" s="72"/>
      <c r="D110" s="51" t="str">
        <f>E110&amp;"　　"&amp;F110&amp;"　　"&amp;G110&amp;"　　"&amp;H110&amp;"　　"&amp;I110&amp;"　　"&amp;J110&amp;"　　"&amp;K110</f>
        <v>１．石英ガラス　　２．ガラス（石英以外）　　３．樹脂　　４．その他　　　　　　</v>
      </c>
      <c r="E110" s="1" t="s">
        <v>419</v>
      </c>
      <c r="F110" s="1" t="s">
        <v>420</v>
      </c>
      <c r="G110" s="1" t="s">
        <v>132</v>
      </c>
      <c r="H110" s="1" t="s">
        <v>52</v>
      </c>
      <c r="O110" s="1" t="str">
        <f t="shared" si="4"/>
        <v/>
      </c>
      <c r="P110" s="1" t="str">
        <f t="shared" si="4"/>
        <v/>
      </c>
      <c r="Q110" s="1" t="str">
        <f t="shared" si="4"/>
        <v/>
      </c>
      <c r="R110" s="1" t="str">
        <f t="shared" ref="O110:W128" si="7">IFERROR(IF((S110-1)&lt;1,"",S110-1),"")</f>
        <v/>
      </c>
      <c r="S110" s="1" t="str">
        <f t="shared" si="7"/>
        <v/>
      </c>
      <c r="T110" s="1" t="str">
        <f t="shared" si="7"/>
        <v/>
      </c>
      <c r="U110" s="1">
        <f t="shared" si="7"/>
        <v>1</v>
      </c>
      <c r="V110" s="1">
        <f t="shared" si="7"/>
        <v>2</v>
      </c>
      <c r="W110" s="1">
        <f t="shared" si="7"/>
        <v>3</v>
      </c>
      <c r="X110" s="1">
        <f t="shared" si="5"/>
        <v>4</v>
      </c>
    </row>
    <row r="111" spans="2:24" ht="20.149999999999999" customHeight="1">
      <c r="B111" s="4" t="s">
        <v>177</v>
      </c>
      <c r="C111" s="312"/>
      <c r="D111" s="61"/>
      <c r="O111" s="1" t="str">
        <f t="shared" si="7"/>
        <v/>
      </c>
      <c r="P111" s="1" t="str">
        <f t="shared" si="7"/>
        <v/>
      </c>
      <c r="Q111" s="1" t="str">
        <f t="shared" si="7"/>
        <v/>
      </c>
      <c r="R111" s="1" t="str">
        <f t="shared" si="7"/>
        <v/>
      </c>
      <c r="S111" s="1" t="str">
        <f t="shared" si="7"/>
        <v/>
      </c>
      <c r="T111" s="1" t="str">
        <f t="shared" si="7"/>
        <v/>
      </c>
      <c r="U111" s="1" t="str">
        <f t="shared" si="7"/>
        <v/>
      </c>
      <c r="V111" s="1" t="str">
        <f t="shared" si="7"/>
        <v/>
      </c>
      <c r="W111" s="1" t="str">
        <f t="shared" si="7"/>
        <v/>
      </c>
      <c r="X111" s="1">
        <f t="shared" si="5"/>
        <v>0</v>
      </c>
    </row>
    <row r="112" spans="2:24" ht="20.149999999999999" customHeight="1">
      <c r="B112" s="4" t="s">
        <v>190</v>
      </c>
      <c r="C112" s="72"/>
      <c r="D112" s="50" t="str">
        <f t="shared" ref="D112:D113" si="8">E112&amp;"　　"&amp;F112&amp;"　　"&amp;G112&amp;"　　"&amp;H112&amp;"　　"&amp;I112</f>
        <v>１．行った　　２．行わなかった　　　　　　</v>
      </c>
      <c r="E112" s="1" t="s">
        <v>339</v>
      </c>
      <c r="F112" s="1" t="s">
        <v>340</v>
      </c>
      <c r="O112" s="1" t="str">
        <f t="shared" si="7"/>
        <v/>
      </c>
      <c r="P112" s="1" t="str">
        <f t="shared" si="7"/>
        <v/>
      </c>
      <c r="Q112" s="1" t="str">
        <f t="shared" si="7"/>
        <v/>
      </c>
      <c r="R112" s="1" t="str">
        <f t="shared" si="7"/>
        <v/>
      </c>
      <c r="S112" s="1" t="str">
        <f t="shared" si="7"/>
        <v/>
      </c>
      <c r="T112" s="1" t="str">
        <f t="shared" si="7"/>
        <v/>
      </c>
      <c r="U112" s="1" t="str">
        <f t="shared" si="7"/>
        <v/>
      </c>
      <c r="V112" s="1" t="str">
        <f t="shared" si="7"/>
        <v/>
      </c>
      <c r="W112" s="1">
        <f t="shared" si="7"/>
        <v>1</v>
      </c>
      <c r="X112" s="1">
        <f t="shared" si="5"/>
        <v>2</v>
      </c>
    </row>
    <row r="113" spans="2:24" ht="20.25" customHeight="1">
      <c r="B113" s="59" t="s">
        <v>181</v>
      </c>
      <c r="C113" s="72"/>
      <c r="D113" s="50" t="str">
        <f t="shared" si="8"/>
        <v>１．行った　　２．行わなかった　　　　　　</v>
      </c>
      <c r="E113" s="1" t="s">
        <v>339</v>
      </c>
      <c r="F113" s="1" t="s">
        <v>340</v>
      </c>
      <c r="O113" s="1" t="str">
        <f t="shared" si="7"/>
        <v/>
      </c>
      <c r="P113" s="1" t="str">
        <f t="shared" si="7"/>
        <v/>
      </c>
      <c r="Q113" s="1" t="str">
        <f t="shared" si="7"/>
        <v/>
      </c>
      <c r="R113" s="1" t="str">
        <f t="shared" si="7"/>
        <v/>
      </c>
      <c r="S113" s="1" t="str">
        <f t="shared" si="7"/>
        <v/>
      </c>
      <c r="T113" s="1" t="str">
        <f t="shared" si="7"/>
        <v/>
      </c>
      <c r="U113" s="1" t="str">
        <f t="shared" si="7"/>
        <v/>
      </c>
      <c r="V113" s="1" t="str">
        <f t="shared" si="7"/>
        <v/>
      </c>
      <c r="W113" s="1">
        <f t="shared" si="7"/>
        <v>1</v>
      </c>
      <c r="X113" s="1">
        <f t="shared" si="5"/>
        <v>2</v>
      </c>
    </row>
    <row r="114" spans="2:24" ht="33.65" customHeight="1">
      <c r="B114" s="32" t="s">
        <v>182</v>
      </c>
      <c r="C114" s="72"/>
      <c r="D114" s="50" t="str">
        <f>E114&amp;"　　"&amp;F114&amp;"　　"&amp;G114&amp;"　　"&amp;H114&amp;"　　"&amp;I114&amp;"　　"&amp;J114&amp;"　　"&amp;K114</f>
        <v>１．酸による洗浄　　２．超純水による洗浄 　　３．酸と超純水による洗浄　　４．その他　　５．行わなかった　　　　</v>
      </c>
      <c r="E114" s="1" t="s">
        <v>124</v>
      </c>
      <c r="F114" s="1" t="s">
        <v>125</v>
      </c>
      <c r="G114" s="1" t="s">
        <v>126</v>
      </c>
      <c r="H114" s="1" t="s">
        <v>52</v>
      </c>
      <c r="I114" s="1" t="s">
        <v>385</v>
      </c>
      <c r="O114" s="1" t="str">
        <f t="shared" si="7"/>
        <v/>
      </c>
      <c r="P114" s="1" t="str">
        <f t="shared" si="7"/>
        <v/>
      </c>
      <c r="Q114" s="1" t="str">
        <f t="shared" si="7"/>
        <v/>
      </c>
      <c r="R114" s="1" t="str">
        <f t="shared" si="7"/>
        <v/>
      </c>
      <c r="S114" s="1" t="str">
        <f t="shared" si="7"/>
        <v/>
      </c>
      <c r="T114" s="1">
        <f t="shared" si="7"/>
        <v>1</v>
      </c>
      <c r="U114" s="1">
        <f t="shared" si="7"/>
        <v>2</v>
      </c>
      <c r="V114" s="1">
        <f t="shared" si="7"/>
        <v>3</v>
      </c>
      <c r="W114" s="1">
        <f t="shared" si="7"/>
        <v>4</v>
      </c>
      <c r="X114" s="1">
        <f t="shared" si="5"/>
        <v>5</v>
      </c>
    </row>
    <row r="115" spans="2:24" ht="20.25" customHeight="1" thickBot="1">
      <c r="B115" s="108" t="s">
        <v>177</v>
      </c>
      <c r="C115" s="318"/>
      <c r="D115" s="92"/>
      <c r="O115" s="1" t="str">
        <f t="shared" si="7"/>
        <v/>
      </c>
      <c r="P115" s="1" t="str">
        <f t="shared" si="7"/>
        <v/>
      </c>
      <c r="Q115" s="1" t="str">
        <f t="shared" si="7"/>
        <v/>
      </c>
      <c r="R115" s="1" t="str">
        <f t="shared" si="7"/>
        <v/>
      </c>
      <c r="S115" s="1" t="str">
        <f t="shared" si="7"/>
        <v/>
      </c>
      <c r="T115" s="1" t="str">
        <f t="shared" si="7"/>
        <v/>
      </c>
      <c r="U115" s="1" t="str">
        <f t="shared" si="7"/>
        <v/>
      </c>
      <c r="V115" s="1" t="str">
        <f t="shared" si="7"/>
        <v/>
      </c>
      <c r="W115" s="1" t="str">
        <f t="shared" si="7"/>
        <v/>
      </c>
      <c r="X115" s="1">
        <f t="shared" si="5"/>
        <v>0</v>
      </c>
    </row>
    <row r="116" spans="2:24" ht="20.149999999999999" customHeight="1" thickTop="1">
      <c r="B116" s="130" t="s">
        <v>127</v>
      </c>
      <c r="C116" s="72"/>
      <c r="D116" s="165" t="str">
        <f>E116&amp;"　　"&amp;F116&amp;"　　"&amp;G116&amp;"　　"&amp;H116&amp;"　　"&amp;I116&amp;"　　"&amp;J116&amp;"　　"&amp;K116&amp;"　　"&amp;L116</f>
        <v>１．イットリウム　　２．イッテルビウム　　３．インジウム　　４．その他　　５．使用しなかった　　　　　　</v>
      </c>
      <c r="E116" s="1" t="s">
        <v>211</v>
      </c>
      <c r="F116" s="1" t="s">
        <v>445</v>
      </c>
      <c r="G116" s="1" t="s">
        <v>446</v>
      </c>
      <c r="H116" s="1" t="s">
        <v>42</v>
      </c>
      <c r="I116" s="1" t="s">
        <v>386</v>
      </c>
      <c r="O116" s="1" t="str">
        <f t="shared" si="7"/>
        <v/>
      </c>
      <c r="P116" s="1" t="str">
        <f t="shared" si="7"/>
        <v/>
      </c>
      <c r="Q116" s="1" t="str">
        <f t="shared" si="7"/>
        <v/>
      </c>
      <c r="R116" s="1" t="str">
        <f t="shared" si="7"/>
        <v/>
      </c>
      <c r="S116" s="1" t="str">
        <f t="shared" si="7"/>
        <v/>
      </c>
      <c r="T116" s="1">
        <f t="shared" si="7"/>
        <v>1</v>
      </c>
      <c r="U116" s="1">
        <f t="shared" si="7"/>
        <v>2</v>
      </c>
      <c r="V116" s="1">
        <f t="shared" si="7"/>
        <v>3</v>
      </c>
      <c r="W116" s="1">
        <f t="shared" si="7"/>
        <v>4</v>
      </c>
      <c r="X116" s="1">
        <f t="shared" si="5"/>
        <v>5</v>
      </c>
    </row>
    <row r="117" spans="2:24" ht="20.149999999999999" customHeight="1" thickBot="1">
      <c r="B117" s="108" t="s">
        <v>116</v>
      </c>
      <c r="C117" s="318"/>
      <c r="D117" s="131" t="s">
        <v>421</v>
      </c>
      <c r="O117" s="1" t="str">
        <f t="shared" si="7"/>
        <v/>
      </c>
      <c r="P117" s="1" t="str">
        <f t="shared" si="7"/>
        <v/>
      </c>
      <c r="Q117" s="1" t="str">
        <f t="shared" si="7"/>
        <v/>
      </c>
      <c r="R117" s="1" t="str">
        <f t="shared" si="7"/>
        <v/>
      </c>
      <c r="S117" s="1" t="str">
        <f t="shared" si="7"/>
        <v/>
      </c>
      <c r="T117" s="1" t="str">
        <f t="shared" si="7"/>
        <v/>
      </c>
      <c r="U117" s="1" t="str">
        <f t="shared" si="7"/>
        <v/>
      </c>
      <c r="V117" s="1" t="str">
        <f t="shared" si="7"/>
        <v/>
      </c>
      <c r="W117" s="1" t="str">
        <f t="shared" si="7"/>
        <v/>
      </c>
      <c r="X117" s="1">
        <f t="shared" si="5"/>
        <v>0</v>
      </c>
    </row>
    <row r="118" spans="2:24" ht="20.25" customHeight="1" thickTop="1">
      <c r="B118" s="121" t="s">
        <v>212</v>
      </c>
      <c r="C118" s="72"/>
      <c r="D118" s="50" t="str">
        <f>E118&amp;"　　"&amp;F118&amp;"　　"&amp;G118&amp;"　　"&amp;H118&amp;"　　"&amp;I118&amp;"　　"&amp;J118&amp;"　　"&amp;K118</f>
        <v>１. 20未満　　２. 20以上50未満　　３. 50以上100未満　　４. 100以上　　　　　　</v>
      </c>
      <c r="E118" s="1" t="s">
        <v>259</v>
      </c>
      <c r="F118" s="1" t="s">
        <v>260</v>
      </c>
      <c r="G118" s="1" t="s">
        <v>261</v>
      </c>
      <c r="H118" s="1" t="s">
        <v>447</v>
      </c>
      <c r="O118" s="1" t="str">
        <f t="shared" si="7"/>
        <v/>
      </c>
      <c r="P118" s="1" t="str">
        <f t="shared" si="7"/>
        <v/>
      </c>
      <c r="Q118" s="1" t="str">
        <f t="shared" si="7"/>
        <v/>
      </c>
      <c r="R118" s="1" t="str">
        <f t="shared" si="7"/>
        <v/>
      </c>
      <c r="S118" s="1" t="str">
        <f t="shared" si="7"/>
        <v/>
      </c>
      <c r="T118" s="1" t="str">
        <f t="shared" si="7"/>
        <v/>
      </c>
      <c r="U118" s="1">
        <f t="shared" si="7"/>
        <v>1</v>
      </c>
      <c r="V118" s="1">
        <f t="shared" si="7"/>
        <v>2</v>
      </c>
      <c r="W118" s="1">
        <f t="shared" si="7"/>
        <v>3</v>
      </c>
      <c r="X118" s="1">
        <f t="shared" si="5"/>
        <v>4</v>
      </c>
    </row>
    <row r="119" spans="2:24" ht="20.25" customHeight="1">
      <c r="B119" s="4" t="s">
        <v>78</v>
      </c>
      <c r="C119" s="72"/>
      <c r="D119" s="47" t="str">
        <f>E119&amp;"　　"&amp;F119&amp;"　　"&amp;G119&amp;"　　"&amp;H119&amp;"　　"&amp;I119</f>
        <v>１． 214　　２． その他　　　　　　</v>
      </c>
      <c r="E119" s="1" t="s">
        <v>493</v>
      </c>
      <c r="F119" s="1" t="s">
        <v>305</v>
      </c>
      <c r="O119" s="1" t="str">
        <f t="shared" si="7"/>
        <v/>
      </c>
      <c r="P119" s="1" t="str">
        <f t="shared" si="7"/>
        <v/>
      </c>
      <c r="Q119" s="1" t="str">
        <f t="shared" si="7"/>
        <v/>
      </c>
      <c r="R119" s="1" t="str">
        <f t="shared" si="7"/>
        <v/>
      </c>
      <c r="S119" s="1" t="str">
        <f t="shared" si="7"/>
        <v/>
      </c>
      <c r="T119" s="1" t="str">
        <f t="shared" si="7"/>
        <v/>
      </c>
      <c r="U119" s="1" t="str">
        <f t="shared" si="7"/>
        <v/>
      </c>
      <c r="V119" s="1" t="str">
        <f t="shared" si="7"/>
        <v/>
      </c>
      <c r="W119" s="1">
        <f t="shared" si="7"/>
        <v>1</v>
      </c>
      <c r="X119" s="1">
        <f t="shared" si="5"/>
        <v>2</v>
      </c>
    </row>
    <row r="120" spans="2:24" ht="20.25" customHeight="1" thickBot="1">
      <c r="B120" s="84" t="s">
        <v>117</v>
      </c>
      <c r="C120" s="83"/>
      <c r="D120" s="88" t="s">
        <v>105</v>
      </c>
      <c r="O120" s="1" t="str">
        <f t="shared" si="7"/>
        <v/>
      </c>
      <c r="P120" s="1" t="str">
        <f t="shared" si="7"/>
        <v/>
      </c>
      <c r="Q120" s="1" t="str">
        <f t="shared" si="7"/>
        <v/>
      </c>
      <c r="R120" s="1" t="str">
        <f t="shared" si="7"/>
        <v/>
      </c>
      <c r="S120" s="1" t="str">
        <f t="shared" si="7"/>
        <v/>
      </c>
      <c r="T120" s="1" t="str">
        <f t="shared" si="7"/>
        <v/>
      </c>
      <c r="U120" s="1" t="str">
        <f t="shared" si="7"/>
        <v/>
      </c>
      <c r="V120" s="1" t="str">
        <f t="shared" si="7"/>
        <v/>
      </c>
      <c r="W120" s="1" t="str">
        <f t="shared" si="7"/>
        <v/>
      </c>
      <c r="X120" s="1">
        <f t="shared" si="5"/>
        <v>0</v>
      </c>
    </row>
    <row r="121" spans="2:24" ht="20.25" customHeight="1">
      <c r="B121" s="48"/>
      <c r="C121" s="2"/>
      <c r="D121" s="6"/>
      <c r="O121" s="1" t="str">
        <f t="shared" si="7"/>
        <v/>
      </c>
      <c r="P121" s="1" t="str">
        <f t="shared" si="7"/>
        <v/>
      </c>
      <c r="Q121" s="1" t="str">
        <f t="shared" si="7"/>
        <v/>
      </c>
      <c r="R121" s="1" t="str">
        <f t="shared" si="7"/>
        <v/>
      </c>
      <c r="S121" s="1" t="str">
        <f t="shared" si="7"/>
        <v/>
      </c>
      <c r="T121" s="1" t="str">
        <f t="shared" si="7"/>
        <v/>
      </c>
      <c r="U121" s="1" t="str">
        <f t="shared" si="7"/>
        <v/>
      </c>
      <c r="V121" s="1" t="str">
        <f t="shared" si="7"/>
        <v/>
      </c>
      <c r="W121" s="1" t="str">
        <f t="shared" si="7"/>
        <v/>
      </c>
      <c r="X121" s="1">
        <f t="shared" si="5"/>
        <v>0</v>
      </c>
    </row>
    <row r="122" spans="2:24" ht="19.5" customHeight="1" thickBot="1">
      <c r="B122" s="7" t="s">
        <v>900</v>
      </c>
      <c r="C122" s="157"/>
      <c r="D122" s="54"/>
      <c r="O122" s="1" t="str">
        <f t="shared" si="7"/>
        <v/>
      </c>
      <c r="P122" s="1" t="str">
        <f t="shared" si="7"/>
        <v/>
      </c>
      <c r="Q122" s="1" t="str">
        <f t="shared" si="7"/>
        <v/>
      </c>
      <c r="R122" s="1" t="str">
        <f t="shared" si="7"/>
        <v/>
      </c>
      <c r="S122" s="1" t="str">
        <f t="shared" si="7"/>
        <v/>
      </c>
      <c r="T122" s="1" t="str">
        <f t="shared" si="7"/>
        <v/>
      </c>
      <c r="U122" s="1" t="str">
        <f t="shared" si="7"/>
        <v/>
      </c>
      <c r="V122" s="1" t="str">
        <f t="shared" si="7"/>
        <v/>
      </c>
      <c r="W122" s="1" t="str">
        <f t="shared" si="7"/>
        <v/>
      </c>
      <c r="X122" s="1">
        <f t="shared" si="5"/>
        <v>0</v>
      </c>
    </row>
    <row r="123" spans="2:24" ht="20.25" customHeight="1">
      <c r="B123" s="33" t="s">
        <v>110</v>
      </c>
      <c r="C123" s="72"/>
      <c r="D123" s="76" t="str">
        <f>E123&amp;"　　"&amp;F123&amp;"　　"&amp;G123&amp;"　　"&amp;H123&amp;"　　"&amp;I123</f>
        <v>１．ろ過　　２．行わなかった　　３．その他　　　　</v>
      </c>
      <c r="E123" s="1" t="s">
        <v>167</v>
      </c>
      <c r="F123" s="1" t="s">
        <v>340</v>
      </c>
      <c r="G123" s="1" t="s">
        <v>60</v>
      </c>
      <c r="O123" s="1" t="str">
        <f t="shared" si="7"/>
        <v/>
      </c>
      <c r="P123" s="1" t="str">
        <f t="shared" si="7"/>
        <v/>
      </c>
      <c r="Q123" s="1" t="str">
        <f t="shared" si="7"/>
        <v/>
      </c>
      <c r="R123" s="1" t="str">
        <f t="shared" si="7"/>
        <v/>
      </c>
      <c r="S123" s="1" t="str">
        <f t="shared" si="7"/>
        <v/>
      </c>
      <c r="T123" s="1" t="str">
        <f t="shared" si="7"/>
        <v/>
      </c>
      <c r="U123" s="1" t="str">
        <f t="shared" si="7"/>
        <v/>
      </c>
      <c r="V123" s="1">
        <f t="shared" si="7"/>
        <v>1</v>
      </c>
      <c r="W123" s="1">
        <f t="shared" si="7"/>
        <v>2</v>
      </c>
      <c r="X123" s="1">
        <f t="shared" si="5"/>
        <v>3</v>
      </c>
    </row>
    <row r="124" spans="2:24" ht="20.149999999999999" customHeight="1">
      <c r="B124" s="84" t="s">
        <v>115</v>
      </c>
      <c r="C124" s="312"/>
      <c r="D124" s="61"/>
      <c r="O124" s="1" t="str">
        <f t="shared" si="7"/>
        <v/>
      </c>
      <c r="P124" s="1" t="str">
        <f t="shared" si="7"/>
        <v/>
      </c>
      <c r="Q124" s="1" t="str">
        <f t="shared" si="7"/>
        <v/>
      </c>
      <c r="R124" s="1" t="str">
        <f t="shared" si="7"/>
        <v/>
      </c>
      <c r="S124" s="1" t="str">
        <f t="shared" si="7"/>
        <v/>
      </c>
      <c r="T124" s="1" t="str">
        <f t="shared" si="7"/>
        <v/>
      </c>
      <c r="U124" s="1" t="str">
        <f t="shared" si="7"/>
        <v/>
      </c>
      <c r="V124" s="1" t="str">
        <f t="shared" si="7"/>
        <v/>
      </c>
      <c r="W124" s="1" t="str">
        <f t="shared" si="7"/>
        <v/>
      </c>
      <c r="X124" s="1">
        <f t="shared" si="5"/>
        <v>0</v>
      </c>
    </row>
    <row r="125" spans="2:24" ht="20.25" customHeight="1" thickBot="1">
      <c r="B125" s="33" t="s">
        <v>111</v>
      </c>
      <c r="C125" s="72"/>
      <c r="D125" s="47" t="str">
        <f>E125&amp;"　　"&amp;F125&amp;"　　"&amp;G125&amp;"　　"&amp;H125&amp;"　　"&amp;I125</f>
        <v>１．5未満　　２．5以上10未満　　３．10以上20未満　　４．20以上50未満　　５．50以上</v>
      </c>
      <c r="E125" s="1" t="s">
        <v>306</v>
      </c>
      <c r="F125" s="1" t="s">
        <v>307</v>
      </c>
      <c r="G125" s="1" t="s">
        <v>308</v>
      </c>
      <c r="H125" s="1" t="s">
        <v>320</v>
      </c>
      <c r="I125" s="1" t="s">
        <v>319</v>
      </c>
      <c r="O125" s="1" t="str">
        <f t="shared" si="7"/>
        <v/>
      </c>
      <c r="P125" s="1" t="str">
        <f t="shared" si="7"/>
        <v/>
      </c>
      <c r="Q125" s="1" t="str">
        <f t="shared" si="7"/>
        <v/>
      </c>
      <c r="R125" s="1" t="str">
        <f t="shared" si="7"/>
        <v/>
      </c>
      <c r="S125" s="1" t="str">
        <f t="shared" si="7"/>
        <v/>
      </c>
      <c r="T125" s="1">
        <f t="shared" si="7"/>
        <v>1</v>
      </c>
      <c r="U125" s="1">
        <f t="shared" si="7"/>
        <v>2</v>
      </c>
      <c r="V125" s="1">
        <f t="shared" si="7"/>
        <v>3</v>
      </c>
      <c r="W125" s="1">
        <f t="shared" si="7"/>
        <v>4</v>
      </c>
      <c r="X125" s="1">
        <f t="shared" si="5"/>
        <v>5</v>
      </c>
    </row>
    <row r="126" spans="2:24" ht="17.149999999999999" customHeight="1" thickTop="1">
      <c r="B126" s="113" t="s">
        <v>175</v>
      </c>
      <c r="C126" s="112"/>
      <c r="D126" s="162"/>
      <c r="O126" s="1" t="str">
        <f t="shared" si="7"/>
        <v/>
      </c>
      <c r="P126" s="1" t="str">
        <f t="shared" si="7"/>
        <v/>
      </c>
      <c r="Q126" s="1" t="str">
        <f t="shared" si="7"/>
        <v/>
      </c>
      <c r="R126" s="1" t="str">
        <f t="shared" si="7"/>
        <v/>
      </c>
      <c r="S126" s="1" t="str">
        <f t="shared" si="7"/>
        <v/>
      </c>
      <c r="T126" s="1" t="str">
        <f t="shared" si="7"/>
        <v/>
      </c>
      <c r="U126" s="1" t="str">
        <f t="shared" si="7"/>
        <v/>
      </c>
      <c r="V126" s="1" t="str">
        <f t="shared" si="7"/>
        <v/>
      </c>
      <c r="W126" s="1" t="str">
        <f t="shared" si="7"/>
        <v/>
      </c>
      <c r="X126" s="1">
        <f t="shared" si="5"/>
        <v>0</v>
      </c>
    </row>
    <row r="127" spans="2:24" ht="41.5" customHeight="1">
      <c r="B127" s="32" t="s">
        <v>176</v>
      </c>
      <c r="C127" s="72"/>
      <c r="D127" s="166" t="str">
        <f>E127&amp;"　　"&amp;F127&amp;"　　"&amp;G127&amp;"　　"&amp;H127&amp;"　　"&amp;I127</f>
        <v>１．アジレント　　２．サーモフィッシャー　　３．島津製作所　　４．パーキンエルマー　　５．その他</v>
      </c>
      <c r="E127" s="1" t="s">
        <v>112</v>
      </c>
      <c r="F127" s="1" t="s">
        <v>62</v>
      </c>
      <c r="G127" s="1" t="s">
        <v>113</v>
      </c>
      <c r="H127" s="1" t="s">
        <v>114</v>
      </c>
      <c r="I127" s="1" t="s">
        <v>56</v>
      </c>
      <c r="O127" s="1" t="str">
        <f t="shared" si="7"/>
        <v/>
      </c>
      <c r="P127" s="1" t="str">
        <f t="shared" si="7"/>
        <v/>
      </c>
      <c r="Q127" s="1" t="str">
        <f t="shared" si="7"/>
        <v/>
      </c>
      <c r="R127" s="1" t="str">
        <f t="shared" si="7"/>
        <v/>
      </c>
      <c r="S127" s="1" t="str">
        <f t="shared" si="7"/>
        <v/>
      </c>
      <c r="T127" s="1">
        <f t="shared" si="7"/>
        <v>1</v>
      </c>
      <c r="U127" s="1">
        <f t="shared" si="7"/>
        <v>2</v>
      </c>
      <c r="V127" s="1">
        <f t="shared" si="7"/>
        <v>3</v>
      </c>
      <c r="W127" s="1">
        <f t="shared" si="7"/>
        <v>4</v>
      </c>
      <c r="X127" s="1">
        <f t="shared" si="5"/>
        <v>5</v>
      </c>
    </row>
    <row r="128" spans="2:24" ht="20.25" customHeight="1">
      <c r="B128" s="4" t="s">
        <v>177</v>
      </c>
      <c r="C128" s="312"/>
      <c r="D128" s="61"/>
      <c r="O128" s="1" t="str">
        <f t="shared" si="7"/>
        <v/>
      </c>
      <c r="P128" s="1" t="str">
        <f t="shared" si="7"/>
        <v/>
      </c>
      <c r="Q128" s="1" t="str">
        <f t="shared" si="7"/>
        <v/>
      </c>
      <c r="R128" s="1" t="str">
        <f t="shared" si="7"/>
        <v/>
      </c>
      <c r="S128" s="1" t="str">
        <f t="shared" si="7"/>
        <v/>
      </c>
      <c r="T128" s="1" t="str">
        <f t="shared" si="7"/>
        <v/>
      </c>
      <c r="U128" s="1" t="str">
        <f t="shared" si="7"/>
        <v/>
      </c>
      <c r="V128" s="1" t="str">
        <f t="shared" si="7"/>
        <v/>
      </c>
      <c r="W128" s="1" t="str">
        <f t="shared" si="7"/>
        <v/>
      </c>
      <c r="X128" s="1">
        <f t="shared" si="5"/>
        <v>0</v>
      </c>
    </row>
    <row r="129" spans="2:24" ht="20.25" customHeight="1">
      <c r="B129" s="33" t="s">
        <v>183</v>
      </c>
      <c r="C129" s="72"/>
      <c r="D129" s="166" t="str">
        <f>E129&amp;"　　"&amp;F129&amp;"　　"&amp;G129&amp;"　　"&amp;H129&amp;"　　"&amp;I129</f>
        <v>１．四重極　　２．タンデム四重極（MS/MS）　　３．その他　　　　</v>
      </c>
      <c r="E129" s="1" t="s">
        <v>90</v>
      </c>
      <c r="F129" s="1" t="s">
        <v>232</v>
      </c>
      <c r="G129" s="1" t="s">
        <v>46</v>
      </c>
      <c r="O129" s="1" t="str">
        <f t="shared" ref="O129:W144" si="9">IFERROR(IF((P129-1)&lt;1,"",P129-1),"")</f>
        <v/>
      </c>
      <c r="P129" s="1" t="str">
        <f t="shared" si="9"/>
        <v/>
      </c>
      <c r="Q129" s="1" t="str">
        <f t="shared" si="9"/>
        <v/>
      </c>
      <c r="R129" s="1" t="str">
        <f t="shared" si="9"/>
        <v/>
      </c>
      <c r="S129" s="1" t="str">
        <f t="shared" si="9"/>
        <v/>
      </c>
      <c r="T129" s="1" t="str">
        <f t="shared" si="9"/>
        <v/>
      </c>
      <c r="U129" s="1" t="str">
        <f t="shared" si="9"/>
        <v/>
      </c>
      <c r="V129" s="1">
        <f t="shared" si="9"/>
        <v>1</v>
      </c>
      <c r="W129" s="1">
        <f t="shared" si="9"/>
        <v>2</v>
      </c>
      <c r="X129" s="1">
        <f t="shared" si="5"/>
        <v>3</v>
      </c>
    </row>
    <row r="130" spans="2:24" ht="20.149999999999999" customHeight="1">
      <c r="B130" s="84" t="s">
        <v>115</v>
      </c>
      <c r="C130" s="312"/>
      <c r="D130" s="61"/>
      <c r="O130" s="1" t="str">
        <f t="shared" si="9"/>
        <v/>
      </c>
      <c r="P130" s="1" t="str">
        <f t="shared" si="9"/>
        <v/>
      </c>
      <c r="Q130" s="1" t="str">
        <f t="shared" si="9"/>
        <v/>
      </c>
      <c r="R130" s="1" t="str">
        <f t="shared" si="9"/>
        <v/>
      </c>
      <c r="S130" s="1" t="str">
        <f t="shared" si="9"/>
        <v/>
      </c>
      <c r="T130" s="1" t="str">
        <f t="shared" si="9"/>
        <v/>
      </c>
      <c r="U130" s="1" t="str">
        <f t="shared" si="9"/>
        <v/>
      </c>
      <c r="V130" s="1" t="str">
        <f t="shared" si="9"/>
        <v/>
      </c>
      <c r="W130" s="1" t="str">
        <f t="shared" si="9"/>
        <v/>
      </c>
      <c r="X130" s="1">
        <f t="shared" si="5"/>
        <v>0</v>
      </c>
    </row>
    <row r="131" spans="2:24" ht="20.149999999999999" customHeight="1">
      <c r="B131" s="118" t="s">
        <v>189</v>
      </c>
      <c r="C131" s="72"/>
      <c r="D131" s="51" t="str">
        <f>E131&amp;"　　"&amp;F131&amp;"　　"&amp;G131&amp;"　　"&amp;H131&amp;"　　"&amp;I131&amp;"　　"&amp;J131&amp;"　　"&amp;K131</f>
        <v>１．石英ガラス　　２．ガラス（石英以外）　　３．樹脂　　４．その他　　　　　　</v>
      </c>
      <c r="E131" s="1" t="s">
        <v>419</v>
      </c>
      <c r="F131" s="1" t="s">
        <v>420</v>
      </c>
      <c r="G131" s="1" t="s">
        <v>132</v>
      </c>
      <c r="H131" s="1" t="s">
        <v>52</v>
      </c>
      <c r="O131" s="1" t="str">
        <f t="shared" si="9"/>
        <v/>
      </c>
      <c r="P131" s="1" t="str">
        <f t="shared" si="9"/>
        <v/>
      </c>
      <c r="Q131" s="1" t="str">
        <f t="shared" si="9"/>
        <v/>
      </c>
      <c r="R131" s="1" t="str">
        <f t="shared" si="9"/>
        <v/>
      </c>
      <c r="S131" s="1" t="str">
        <f t="shared" si="9"/>
        <v/>
      </c>
      <c r="T131" s="1" t="str">
        <f t="shared" si="9"/>
        <v/>
      </c>
      <c r="U131" s="1">
        <f t="shared" si="9"/>
        <v>1</v>
      </c>
      <c r="V131" s="1">
        <f t="shared" si="9"/>
        <v>2</v>
      </c>
      <c r="W131" s="1">
        <f t="shared" si="9"/>
        <v>3</v>
      </c>
      <c r="X131" s="1">
        <f t="shared" si="5"/>
        <v>4</v>
      </c>
    </row>
    <row r="132" spans="2:24" ht="20.149999999999999" customHeight="1">
      <c r="B132" s="4" t="s">
        <v>177</v>
      </c>
      <c r="C132" s="312"/>
      <c r="D132" s="61"/>
      <c r="O132" s="1" t="str">
        <f t="shared" si="9"/>
        <v/>
      </c>
      <c r="P132" s="1" t="str">
        <f t="shared" si="9"/>
        <v/>
      </c>
      <c r="Q132" s="1" t="str">
        <f t="shared" si="9"/>
        <v/>
      </c>
      <c r="R132" s="1" t="str">
        <f t="shared" si="9"/>
        <v/>
      </c>
      <c r="S132" s="1" t="str">
        <f t="shared" si="9"/>
        <v/>
      </c>
      <c r="T132" s="1" t="str">
        <f t="shared" si="9"/>
        <v/>
      </c>
      <c r="U132" s="1" t="str">
        <f t="shared" si="9"/>
        <v/>
      </c>
      <c r="V132" s="1" t="str">
        <f t="shared" si="9"/>
        <v/>
      </c>
      <c r="W132" s="1" t="str">
        <f t="shared" si="9"/>
        <v/>
      </c>
      <c r="X132" s="1">
        <f t="shared" si="5"/>
        <v>0</v>
      </c>
    </row>
    <row r="133" spans="2:24" ht="20.149999999999999" customHeight="1">
      <c r="B133" s="4" t="s">
        <v>190</v>
      </c>
      <c r="C133" s="72"/>
      <c r="D133" s="50" t="str">
        <f t="shared" ref="D133" si="10">E133&amp;"　　"&amp;F133&amp;"　　"&amp;G133&amp;"　　"&amp;H133&amp;"　　"&amp;I133</f>
        <v>１．行った　　２．行わなかった　　　　　　</v>
      </c>
      <c r="E133" s="1" t="s">
        <v>339</v>
      </c>
      <c r="F133" s="1" t="s">
        <v>340</v>
      </c>
      <c r="O133" s="1" t="str">
        <f t="shared" si="9"/>
        <v/>
      </c>
      <c r="P133" s="1" t="str">
        <f t="shared" si="9"/>
        <v/>
      </c>
      <c r="Q133" s="1" t="str">
        <f t="shared" si="9"/>
        <v/>
      </c>
      <c r="R133" s="1" t="str">
        <f t="shared" si="9"/>
        <v/>
      </c>
      <c r="S133" s="1" t="str">
        <f t="shared" si="9"/>
        <v/>
      </c>
      <c r="T133" s="1" t="str">
        <f t="shared" si="9"/>
        <v/>
      </c>
      <c r="U133" s="1" t="str">
        <f t="shared" si="9"/>
        <v/>
      </c>
      <c r="V133" s="1" t="str">
        <f t="shared" si="9"/>
        <v/>
      </c>
      <c r="W133" s="1">
        <f t="shared" si="9"/>
        <v>1</v>
      </c>
      <c r="X133" s="1">
        <f t="shared" si="5"/>
        <v>2</v>
      </c>
    </row>
    <row r="134" spans="2:24" ht="33.65" customHeight="1">
      <c r="B134" s="32" t="s">
        <v>182</v>
      </c>
      <c r="C134" s="72"/>
      <c r="D134" s="50" t="str">
        <f>E134&amp;"　　"&amp;F134&amp;"　　"&amp;G134&amp;"　　"&amp;H134&amp;"　　"&amp;I134&amp;"　　"&amp;J134&amp;"　　"&amp;K134</f>
        <v>１．酸による洗浄　　２．超純水による洗浄 　　３．酸と超純水による洗浄　　４．その他　　５．行わなかった　　　　</v>
      </c>
      <c r="E134" s="1" t="s">
        <v>124</v>
      </c>
      <c r="F134" s="1" t="s">
        <v>125</v>
      </c>
      <c r="G134" s="1" t="s">
        <v>126</v>
      </c>
      <c r="H134" s="1" t="s">
        <v>52</v>
      </c>
      <c r="I134" s="1" t="s">
        <v>385</v>
      </c>
      <c r="O134" s="1" t="str">
        <f t="shared" si="9"/>
        <v/>
      </c>
      <c r="P134" s="1" t="str">
        <f t="shared" si="9"/>
        <v/>
      </c>
      <c r="Q134" s="1" t="str">
        <f t="shared" si="9"/>
        <v/>
      </c>
      <c r="R134" s="1" t="str">
        <f t="shared" si="9"/>
        <v/>
      </c>
      <c r="S134" s="1" t="str">
        <f t="shared" si="9"/>
        <v/>
      </c>
      <c r="T134" s="1">
        <f t="shared" si="9"/>
        <v>1</v>
      </c>
      <c r="U134" s="1">
        <f t="shared" si="9"/>
        <v>2</v>
      </c>
      <c r="V134" s="1">
        <f t="shared" si="9"/>
        <v>3</v>
      </c>
      <c r="W134" s="1">
        <f t="shared" si="9"/>
        <v>4</v>
      </c>
      <c r="X134" s="1">
        <f t="shared" si="5"/>
        <v>5</v>
      </c>
    </row>
    <row r="135" spans="2:24" ht="20.25" customHeight="1" thickBot="1">
      <c r="B135" s="4" t="s">
        <v>177</v>
      </c>
      <c r="C135" s="312"/>
      <c r="D135" s="61"/>
      <c r="O135" s="1" t="str">
        <f t="shared" si="9"/>
        <v/>
      </c>
      <c r="P135" s="1" t="str">
        <f t="shared" si="9"/>
        <v/>
      </c>
      <c r="Q135" s="1" t="str">
        <f t="shared" si="9"/>
        <v/>
      </c>
      <c r="R135" s="1" t="str">
        <f t="shared" si="9"/>
        <v/>
      </c>
      <c r="S135" s="1" t="str">
        <f t="shared" si="9"/>
        <v/>
      </c>
      <c r="T135" s="1" t="str">
        <f t="shared" si="9"/>
        <v/>
      </c>
      <c r="U135" s="1" t="str">
        <f t="shared" si="9"/>
        <v/>
      </c>
      <c r="V135" s="1" t="str">
        <f t="shared" si="9"/>
        <v/>
      </c>
      <c r="W135" s="1" t="str">
        <f t="shared" si="9"/>
        <v/>
      </c>
      <c r="X135" s="1">
        <f t="shared" si="5"/>
        <v>0</v>
      </c>
    </row>
    <row r="136" spans="2:24" ht="17.149999999999999" customHeight="1" thickTop="1">
      <c r="B136" s="113" t="s">
        <v>184</v>
      </c>
      <c r="C136" s="112"/>
      <c r="D136" s="162"/>
      <c r="O136" s="1" t="str">
        <f t="shared" si="9"/>
        <v/>
      </c>
      <c r="P136" s="1" t="str">
        <f t="shared" si="9"/>
        <v/>
      </c>
      <c r="Q136" s="1" t="str">
        <f t="shared" si="9"/>
        <v/>
      </c>
      <c r="R136" s="1" t="str">
        <f t="shared" si="9"/>
        <v/>
      </c>
      <c r="S136" s="1" t="str">
        <f t="shared" si="9"/>
        <v/>
      </c>
      <c r="T136" s="1" t="str">
        <f t="shared" si="9"/>
        <v/>
      </c>
      <c r="U136" s="1" t="str">
        <f t="shared" si="9"/>
        <v/>
      </c>
      <c r="V136" s="1" t="str">
        <f t="shared" si="9"/>
        <v/>
      </c>
      <c r="W136" s="1" t="str">
        <f t="shared" si="9"/>
        <v/>
      </c>
      <c r="X136" s="1">
        <f t="shared" si="5"/>
        <v>0</v>
      </c>
    </row>
    <row r="137" spans="2:24" ht="18.649999999999999" customHeight="1">
      <c r="B137" s="4" t="s">
        <v>185</v>
      </c>
      <c r="C137" s="72"/>
      <c r="D137" s="51" t="str">
        <f t="shared" ref="D137" si="11">E137&amp;"　　"&amp;F137&amp;"　　"&amp;G137&amp;"　　"&amp;H137&amp;"　　"&amp;I137</f>
        <v>１．行った　　２．行わなかった　　　　　　</v>
      </c>
      <c r="E137" s="1" t="s">
        <v>339</v>
      </c>
      <c r="F137" s="1" t="s">
        <v>340</v>
      </c>
      <c r="O137" s="1" t="str">
        <f t="shared" si="9"/>
        <v/>
      </c>
      <c r="P137" s="1" t="str">
        <f t="shared" si="9"/>
        <v/>
      </c>
      <c r="Q137" s="1" t="str">
        <f t="shared" si="9"/>
        <v/>
      </c>
      <c r="R137" s="1" t="str">
        <f t="shared" si="9"/>
        <v/>
      </c>
      <c r="S137" s="1" t="str">
        <f t="shared" si="9"/>
        <v/>
      </c>
      <c r="T137" s="1" t="str">
        <f t="shared" si="9"/>
        <v/>
      </c>
      <c r="U137" s="1" t="str">
        <f t="shared" si="9"/>
        <v/>
      </c>
      <c r="V137" s="1" t="str">
        <f t="shared" si="9"/>
        <v/>
      </c>
      <c r="W137" s="1">
        <f t="shared" si="9"/>
        <v>1</v>
      </c>
      <c r="X137" s="1">
        <f t="shared" si="5"/>
        <v>2</v>
      </c>
    </row>
    <row r="138" spans="2:24" ht="19.5" customHeight="1">
      <c r="B138" s="4" t="s">
        <v>186</v>
      </c>
      <c r="C138" s="72"/>
      <c r="D138" s="76" t="str">
        <f>E138&amp;"　　"&amp;F138&amp;"　　"&amp;G138&amp;"　　"&amp;H138&amp;"　　"&amp;I138</f>
        <v>１．ヘリウム　　２．水素　　３．ヘリウム・水素混合ガス　　４．その他　　</v>
      </c>
      <c r="E138" s="1" t="s">
        <v>88</v>
      </c>
      <c r="F138" s="1" t="s">
        <v>89</v>
      </c>
      <c r="G138" s="1" t="s">
        <v>63</v>
      </c>
      <c r="H138" s="1" t="s">
        <v>42</v>
      </c>
      <c r="O138" s="1" t="str">
        <f t="shared" si="9"/>
        <v/>
      </c>
      <c r="P138" s="1" t="str">
        <f t="shared" si="9"/>
        <v/>
      </c>
      <c r="Q138" s="1" t="str">
        <f t="shared" si="9"/>
        <v/>
      </c>
      <c r="R138" s="1" t="str">
        <f t="shared" si="9"/>
        <v/>
      </c>
      <c r="S138" s="1" t="str">
        <f t="shared" si="9"/>
        <v/>
      </c>
      <c r="T138" s="1" t="str">
        <f t="shared" si="9"/>
        <v/>
      </c>
      <c r="U138" s="1">
        <f t="shared" si="9"/>
        <v>1</v>
      </c>
      <c r="V138" s="1">
        <f t="shared" si="9"/>
        <v>2</v>
      </c>
      <c r="W138" s="1">
        <f t="shared" si="9"/>
        <v>3</v>
      </c>
      <c r="X138" s="1">
        <f t="shared" si="5"/>
        <v>4</v>
      </c>
    </row>
    <row r="139" spans="2:24" ht="20.25" customHeight="1">
      <c r="B139" s="4" t="s">
        <v>177</v>
      </c>
      <c r="C139" s="312"/>
      <c r="D139" s="61"/>
      <c r="O139" s="1" t="str">
        <f t="shared" si="9"/>
        <v/>
      </c>
      <c r="P139" s="1" t="str">
        <f t="shared" si="9"/>
        <v/>
      </c>
      <c r="Q139" s="1" t="str">
        <f t="shared" si="9"/>
        <v/>
      </c>
      <c r="R139" s="1" t="str">
        <f t="shared" si="9"/>
        <v/>
      </c>
      <c r="S139" s="1" t="str">
        <f t="shared" si="9"/>
        <v/>
      </c>
      <c r="T139" s="1" t="str">
        <f t="shared" si="9"/>
        <v/>
      </c>
      <c r="U139" s="1" t="str">
        <f t="shared" si="9"/>
        <v/>
      </c>
      <c r="V139" s="1" t="str">
        <f t="shared" si="9"/>
        <v/>
      </c>
      <c r="W139" s="1" t="str">
        <f t="shared" si="9"/>
        <v/>
      </c>
      <c r="X139" s="1">
        <f t="shared" si="5"/>
        <v>0</v>
      </c>
    </row>
    <row r="140" spans="2:24" ht="26.15" customHeight="1">
      <c r="B140" s="4" t="s">
        <v>216</v>
      </c>
      <c r="C140" s="72"/>
      <c r="D140" s="76" t="str">
        <f>E140&amp;"　　"&amp;F140&amp;"　　"&amp;G140&amp;"　　"&amp;H140&amp;"　　"&amp;I140</f>
        <v>１．2未満　　２．2以上5未満　　３．5以上10未満　　４．10以上　　</v>
      </c>
      <c r="E140" s="1" t="s">
        <v>128</v>
      </c>
      <c r="F140" s="1" t="s">
        <v>129</v>
      </c>
      <c r="G140" s="1" t="s">
        <v>130</v>
      </c>
      <c r="H140" s="1" t="s">
        <v>131</v>
      </c>
      <c r="O140" s="1" t="str">
        <f t="shared" si="9"/>
        <v/>
      </c>
      <c r="P140" s="1" t="str">
        <f t="shared" si="9"/>
        <v/>
      </c>
      <c r="Q140" s="1" t="str">
        <f t="shared" si="9"/>
        <v/>
      </c>
      <c r="R140" s="1" t="str">
        <f t="shared" si="9"/>
        <v/>
      </c>
      <c r="S140" s="1" t="str">
        <f t="shared" si="9"/>
        <v/>
      </c>
      <c r="T140" s="1" t="str">
        <f t="shared" si="9"/>
        <v/>
      </c>
      <c r="U140" s="1">
        <f t="shared" si="9"/>
        <v>1</v>
      </c>
      <c r="V140" s="1">
        <f t="shared" si="9"/>
        <v>2</v>
      </c>
      <c r="W140" s="1">
        <f t="shared" si="9"/>
        <v>3</v>
      </c>
      <c r="X140" s="1">
        <f t="shared" si="5"/>
        <v>4</v>
      </c>
    </row>
    <row r="141" spans="2:24" ht="26.15" customHeight="1">
      <c r="B141" s="4" t="s">
        <v>187</v>
      </c>
      <c r="C141" s="72"/>
      <c r="D141" s="50" t="str">
        <f t="shared" ref="D141:D142" si="12">E141&amp;"　　"&amp;F141&amp;"　　"&amp;G141&amp;"　　"&amp;H141&amp;"　　"&amp;I141</f>
        <v>１．行った　　２．行わなかった　　　　　　</v>
      </c>
      <c r="E141" s="1" t="s">
        <v>339</v>
      </c>
      <c r="F141" s="1" t="s">
        <v>340</v>
      </c>
      <c r="O141" s="1" t="str">
        <f t="shared" si="9"/>
        <v/>
      </c>
      <c r="P141" s="1" t="str">
        <f t="shared" si="9"/>
        <v/>
      </c>
      <c r="Q141" s="1" t="str">
        <f t="shared" si="9"/>
        <v/>
      </c>
      <c r="R141" s="1" t="str">
        <f t="shared" si="9"/>
        <v/>
      </c>
      <c r="S141" s="1" t="str">
        <f t="shared" si="9"/>
        <v/>
      </c>
      <c r="T141" s="1" t="str">
        <f t="shared" si="9"/>
        <v/>
      </c>
      <c r="U141" s="1" t="str">
        <f t="shared" si="9"/>
        <v/>
      </c>
      <c r="V141" s="1" t="str">
        <f t="shared" si="9"/>
        <v/>
      </c>
      <c r="W141" s="1">
        <f t="shared" si="9"/>
        <v>1</v>
      </c>
      <c r="X141" s="1">
        <f t="shared" si="5"/>
        <v>2</v>
      </c>
    </row>
    <row r="142" spans="2:24" ht="26.15" customHeight="1" thickBot="1">
      <c r="B142" s="108" t="s">
        <v>188</v>
      </c>
      <c r="C142" s="72"/>
      <c r="D142" s="144" t="str">
        <f t="shared" si="12"/>
        <v>１．行った　　２．行わなかった　　　　　　</v>
      </c>
      <c r="E142" s="1" t="s">
        <v>339</v>
      </c>
      <c r="F142" s="1" t="s">
        <v>340</v>
      </c>
      <c r="O142" s="1" t="str">
        <f t="shared" si="9"/>
        <v/>
      </c>
      <c r="P142" s="1" t="str">
        <f t="shared" si="9"/>
        <v/>
      </c>
      <c r="Q142" s="1" t="str">
        <f t="shared" si="9"/>
        <v/>
      </c>
      <c r="R142" s="1" t="str">
        <f t="shared" si="9"/>
        <v/>
      </c>
      <c r="S142" s="1" t="str">
        <f t="shared" si="9"/>
        <v/>
      </c>
      <c r="T142" s="1" t="str">
        <f t="shared" si="9"/>
        <v/>
      </c>
      <c r="U142" s="1" t="str">
        <f t="shared" si="9"/>
        <v/>
      </c>
      <c r="V142" s="1" t="str">
        <f t="shared" si="9"/>
        <v/>
      </c>
      <c r="W142" s="1">
        <f t="shared" si="9"/>
        <v>1</v>
      </c>
      <c r="X142" s="1">
        <f t="shared" si="5"/>
        <v>2</v>
      </c>
    </row>
    <row r="143" spans="2:24" ht="39" customHeight="1" thickTop="1">
      <c r="B143" s="130" t="s">
        <v>127</v>
      </c>
      <c r="C143" s="72"/>
      <c r="D143" s="165" t="str">
        <f>E143&amp;"　　"&amp;F143&amp;"　　"&amp;G143&amp;"　　"&amp;H143&amp;"　　"&amp;I143&amp;"　　"&amp;J143&amp;"　　"&amp;K143&amp;"　　"&amp;L143</f>
        <v>１．インジウム　　２．イットリウム　　３．ロジウム　　４．ガリウム　　５．ゲルマニウム　　６．その他　　７．使用しない　　</v>
      </c>
      <c r="E143" s="1" t="s">
        <v>495</v>
      </c>
      <c r="F143" s="1" t="s">
        <v>484</v>
      </c>
      <c r="G143" s="1" t="s">
        <v>496</v>
      </c>
      <c r="H143" s="1" t="s">
        <v>497</v>
      </c>
      <c r="I143" s="1" t="s">
        <v>498</v>
      </c>
      <c r="J143" s="1" t="s">
        <v>99</v>
      </c>
      <c r="K143" s="1" t="s">
        <v>449</v>
      </c>
      <c r="O143" s="1" t="str">
        <f t="shared" si="9"/>
        <v/>
      </c>
      <c r="P143" s="1" t="str">
        <f t="shared" si="9"/>
        <v/>
      </c>
      <c r="Q143" s="1" t="str">
        <f t="shared" si="9"/>
        <v/>
      </c>
      <c r="R143" s="1">
        <f t="shared" si="9"/>
        <v>1</v>
      </c>
      <c r="S143" s="1">
        <f t="shared" si="9"/>
        <v>2</v>
      </c>
      <c r="T143" s="1">
        <f t="shared" si="9"/>
        <v>3</v>
      </c>
      <c r="U143" s="1">
        <f t="shared" si="9"/>
        <v>4</v>
      </c>
      <c r="V143" s="1">
        <f t="shared" si="9"/>
        <v>5</v>
      </c>
      <c r="W143" s="1">
        <f t="shared" si="9"/>
        <v>6</v>
      </c>
      <c r="X143" s="1">
        <f t="shared" si="5"/>
        <v>7</v>
      </c>
    </row>
    <row r="144" spans="2:24" ht="20.149999999999999" customHeight="1" thickBot="1">
      <c r="B144" s="108" t="s">
        <v>116</v>
      </c>
      <c r="C144" s="318"/>
      <c r="D144" s="131" t="s">
        <v>421</v>
      </c>
      <c r="O144" s="1" t="str">
        <f t="shared" si="9"/>
        <v/>
      </c>
      <c r="P144" s="1" t="str">
        <f t="shared" si="9"/>
        <v/>
      </c>
      <c r="Q144" s="1" t="str">
        <f t="shared" si="9"/>
        <v/>
      </c>
      <c r="R144" s="1" t="str">
        <f t="shared" si="9"/>
        <v/>
      </c>
      <c r="S144" s="1" t="str">
        <f t="shared" si="9"/>
        <v/>
      </c>
      <c r="T144" s="1" t="str">
        <f t="shared" si="9"/>
        <v/>
      </c>
      <c r="U144" s="1" t="str">
        <f t="shared" si="9"/>
        <v/>
      </c>
      <c r="V144" s="1" t="str">
        <f t="shared" si="9"/>
        <v/>
      </c>
      <c r="W144" s="1" t="str">
        <f t="shared" si="9"/>
        <v/>
      </c>
      <c r="X144" s="1">
        <f t="shared" si="5"/>
        <v>0</v>
      </c>
    </row>
    <row r="145" spans="2:24" ht="24" customHeight="1" thickTop="1">
      <c r="B145" s="118" t="s">
        <v>207</v>
      </c>
      <c r="C145" s="72"/>
      <c r="D145" s="76" t="str">
        <f>E145&amp;"　　"&amp;F145&amp;"　　"&amp;G145&amp;"　　"&amp;H145&amp;"　　"&amp;I145</f>
        <v>１．0.2未満　　２．0.2以上0.5未満　　３．0.5以上1未満　　４．1以上2未満　　５．2以上</v>
      </c>
      <c r="E145" s="1" t="s">
        <v>322</v>
      </c>
      <c r="F145" s="1" t="s">
        <v>323</v>
      </c>
      <c r="G145" s="1" t="s">
        <v>364</v>
      </c>
      <c r="H145" s="1" t="s">
        <v>365</v>
      </c>
      <c r="I145" s="1" t="s">
        <v>366</v>
      </c>
      <c r="O145" s="1" t="str">
        <f t="shared" ref="O145:W161" si="13">IFERROR(IF((P145-1)&lt;1,"",P145-1),"")</f>
        <v/>
      </c>
      <c r="P145" s="1" t="str">
        <f t="shared" si="13"/>
        <v/>
      </c>
      <c r="Q145" s="1" t="str">
        <f t="shared" si="13"/>
        <v/>
      </c>
      <c r="R145" s="1" t="str">
        <f t="shared" si="13"/>
        <v/>
      </c>
      <c r="S145" s="1" t="str">
        <f t="shared" si="13"/>
        <v/>
      </c>
      <c r="T145" s="1">
        <f t="shared" si="13"/>
        <v>1</v>
      </c>
      <c r="U145" s="1">
        <f t="shared" si="13"/>
        <v>2</v>
      </c>
      <c r="V145" s="1">
        <f t="shared" si="13"/>
        <v>3</v>
      </c>
      <c r="W145" s="1">
        <f t="shared" si="13"/>
        <v>4</v>
      </c>
      <c r="X145" s="1">
        <f t="shared" si="5"/>
        <v>5</v>
      </c>
    </row>
    <row r="146" spans="2:24" ht="20.25" customHeight="1">
      <c r="B146" s="33" t="s">
        <v>1084</v>
      </c>
      <c r="C146" s="72"/>
      <c r="D146" s="50" t="str">
        <f t="shared" ref="D146" si="14">E146&amp;"　　"&amp;F146&amp;"　　"&amp;G146&amp;"　　"&amp;H146&amp;"　　"&amp;I146</f>
        <v>１． 66　　２．その他　　　　　　</v>
      </c>
      <c r="E146" s="1" t="s">
        <v>492</v>
      </c>
      <c r="F146" s="1" t="s">
        <v>51</v>
      </c>
      <c r="O146" s="1" t="str">
        <f t="shared" si="13"/>
        <v/>
      </c>
      <c r="P146" s="1" t="str">
        <f t="shared" si="13"/>
        <v/>
      </c>
      <c r="Q146" s="1" t="str">
        <f t="shared" si="13"/>
        <v/>
      </c>
      <c r="R146" s="1" t="str">
        <f t="shared" si="13"/>
        <v/>
      </c>
      <c r="S146" s="1" t="str">
        <f t="shared" si="13"/>
        <v/>
      </c>
      <c r="T146" s="1" t="str">
        <f t="shared" si="13"/>
        <v/>
      </c>
      <c r="U146" s="1" t="str">
        <f t="shared" si="13"/>
        <v/>
      </c>
      <c r="V146" s="1" t="str">
        <f t="shared" si="13"/>
        <v/>
      </c>
      <c r="W146" s="1">
        <f t="shared" si="13"/>
        <v>1</v>
      </c>
      <c r="X146" s="1">
        <f t="shared" si="5"/>
        <v>2</v>
      </c>
    </row>
    <row r="147" spans="2:24" ht="20.25" customHeight="1" thickBot="1">
      <c r="B147" s="4" t="s">
        <v>177</v>
      </c>
      <c r="C147" s="83"/>
      <c r="D147" s="90" t="s">
        <v>426</v>
      </c>
      <c r="O147" s="1" t="str">
        <f t="shared" si="13"/>
        <v/>
      </c>
      <c r="P147" s="1" t="str">
        <f t="shared" si="13"/>
        <v/>
      </c>
      <c r="Q147" s="1" t="str">
        <f t="shared" si="13"/>
        <v/>
      </c>
      <c r="R147" s="1" t="str">
        <f t="shared" si="13"/>
        <v/>
      </c>
      <c r="S147" s="1" t="str">
        <f t="shared" si="13"/>
        <v/>
      </c>
      <c r="T147" s="1" t="str">
        <f t="shared" si="13"/>
        <v/>
      </c>
      <c r="U147" s="1" t="str">
        <f t="shared" si="13"/>
        <v/>
      </c>
      <c r="V147" s="1" t="str">
        <f t="shared" si="13"/>
        <v/>
      </c>
      <c r="W147" s="1" t="str">
        <f t="shared" si="13"/>
        <v/>
      </c>
      <c r="X147" s="1">
        <f t="shared" si="5"/>
        <v>0</v>
      </c>
    </row>
    <row r="148" spans="2:24" ht="16.5" customHeight="1">
      <c r="B148" s="120"/>
      <c r="C148" s="158"/>
      <c r="D148" s="120"/>
      <c r="E148" s="134"/>
      <c r="F148" s="134"/>
      <c r="O148" s="1" t="str">
        <f t="shared" si="13"/>
        <v/>
      </c>
      <c r="P148" s="1" t="str">
        <f t="shared" si="13"/>
        <v/>
      </c>
      <c r="Q148" s="1" t="str">
        <f t="shared" si="13"/>
        <v/>
      </c>
      <c r="R148" s="1" t="str">
        <f t="shared" si="13"/>
        <v/>
      </c>
      <c r="S148" s="1" t="str">
        <f t="shared" si="13"/>
        <v/>
      </c>
      <c r="T148" s="1" t="str">
        <f t="shared" si="13"/>
        <v/>
      </c>
      <c r="U148" s="1" t="str">
        <f t="shared" si="13"/>
        <v/>
      </c>
      <c r="V148" s="1" t="str">
        <f t="shared" si="13"/>
        <v/>
      </c>
      <c r="W148" s="1" t="str">
        <f t="shared" si="13"/>
        <v/>
      </c>
      <c r="X148" s="1">
        <f t="shared" si="5"/>
        <v>0</v>
      </c>
    </row>
    <row r="149" spans="2:24" ht="20.25" customHeight="1" thickBot="1">
      <c r="B149" s="7" t="s">
        <v>66</v>
      </c>
      <c r="C149" s="62"/>
      <c r="D149" s="54"/>
      <c r="O149" s="1" t="str">
        <f t="shared" si="13"/>
        <v/>
      </c>
      <c r="P149" s="1" t="str">
        <f t="shared" si="13"/>
        <v/>
      </c>
      <c r="Q149" s="1" t="str">
        <f t="shared" si="13"/>
        <v/>
      </c>
      <c r="R149" s="1" t="str">
        <f t="shared" si="13"/>
        <v/>
      </c>
      <c r="S149" s="1" t="str">
        <f t="shared" si="13"/>
        <v/>
      </c>
      <c r="T149" s="1" t="str">
        <f t="shared" si="13"/>
        <v/>
      </c>
      <c r="U149" s="1" t="str">
        <f t="shared" si="13"/>
        <v/>
      </c>
      <c r="V149" s="1" t="str">
        <f t="shared" si="13"/>
        <v/>
      </c>
      <c r="W149" s="1" t="str">
        <f t="shared" si="13"/>
        <v/>
      </c>
      <c r="X149" s="1">
        <f t="shared" si="5"/>
        <v>0</v>
      </c>
    </row>
    <row r="150" spans="2:24" s="55" customFormat="1" ht="42" customHeight="1">
      <c r="B150" s="32" t="s">
        <v>79</v>
      </c>
      <c r="C150" s="74"/>
      <c r="D150" s="50" t="str">
        <f>E150&amp;"　　"&amp;F150&amp;"　　"&amp;G150&amp;"　　"&amp;H150&amp;"　　"&amp;I150&amp;"　　"&amp;J150&amp;"　　"&amp;K150</f>
        <v>１．富士フイルム和光純薬　　２．関東化学　　３．SPEX　　４．スペルコ　　５．ジーエルサイエンス　　６．SCP　　７．その他</v>
      </c>
      <c r="E150" s="55" t="s">
        <v>95</v>
      </c>
      <c r="F150" s="55" t="s">
        <v>96</v>
      </c>
      <c r="G150" s="55" t="s">
        <v>133</v>
      </c>
      <c r="H150" s="55" t="s">
        <v>134</v>
      </c>
      <c r="I150" s="55" t="s">
        <v>414</v>
      </c>
      <c r="J150" s="55" t="s">
        <v>135</v>
      </c>
      <c r="K150" s="55" t="s">
        <v>136</v>
      </c>
      <c r="O150" s="1" t="str">
        <f t="shared" si="13"/>
        <v/>
      </c>
      <c r="P150" s="1" t="str">
        <f t="shared" si="13"/>
        <v/>
      </c>
      <c r="Q150" s="1" t="str">
        <f t="shared" si="13"/>
        <v/>
      </c>
      <c r="R150" s="1">
        <f t="shared" si="13"/>
        <v>1</v>
      </c>
      <c r="S150" s="1">
        <f t="shared" si="13"/>
        <v>2</v>
      </c>
      <c r="T150" s="1">
        <f t="shared" si="13"/>
        <v>3</v>
      </c>
      <c r="U150" s="1">
        <f t="shared" si="13"/>
        <v>4</v>
      </c>
      <c r="V150" s="1">
        <f t="shared" si="13"/>
        <v>5</v>
      </c>
      <c r="W150" s="1">
        <f t="shared" si="13"/>
        <v>6</v>
      </c>
      <c r="X150" s="1">
        <f t="shared" si="5"/>
        <v>7</v>
      </c>
    </row>
    <row r="151" spans="2:24" ht="20.25" customHeight="1">
      <c r="B151" s="4" t="s">
        <v>116</v>
      </c>
      <c r="C151" s="79"/>
      <c r="D151" s="61"/>
      <c r="O151" s="1" t="str">
        <f t="shared" si="13"/>
        <v/>
      </c>
      <c r="P151" s="1" t="str">
        <f t="shared" si="13"/>
        <v/>
      </c>
      <c r="Q151" s="1" t="str">
        <f t="shared" si="13"/>
        <v/>
      </c>
      <c r="R151" s="1" t="str">
        <f t="shared" si="13"/>
        <v/>
      </c>
      <c r="S151" s="1" t="str">
        <f t="shared" si="13"/>
        <v/>
      </c>
      <c r="T151" s="1" t="str">
        <f t="shared" si="13"/>
        <v/>
      </c>
      <c r="U151" s="1" t="str">
        <f t="shared" si="13"/>
        <v/>
      </c>
      <c r="V151" s="1" t="str">
        <f t="shared" si="13"/>
        <v/>
      </c>
      <c r="W151" s="1" t="str">
        <f t="shared" si="13"/>
        <v/>
      </c>
      <c r="X151" s="1">
        <f t="shared" si="5"/>
        <v>0</v>
      </c>
    </row>
    <row r="152" spans="2:24" ht="20.25" customHeight="1" thickBot="1">
      <c r="B152" s="33" t="s">
        <v>1071</v>
      </c>
      <c r="C152" s="75"/>
      <c r="D152" s="44" t="str">
        <f>E152&amp;"　　"&amp;F152&amp;"　　"&amp;G152&amp;"　　"&amp;H152&amp;"　　"&amp;I152</f>
        <v>１．保証期間内　　２．保証期間超過　　　　　　</v>
      </c>
      <c r="E152" s="1" t="s">
        <v>67</v>
      </c>
      <c r="F152" s="1" t="s">
        <v>68</v>
      </c>
      <c r="O152" s="1" t="str">
        <f t="shared" si="13"/>
        <v/>
      </c>
      <c r="P152" s="1" t="str">
        <f t="shared" si="13"/>
        <v/>
      </c>
      <c r="Q152" s="1" t="str">
        <f t="shared" si="13"/>
        <v/>
      </c>
      <c r="R152" s="1" t="str">
        <f t="shared" si="13"/>
        <v/>
      </c>
      <c r="S152" s="1" t="str">
        <f t="shared" si="13"/>
        <v/>
      </c>
      <c r="T152" s="1" t="str">
        <f t="shared" si="13"/>
        <v/>
      </c>
      <c r="U152" s="1" t="str">
        <f t="shared" si="13"/>
        <v/>
      </c>
      <c r="V152" s="1" t="str">
        <f t="shared" si="13"/>
        <v/>
      </c>
      <c r="W152" s="1">
        <f t="shared" si="13"/>
        <v>1</v>
      </c>
      <c r="X152" s="1">
        <f t="shared" si="5"/>
        <v>2</v>
      </c>
    </row>
    <row r="153" spans="2:24" ht="20.149999999999999" customHeight="1" thickBot="1">
      <c r="B153" s="33" t="s">
        <v>1080</v>
      </c>
      <c r="C153" s="75"/>
      <c r="D153" s="44" t="str">
        <f>E153&amp;"　　"&amp;F153&amp;"　　"&amp;G153&amp;"　　"&amp;H153&amp;"　　"&amp;I153</f>
        <v>１．未開封　　２．開封済み　　　　　　</v>
      </c>
      <c r="E153" s="1" t="s">
        <v>1082</v>
      </c>
      <c r="F153" s="1" t="s">
        <v>1081</v>
      </c>
      <c r="O153" s="1" t="str">
        <f t="shared" si="13"/>
        <v/>
      </c>
      <c r="P153" s="1" t="str">
        <f t="shared" si="13"/>
        <v/>
      </c>
      <c r="Q153" s="1" t="str">
        <f t="shared" si="13"/>
        <v/>
      </c>
      <c r="R153" s="1" t="str">
        <f t="shared" si="13"/>
        <v/>
      </c>
      <c r="S153" s="1" t="str">
        <f t="shared" si="13"/>
        <v/>
      </c>
      <c r="T153" s="1" t="str">
        <f t="shared" si="13"/>
        <v/>
      </c>
      <c r="U153" s="1" t="str">
        <f t="shared" si="13"/>
        <v/>
      </c>
      <c r="V153" s="1" t="str">
        <f t="shared" si="13"/>
        <v/>
      </c>
      <c r="W153" s="1">
        <f t="shared" si="13"/>
        <v>1</v>
      </c>
      <c r="X153" s="1">
        <f t="shared" si="5"/>
        <v>2</v>
      </c>
    </row>
    <row r="154" spans="2:24">
      <c r="B154" s="55"/>
      <c r="C154" s="2"/>
      <c r="O154" s="1" t="str">
        <f t="shared" si="13"/>
        <v/>
      </c>
      <c r="P154" s="1" t="str">
        <f t="shared" si="13"/>
        <v/>
      </c>
      <c r="Q154" s="1" t="str">
        <f t="shared" si="13"/>
        <v/>
      </c>
      <c r="R154" s="1" t="str">
        <f t="shared" si="13"/>
        <v/>
      </c>
      <c r="S154" s="1" t="str">
        <f t="shared" si="13"/>
        <v/>
      </c>
      <c r="T154" s="1" t="str">
        <f t="shared" si="13"/>
        <v/>
      </c>
      <c r="U154" s="1" t="str">
        <f t="shared" si="13"/>
        <v/>
      </c>
      <c r="V154" s="1" t="str">
        <f t="shared" si="13"/>
        <v/>
      </c>
      <c r="W154" s="1" t="str">
        <f t="shared" si="13"/>
        <v/>
      </c>
      <c r="X154" s="1">
        <f t="shared" si="5"/>
        <v>0</v>
      </c>
    </row>
    <row r="155" spans="2:24" ht="20.25" customHeight="1" thickBot="1">
      <c r="B155" s="7" t="s">
        <v>69</v>
      </c>
      <c r="C155" s="62"/>
      <c r="D155" s="54"/>
      <c r="O155" s="1" t="str">
        <f t="shared" si="13"/>
        <v/>
      </c>
      <c r="P155" s="1" t="str">
        <f t="shared" si="13"/>
        <v/>
      </c>
      <c r="Q155" s="1" t="str">
        <f t="shared" si="13"/>
        <v/>
      </c>
      <c r="R155" s="1" t="str">
        <f t="shared" si="13"/>
        <v/>
      </c>
      <c r="S155" s="1" t="str">
        <f t="shared" si="13"/>
        <v/>
      </c>
      <c r="T155" s="1" t="str">
        <f t="shared" si="13"/>
        <v/>
      </c>
      <c r="U155" s="1" t="str">
        <f t="shared" si="13"/>
        <v/>
      </c>
      <c r="V155" s="1" t="str">
        <f t="shared" si="13"/>
        <v/>
      </c>
      <c r="W155" s="1" t="str">
        <f t="shared" si="13"/>
        <v/>
      </c>
      <c r="X155" s="1">
        <f t="shared" si="5"/>
        <v>0</v>
      </c>
    </row>
    <row r="156" spans="2:24" ht="20.25" customHeight="1">
      <c r="B156" s="58" t="s">
        <v>1083</v>
      </c>
      <c r="C156" s="74"/>
      <c r="D156" s="169" t="str">
        <f>E156&amp;"　　"&amp;F156&amp;"　　"&amp;G156&amp;"　　"&amp;H156&amp;"　　"&amp;I156</f>
        <v>１．行った　　２．行わなかった　　　　　　</v>
      </c>
      <c r="E156" s="1" t="s">
        <v>339</v>
      </c>
      <c r="F156" s="1" t="s">
        <v>340</v>
      </c>
      <c r="O156" s="1" t="str">
        <f t="shared" si="13"/>
        <v/>
      </c>
      <c r="P156" s="1" t="str">
        <f t="shared" si="13"/>
        <v/>
      </c>
      <c r="Q156" s="1" t="str">
        <f t="shared" si="13"/>
        <v/>
      </c>
      <c r="R156" s="1" t="str">
        <f t="shared" si="13"/>
        <v/>
      </c>
      <c r="S156" s="1" t="str">
        <f t="shared" si="13"/>
        <v/>
      </c>
      <c r="T156" s="1" t="str">
        <f t="shared" si="13"/>
        <v/>
      </c>
      <c r="U156" s="1" t="str">
        <f t="shared" si="13"/>
        <v/>
      </c>
      <c r="V156" s="1" t="str">
        <f t="shared" si="13"/>
        <v/>
      </c>
      <c r="W156" s="1">
        <f t="shared" si="13"/>
        <v>1</v>
      </c>
      <c r="X156" s="1">
        <f t="shared" ref="X156:X177" si="15">COUNTA(E156:N156)</f>
        <v>2</v>
      </c>
    </row>
    <row r="157" spans="2:24" ht="20.25" customHeight="1">
      <c r="B157" s="313" t="s">
        <v>70</v>
      </c>
      <c r="C157" s="72"/>
      <c r="D157" s="123" t="str">
        <f>E157&amp;"　　"&amp;F157&amp;"　　"&amp;G157&amp;"　　"&amp;H157&amp;"　　"&amp;I157&amp;"　　　　　　　　　　　　"&amp;J157</f>
        <v>１．3以下　　２．4以上6以下　　３．7以上9以下　　４．10以上　　　　　　　　　　　　　　</v>
      </c>
      <c r="E157" s="1" t="s">
        <v>416</v>
      </c>
      <c r="F157" s="1" t="s">
        <v>228</v>
      </c>
      <c r="G157" s="1" t="s">
        <v>229</v>
      </c>
      <c r="H157" s="1" t="s">
        <v>226</v>
      </c>
      <c r="O157" s="1" t="str">
        <f t="shared" si="13"/>
        <v/>
      </c>
      <c r="P157" s="1" t="str">
        <f t="shared" si="13"/>
        <v/>
      </c>
      <c r="Q157" s="1" t="str">
        <f t="shared" si="13"/>
        <v/>
      </c>
      <c r="R157" s="1" t="str">
        <f t="shared" si="13"/>
        <v/>
      </c>
      <c r="S157" s="1" t="str">
        <f t="shared" si="13"/>
        <v/>
      </c>
      <c r="T157" s="1" t="str">
        <f t="shared" si="13"/>
        <v/>
      </c>
      <c r="U157" s="1">
        <f t="shared" si="13"/>
        <v>1</v>
      </c>
      <c r="V157" s="1">
        <f t="shared" si="13"/>
        <v>2</v>
      </c>
      <c r="W157" s="1">
        <f t="shared" si="13"/>
        <v>3</v>
      </c>
      <c r="X157" s="1">
        <f t="shared" si="15"/>
        <v>4</v>
      </c>
    </row>
    <row r="158" spans="2:24" ht="20.25" customHeight="1">
      <c r="B158" s="23" t="s">
        <v>71</v>
      </c>
      <c r="C158" s="314"/>
      <c r="D158" s="44" t="s">
        <v>213</v>
      </c>
      <c r="O158" s="1" t="str">
        <f t="shared" si="13"/>
        <v/>
      </c>
      <c r="P158" s="1" t="str">
        <f t="shared" si="13"/>
        <v/>
      </c>
      <c r="Q158" s="1" t="str">
        <f t="shared" si="13"/>
        <v/>
      </c>
      <c r="R158" s="1" t="str">
        <f t="shared" si="13"/>
        <v/>
      </c>
      <c r="S158" s="1" t="str">
        <f t="shared" si="13"/>
        <v/>
      </c>
      <c r="T158" s="1" t="str">
        <f t="shared" si="13"/>
        <v/>
      </c>
      <c r="U158" s="1" t="str">
        <f t="shared" si="13"/>
        <v/>
      </c>
      <c r="V158" s="1" t="str">
        <f t="shared" si="13"/>
        <v/>
      </c>
      <c r="W158" s="1" t="str">
        <f t="shared" si="13"/>
        <v/>
      </c>
      <c r="X158" s="1">
        <f t="shared" si="15"/>
        <v>0</v>
      </c>
    </row>
    <row r="159" spans="2:24" ht="20.25" customHeight="1">
      <c r="B159" s="32" t="s">
        <v>72</v>
      </c>
      <c r="C159" s="314"/>
      <c r="D159" s="90" t="s">
        <v>214</v>
      </c>
      <c r="O159" s="1" t="str">
        <f t="shared" si="13"/>
        <v/>
      </c>
      <c r="P159" s="1" t="str">
        <f t="shared" si="13"/>
        <v/>
      </c>
      <c r="Q159" s="1" t="str">
        <f t="shared" si="13"/>
        <v/>
      </c>
      <c r="R159" s="1" t="str">
        <f t="shared" si="13"/>
        <v/>
      </c>
      <c r="S159" s="1" t="str">
        <f t="shared" si="13"/>
        <v/>
      </c>
      <c r="T159" s="1" t="str">
        <f t="shared" si="13"/>
        <v/>
      </c>
      <c r="U159" s="1" t="str">
        <f t="shared" si="13"/>
        <v/>
      </c>
      <c r="V159" s="1" t="str">
        <f t="shared" si="13"/>
        <v/>
      </c>
      <c r="W159" s="1" t="str">
        <f t="shared" si="13"/>
        <v/>
      </c>
      <c r="X159" s="1">
        <f t="shared" si="15"/>
        <v>0</v>
      </c>
    </row>
    <row r="160" spans="2:24" ht="20.25" customHeight="1" thickBot="1">
      <c r="B160" s="23" t="s">
        <v>106</v>
      </c>
      <c r="C160" s="315"/>
      <c r="D160" s="90" t="s">
        <v>215</v>
      </c>
      <c r="O160" s="1" t="str">
        <f t="shared" si="13"/>
        <v/>
      </c>
      <c r="P160" s="1" t="str">
        <f t="shared" si="13"/>
        <v/>
      </c>
      <c r="Q160" s="1" t="str">
        <f t="shared" si="13"/>
        <v/>
      </c>
      <c r="R160" s="1" t="str">
        <f t="shared" si="13"/>
        <v/>
      </c>
      <c r="S160" s="1" t="str">
        <f t="shared" si="13"/>
        <v/>
      </c>
      <c r="T160" s="1" t="str">
        <f t="shared" si="13"/>
        <v/>
      </c>
      <c r="U160" s="1" t="str">
        <f t="shared" si="13"/>
        <v/>
      </c>
      <c r="V160" s="1" t="str">
        <f t="shared" si="13"/>
        <v/>
      </c>
      <c r="W160" s="1" t="str">
        <f t="shared" si="13"/>
        <v/>
      </c>
      <c r="X160" s="1">
        <f t="shared" si="15"/>
        <v>0</v>
      </c>
    </row>
    <row r="161" spans="2:24" ht="20.25" customHeight="1">
      <c r="B161" s="6" t="s">
        <v>388</v>
      </c>
      <c r="C161" s="48"/>
      <c r="D161" s="48"/>
      <c r="E161" s="133"/>
      <c r="O161" s="1" t="str">
        <f t="shared" si="13"/>
        <v/>
      </c>
      <c r="P161" s="1" t="str">
        <f t="shared" si="13"/>
        <v/>
      </c>
      <c r="Q161" s="1" t="str">
        <f t="shared" si="13"/>
        <v/>
      </c>
      <c r="R161" s="1" t="str">
        <f t="shared" si="13"/>
        <v/>
      </c>
      <c r="S161" s="1" t="str">
        <f t="shared" si="13"/>
        <v/>
      </c>
      <c r="T161" s="1" t="str">
        <f t="shared" si="13"/>
        <v/>
      </c>
      <c r="U161" s="1" t="str">
        <f t="shared" si="13"/>
        <v/>
      </c>
      <c r="V161" s="1" t="str">
        <f t="shared" si="13"/>
        <v/>
      </c>
      <c r="W161" s="1" t="str">
        <f t="shared" si="13"/>
        <v/>
      </c>
      <c r="X161" s="1">
        <f t="shared" si="15"/>
        <v>0</v>
      </c>
    </row>
    <row r="162" spans="2:24" ht="16" customHeight="1">
      <c r="B162" s="6"/>
      <c r="C162" s="48"/>
      <c r="D162" s="48"/>
      <c r="E162" s="133"/>
    </row>
    <row r="163" spans="2:24" ht="20.25" customHeight="1" thickBot="1">
      <c r="B163" s="7" t="s">
        <v>233</v>
      </c>
      <c r="C163" s="157"/>
      <c r="D163" s="54"/>
      <c r="O163" s="1" t="str">
        <f t="shared" ref="O163:W177" si="16">IFERROR(IF((P163-1)&lt;1,"",P163-1),"")</f>
        <v/>
      </c>
      <c r="P163" s="1" t="str">
        <f t="shared" si="16"/>
        <v/>
      </c>
      <c r="Q163" s="1" t="str">
        <f t="shared" si="16"/>
        <v/>
      </c>
      <c r="R163" s="1" t="str">
        <f t="shared" si="16"/>
        <v/>
      </c>
      <c r="S163" s="1" t="str">
        <f t="shared" si="16"/>
        <v/>
      </c>
      <c r="T163" s="1" t="str">
        <f t="shared" si="16"/>
        <v/>
      </c>
      <c r="U163" s="1" t="str">
        <f t="shared" si="16"/>
        <v/>
      </c>
      <c r="V163" s="1" t="str">
        <f t="shared" si="16"/>
        <v/>
      </c>
      <c r="W163" s="1" t="str">
        <f t="shared" si="16"/>
        <v/>
      </c>
      <c r="X163" s="1">
        <f t="shared" si="15"/>
        <v>0</v>
      </c>
    </row>
    <row r="164" spans="2:24" ht="20.25" customHeight="1">
      <c r="B164" s="36" t="s">
        <v>234</v>
      </c>
      <c r="C164" s="141"/>
      <c r="D164" s="44" t="s">
        <v>73</v>
      </c>
      <c r="O164" s="1" t="str">
        <f t="shared" si="16"/>
        <v/>
      </c>
      <c r="P164" s="1" t="str">
        <f t="shared" si="16"/>
        <v/>
      </c>
      <c r="Q164" s="1" t="str">
        <f t="shared" si="16"/>
        <v/>
      </c>
      <c r="R164" s="1" t="str">
        <f t="shared" si="16"/>
        <v/>
      </c>
      <c r="S164" s="1" t="str">
        <f t="shared" si="16"/>
        <v/>
      </c>
      <c r="T164" s="1" t="str">
        <f t="shared" si="16"/>
        <v/>
      </c>
      <c r="U164" s="1" t="str">
        <f t="shared" si="16"/>
        <v/>
      </c>
      <c r="V164" s="1" t="str">
        <f t="shared" si="16"/>
        <v/>
      </c>
      <c r="W164" s="1" t="str">
        <f t="shared" si="16"/>
        <v/>
      </c>
      <c r="X164" s="1">
        <f t="shared" si="15"/>
        <v>0</v>
      </c>
    </row>
    <row r="165" spans="2:24" ht="49" customHeight="1">
      <c r="B165" s="58" t="s">
        <v>235</v>
      </c>
      <c r="C165" s="78"/>
      <c r="D165" s="50" t="str">
        <f>E165&amp;"　　"&amp;F165&amp;"　　"&amp;G165&amp;"　　"&amp;H165&amp;"　　"&amp;I165&amp;"　　"&amp;J165&amp;"　　"&amp;K165&amp;"　　"&amp;L165&amp;"　　"&amp;M165</f>
        <v>１．JIS K 0121（原子吸光分析通則）附属書に記載されている方法　　２．JIS K 0116（発光分光分析通則）に記載されている方法　　３．JIS K 0133（高周波プラズマ質量分析通則）に記載されている方法　　４．3σ法で計算　　５．その他　　　　　　　　</v>
      </c>
      <c r="E165" s="1" t="s">
        <v>242</v>
      </c>
      <c r="F165" s="1" t="s">
        <v>243</v>
      </c>
      <c r="G165" s="1" t="s">
        <v>244</v>
      </c>
      <c r="H165" s="1" t="s">
        <v>245</v>
      </c>
      <c r="I165" s="1" t="s">
        <v>57</v>
      </c>
      <c r="O165" s="1" t="str">
        <f t="shared" si="16"/>
        <v/>
      </c>
      <c r="P165" s="1" t="str">
        <f t="shared" si="16"/>
        <v/>
      </c>
      <c r="Q165" s="1" t="str">
        <f t="shared" si="16"/>
        <v/>
      </c>
      <c r="R165" s="1" t="str">
        <f t="shared" si="16"/>
        <v/>
      </c>
      <c r="S165" s="1" t="str">
        <f t="shared" si="16"/>
        <v/>
      </c>
      <c r="T165" s="1">
        <f t="shared" si="16"/>
        <v>1</v>
      </c>
      <c r="U165" s="1">
        <f t="shared" si="16"/>
        <v>2</v>
      </c>
      <c r="V165" s="1">
        <f t="shared" si="16"/>
        <v>3</v>
      </c>
      <c r="W165" s="1">
        <f t="shared" si="16"/>
        <v>4</v>
      </c>
      <c r="X165" s="1">
        <f t="shared" si="15"/>
        <v>5</v>
      </c>
    </row>
    <row r="166" spans="2:24" ht="20.25" customHeight="1">
      <c r="B166" s="4" t="s">
        <v>116</v>
      </c>
      <c r="C166" s="79"/>
      <c r="D166" s="61"/>
      <c r="E166" s="133"/>
      <c r="O166" s="1" t="str">
        <f t="shared" si="16"/>
        <v/>
      </c>
      <c r="P166" s="1" t="str">
        <f t="shared" si="16"/>
        <v/>
      </c>
      <c r="Q166" s="1" t="str">
        <f t="shared" si="16"/>
        <v/>
      </c>
      <c r="R166" s="1" t="str">
        <f t="shared" si="16"/>
        <v/>
      </c>
      <c r="S166" s="1" t="str">
        <f t="shared" si="16"/>
        <v/>
      </c>
      <c r="T166" s="1" t="str">
        <f t="shared" si="16"/>
        <v/>
      </c>
      <c r="U166" s="1" t="str">
        <f t="shared" si="16"/>
        <v/>
      </c>
      <c r="V166" s="1" t="str">
        <f t="shared" si="16"/>
        <v/>
      </c>
      <c r="W166" s="1" t="str">
        <f t="shared" si="16"/>
        <v/>
      </c>
      <c r="X166" s="1">
        <f t="shared" si="15"/>
        <v>0</v>
      </c>
    </row>
    <row r="167" spans="2:24" ht="33" customHeight="1">
      <c r="B167" s="3" t="s">
        <v>236</v>
      </c>
      <c r="C167" s="82"/>
      <c r="D167" s="123" t="s">
        <v>29</v>
      </c>
      <c r="E167" s="133"/>
      <c r="O167" s="1" t="str">
        <f t="shared" si="16"/>
        <v/>
      </c>
      <c r="P167" s="1" t="str">
        <f t="shared" si="16"/>
        <v/>
      </c>
      <c r="Q167" s="1" t="str">
        <f t="shared" si="16"/>
        <v/>
      </c>
      <c r="R167" s="1" t="str">
        <f t="shared" si="16"/>
        <v/>
      </c>
      <c r="S167" s="1" t="str">
        <f t="shared" si="16"/>
        <v/>
      </c>
      <c r="T167" s="1" t="str">
        <f t="shared" si="16"/>
        <v/>
      </c>
      <c r="U167" s="1" t="str">
        <f t="shared" si="16"/>
        <v/>
      </c>
      <c r="V167" s="1" t="str">
        <f t="shared" si="16"/>
        <v/>
      </c>
      <c r="W167" s="1" t="str">
        <f t="shared" si="16"/>
        <v/>
      </c>
      <c r="X167" s="1">
        <f t="shared" si="15"/>
        <v>0</v>
      </c>
    </row>
    <row r="168" spans="2:24" ht="20.25" customHeight="1" thickBot="1">
      <c r="B168" s="316" t="s">
        <v>237</v>
      </c>
      <c r="C168" s="282"/>
      <c r="D168" s="170" t="s">
        <v>97</v>
      </c>
      <c r="E168" s="133"/>
      <c r="O168" s="1" t="str">
        <f t="shared" si="16"/>
        <v/>
      </c>
      <c r="P168" s="1" t="str">
        <f t="shared" si="16"/>
        <v/>
      </c>
      <c r="Q168" s="1" t="str">
        <f t="shared" si="16"/>
        <v/>
      </c>
      <c r="R168" s="1" t="str">
        <f t="shared" si="16"/>
        <v/>
      </c>
      <c r="S168" s="1" t="str">
        <f t="shared" si="16"/>
        <v/>
      </c>
      <c r="T168" s="1" t="str">
        <f t="shared" si="16"/>
        <v/>
      </c>
      <c r="U168" s="1" t="str">
        <f t="shared" si="16"/>
        <v/>
      </c>
      <c r="V168" s="1" t="str">
        <f t="shared" si="16"/>
        <v/>
      </c>
      <c r="W168" s="1" t="str">
        <f t="shared" si="16"/>
        <v/>
      </c>
      <c r="X168" s="1">
        <f t="shared" si="15"/>
        <v>0</v>
      </c>
    </row>
    <row r="169" spans="2:24" ht="20.25" customHeight="1" thickTop="1">
      <c r="B169" s="130" t="s">
        <v>238</v>
      </c>
      <c r="C169" s="317"/>
      <c r="D169" s="171" t="s">
        <v>73</v>
      </c>
      <c r="E169" s="133"/>
      <c r="O169" s="1" t="str">
        <f t="shared" si="16"/>
        <v/>
      </c>
      <c r="P169" s="1" t="str">
        <f t="shared" si="16"/>
        <v/>
      </c>
      <c r="Q169" s="1" t="str">
        <f t="shared" si="16"/>
        <v/>
      </c>
      <c r="R169" s="1" t="str">
        <f t="shared" si="16"/>
        <v/>
      </c>
      <c r="S169" s="1" t="str">
        <f t="shared" si="16"/>
        <v/>
      </c>
      <c r="T169" s="1" t="str">
        <f t="shared" si="16"/>
        <v/>
      </c>
      <c r="U169" s="1" t="str">
        <f t="shared" si="16"/>
        <v/>
      </c>
      <c r="V169" s="1" t="str">
        <f t="shared" si="16"/>
        <v/>
      </c>
      <c r="W169" s="1" t="str">
        <f t="shared" si="16"/>
        <v/>
      </c>
      <c r="X169" s="1">
        <f t="shared" si="15"/>
        <v>0</v>
      </c>
    </row>
    <row r="170" spans="2:24" ht="49.5" customHeight="1">
      <c r="B170" s="58" t="s">
        <v>239</v>
      </c>
      <c r="C170" s="78"/>
      <c r="D170" s="50" t="str">
        <f>E170&amp;"　　"&amp;F170&amp;"　　"&amp;G170&amp;"　　"&amp;H170&amp;"　　"&amp;I170&amp;"　　"&amp;J170&amp;"　　"&amp;K170&amp;"　　"&amp;L170&amp;"　　"&amp;M170</f>
        <v>１．JIS K 0121（原子吸光分析通則）附属書に記載されている方法　　２．JIS K 0116（発光分光分析通則）に記載されている方法　　３．JIS K 0133（高周波プラズマ質量分析通則）に記載されている方法　　４．10σ法で計算　　５．その他　　　　　　　　</v>
      </c>
      <c r="E170" s="1" t="s">
        <v>242</v>
      </c>
      <c r="F170" s="1" t="s">
        <v>243</v>
      </c>
      <c r="G170" s="1" t="s">
        <v>244</v>
      </c>
      <c r="H170" s="1" t="s">
        <v>246</v>
      </c>
      <c r="I170" s="1" t="s">
        <v>57</v>
      </c>
      <c r="O170" s="1" t="str">
        <f t="shared" si="16"/>
        <v/>
      </c>
      <c r="P170" s="1" t="str">
        <f t="shared" si="16"/>
        <v/>
      </c>
      <c r="Q170" s="1" t="str">
        <f t="shared" si="16"/>
        <v/>
      </c>
      <c r="R170" s="1" t="str">
        <f t="shared" si="16"/>
        <v/>
      </c>
      <c r="S170" s="1" t="str">
        <f t="shared" si="16"/>
        <v/>
      </c>
      <c r="T170" s="1">
        <f t="shared" si="16"/>
        <v>1</v>
      </c>
      <c r="U170" s="1">
        <f t="shared" si="16"/>
        <v>2</v>
      </c>
      <c r="V170" s="1">
        <f t="shared" si="16"/>
        <v>3</v>
      </c>
      <c r="W170" s="1">
        <f t="shared" si="16"/>
        <v>4</v>
      </c>
      <c r="X170" s="1">
        <f t="shared" si="15"/>
        <v>5</v>
      </c>
    </row>
    <row r="171" spans="2:24" ht="20.25" customHeight="1">
      <c r="B171" s="4" t="s">
        <v>116</v>
      </c>
      <c r="C171" s="79"/>
      <c r="D171" s="61"/>
      <c r="O171" s="1" t="str">
        <f t="shared" si="16"/>
        <v/>
      </c>
      <c r="P171" s="1" t="str">
        <f t="shared" si="16"/>
        <v/>
      </c>
      <c r="Q171" s="1" t="str">
        <f t="shared" si="16"/>
        <v/>
      </c>
      <c r="R171" s="1" t="str">
        <f t="shared" si="16"/>
        <v/>
      </c>
      <c r="S171" s="1" t="str">
        <f t="shared" si="16"/>
        <v/>
      </c>
      <c r="T171" s="1" t="str">
        <f t="shared" si="16"/>
        <v/>
      </c>
      <c r="U171" s="1" t="str">
        <f t="shared" si="16"/>
        <v/>
      </c>
      <c r="V171" s="1" t="str">
        <f t="shared" si="16"/>
        <v/>
      </c>
      <c r="W171" s="1" t="str">
        <f t="shared" si="16"/>
        <v/>
      </c>
      <c r="X171" s="1">
        <f t="shared" si="15"/>
        <v>0</v>
      </c>
    </row>
    <row r="172" spans="2:24" ht="25" customHeight="1">
      <c r="B172" s="3" t="s">
        <v>240</v>
      </c>
      <c r="C172" s="82"/>
      <c r="D172" s="123" t="s">
        <v>73</v>
      </c>
      <c r="E172" s="133"/>
      <c r="O172" s="1" t="str">
        <f t="shared" si="16"/>
        <v/>
      </c>
      <c r="P172" s="1" t="str">
        <f t="shared" si="16"/>
        <v/>
      </c>
      <c r="Q172" s="1" t="str">
        <f t="shared" si="16"/>
        <v/>
      </c>
      <c r="R172" s="1" t="str">
        <f t="shared" si="16"/>
        <v/>
      </c>
      <c r="S172" s="1" t="str">
        <f t="shared" si="16"/>
        <v/>
      </c>
      <c r="T172" s="1" t="str">
        <f t="shared" si="16"/>
        <v/>
      </c>
      <c r="U172" s="1" t="str">
        <f t="shared" si="16"/>
        <v/>
      </c>
      <c r="V172" s="1" t="str">
        <f t="shared" si="16"/>
        <v/>
      </c>
      <c r="W172" s="1" t="str">
        <f t="shared" si="16"/>
        <v/>
      </c>
      <c r="X172" s="1">
        <f t="shared" si="15"/>
        <v>0</v>
      </c>
    </row>
    <row r="173" spans="2:24" ht="20.25" customHeight="1" thickBot="1">
      <c r="B173" s="3" t="s">
        <v>241</v>
      </c>
      <c r="C173" s="83"/>
      <c r="D173" s="44" t="s">
        <v>97</v>
      </c>
      <c r="E173" s="133"/>
      <c r="O173" s="1" t="str">
        <f t="shared" si="16"/>
        <v/>
      </c>
      <c r="P173" s="1" t="str">
        <f t="shared" si="16"/>
        <v/>
      </c>
      <c r="Q173" s="1" t="str">
        <f t="shared" si="16"/>
        <v/>
      </c>
      <c r="R173" s="1" t="str">
        <f t="shared" si="16"/>
        <v/>
      </c>
      <c r="S173" s="1" t="str">
        <f t="shared" si="16"/>
        <v/>
      </c>
      <c r="T173" s="1" t="str">
        <f t="shared" si="16"/>
        <v/>
      </c>
      <c r="U173" s="1" t="str">
        <f t="shared" si="16"/>
        <v/>
      </c>
      <c r="V173" s="1" t="str">
        <f t="shared" si="16"/>
        <v/>
      </c>
      <c r="W173" s="1" t="str">
        <f t="shared" si="16"/>
        <v/>
      </c>
      <c r="X173" s="1">
        <f t="shared" si="15"/>
        <v>0</v>
      </c>
    </row>
    <row r="174" spans="2:24" ht="20.25" customHeight="1" thickBot="1">
      <c r="B174" s="81"/>
      <c r="C174" s="136"/>
      <c r="D174" s="48"/>
      <c r="E174" s="133"/>
      <c r="O174" s="1" t="str">
        <f t="shared" si="16"/>
        <v/>
      </c>
      <c r="P174" s="1" t="str">
        <f t="shared" si="16"/>
        <v/>
      </c>
      <c r="Q174" s="1" t="str">
        <f t="shared" si="16"/>
        <v/>
      </c>
      <c r="R174" s="1" t="str">
        <f t="shared" si="16"/>
        <v/>
      </c>
      <c r="S174" s="1" t="str">
        <f t="shared" si="16"/>
        <v/>
      </c>
      <c r="T174" s="1" t="str">
        <f t="shared" si="16"/>
        <v/>
      </c>
      <c r="U174" s="1" t="str">
        <f t="shared" si="16"/>
        <v/>
      </c>
      <c r="V174" s="1" t="str">
        <f t="shared" si="16"/>
        <v/>
      </c>
      <c r="W174" s="1" t="str">
        <f t="shared" si="16"/>
        <v/>
      </c>
      <c r="X174" s="1">
        <f t="shared" si="15"/>
        <v>0</v>
      </c>
    </row>
    <row r="175" spans="2:24" ht="50.15" customHeight="1" thickBot="1">
      <c r="B175" s="29" t="s">
        <v>74</v>
      </c>
      <c r="C175" s="371"/>
      <c r="D175" s="372"/>
      <c r="O175" s="1" t="str">
        <f t="shared" si="16"/>
        <v/>
      </c>
      <c r="P175" s="1" t="str">
        <f t="shared" si="16"/>
        <v/>
      </c>
      <c r="Q175" s="1" t="str">
        <f t="shared" si="16"/>
        <v/>
      </c>
      <c r="R175" s="1" t="str">
        <f t="shared" si="16"/>
        <v/>
      </c>
      <c r="S175" s="1" t="str">
        <f t="shared" si="16"/>
        <v/>
      </c>
      <c r="T175" s="1" t="str">
        <f t="shared" si="16"/>
        <v/>
      </c>
      <c r="U175" s="1" t="str">
        <f t="shared" si="16"/>
        <v/>
      </c>
      <c r="V175" s="1" t="str">
        <f t="shared" si="16"/>
        <v/>
      </c>
      <c r="W175" s="1" t="str">
        <f t="shared" si="16"/>
        <v/>
      </c>
      <c r="X175" s="1">
        <f t="shared" si="15"/>
        <v>0</v>
      </c>
    </row>
    <row r="176" spans="2:24" ht="50.15" customHeight="1" thickBot="1">
      <c r="B176" s="31" t="s">
        <v>75</v>
      </c>
      <c r="C176" s="371" t="s">
        <v>491</v>
      </c>
      <c r="D176" s="372"/>
      <c r="O176" s="1" t="str">
        <f t="shared" si="16"/>
        <v/>
      </c>
      <c r="P176" s="1" t="str">
        <f t="shared" si="16"/>
        <v/>
      </c>
      <c r="Q176" s="1" t="str">
        <f t="shared" si="16"/>
        <v/>
      </c>
      <c r="R176" s="1" t="str">
        <f t="shared" si="16"/>
        <v/>
      </c>
      <c r="S176" s="1" t="str">
        <f t="shared" si="16"/>
        <v/>
      </c>
      <c r="T176" s="1" t="str">
        <f t="shared" si="16"/>
        <v/>
      </c>
      <c r="U176" s="1" t="str">
        <f t="shared" si="16"/>
        <v/>
      </c>
      <c r="V176" s="1" t="str">
        <f t="shared" si="16"/>
        <v/>
      </c>
      <c r="W176" s="1" t="str">
        <f t="shared" si="16"/>
        <v/>
      </c>
      <c r="X176" s="1">
        <f t="shared" si="15"/>
        <v>0</v>
      </c>
    </row>
    <row r="177" spans="6:24">
      <c r="O177" s="1" t="str">
        <f t="shared" si="16"/>
        <v/>
      </c>
      <c r="P177" s="1" t="str">
        <f t="shared" si="16"/>
        <v/>
      </c>
      <c r="Q177" s="1" t="str">
        <f t="shared" si="16"/>
        <v/>
      </c>
      <c r="R177" s="1" t="str">
        <f t="shared" si="16"/>
        <v/>
      </c>
      <c r="S177" s="1" t="str">
        <f t="shared" si="16"/>
        <v/>
      </c>
      <c r="T177" s="1" t="str">
        <f t="shared" si="16"/>
        <v/>
      </c>
      <c r="U177" s="1" t="str">
        <f t="shared" si="16"/>
        <v/>
      </c>
      <c r="V177" s="1" t="str">
        <f t="shared" si="16"/>
        <v/>
      </c>
      <c r="W177" s="1" t="str">
        <f t="shared" si="16"/>
        <v/>
      </c>
      <c r="X177" s="1">
        <f t="shared" si="15"/>
        <v>0</v>
      </c>
    </row>
    <row r="179" spans="6:24">
      <c r="F179" s="1" t="s">
        <v>427</v>
      </c>
    </row>
  </sheetData>
  <sheetProtection sheet="1" formatCells="0" selectLockedCells="1"/>
  <dataConsolidate/>
  <mergeCells count="4">
    <mergeCell ref="B2:D2"/>
    <mergeCell ref="B3:D3"/>
    <mergeCell ref="C175:D175"/>
    <mergeCell ref="C176:D176"/>
  </mergeCells>
  <phoneticPr fontId="1"/>
  <conditionalFormatting sqref="B153 D153">
    <cfRule type="expression" dxfId="44" priority="1">
      <formula>$C$46=3</formula>
    </cfRule>
  </conditionalFormatting>
  <conditionalFormatting sqref="B53:D59">
    <cfRule type="expression" dxfId="43" priority="23">
      <formula>AND($C$51&lt;&gt;"",$C$51&lt;&gt;1)</formula>
    </cfRule>
  </conditionalFormatting>
  <conditionalFormatting sqref="B60:D73">
    <cfRule type="expression" dxfId="42" priority="22">
      <formula>AND($C$51&lt;&gt;"",$C$51&lt;&gt;2)</formula>
    </cfRule>
  </conditionalFormatting>
  <conditionalFormatting sqref="B79:D95">
    <cfRule type="expression" dxfId="41" priority="26">
      <formula>AND($C$35&lt;&gt;"",OR($C$35&lt;1,$C$35&gt;2))</formula>
    </cfRule>
  </conditionalFormatting>
  <conditionalFormatting sqref="B98:D120">
    <cfRule type="expression" dxfId="40" priority="25">
      <formula>AND($C$35&lt;&gt;"",$C$35&lt;&gt;3)</formula>
    </cfRule>
  </conditionalFormatting>
  <conditionalFormatting sqref="B123:D147">
    <cfRule type="expression" dxfId="39" priority="24">
      <formula>AND($C$35&lt;&gt;"",$C$35&lt;&gt;4)</formula>
    </cfRule>
  </conditionalFormatting>
  <conditionalFormatting sqref="D157">
    <cfRule type="expression" dxfId="38" priority="27">
      <formula>#REF!&lt;&gt;1</formula>
    </cfRule>
  </conditionalFormatting>
  <dataValidations count="14">
    <dataValidation type="decimal" imeMode="disabled" allowBlank="1" showInputMessage="1" showErrorMessage="1" sqref="C158 C160" xr:uid="{86FBFBC7-2803-4912-951E-B5C420B25D19}">
      <formula1>0</formula1>
      <formula2>9999999999</formula2>
    </dataValidation>
    <dataValidation type="custom" imeMode="disabled" allowBlank="1" showInputMessage="1" showErrorMessage="1" sqref="C42 C164 C167:C169 C47:C48 C172:C173 C50 C74" xr:uid="{C9582C9A-9320-4BC2-9DFB-6AC1681318D6}">
      <formula1>OR(C42=0,0,VALUE(C42))</formula1>
    </dataValidation>
    <dataValidation type="whole" imeMode="disabled" allowBlank="1" showInputMessage="1" showErrorMessage="1" sqref="C96 C148" xr:uid="{CE58754D-B3C2-4A08-A908-43DBF2065B3C}">
      <formula1>0</formula1>
      <formula2>2000</formula2>
    </dataValidation>
    <dataValidation type="whole" imeMode="disabled" allowBlank="1" showInputMessage="1" showErrorMessage="1" sqref="C121" xr:uid="{0C494713-60AB-4C3C-A8C6-4D6FD3D7E74A}">
      <formula1>0</formula1>
      <formula2>100000</formula2>
    </dataValidation>
    <dataValidation type="custom" imeMode="disabled" allowBlank="1" showInputMessage="1" showErrorMessage="1" error="回答欄と分析方法が一致していません" sqref="C95" xr:uid="{67E4009A-57F5-4312-AC25-94EB0E197C4A}">
      <formula1>IF(OR($C$35=2,$C$35=1),OR(C95=0,0,VALUE(C95)),"")</formula1>
    </dataValidation>
    <dataValidation type="custom" allowBlank="1" showInputMessage="1" showErrorMessage="1" error="回答欄と分析方法が一致していません" sqref="C82 C93 C86 C88" xr:uid="{5AC1B827-F667-48BC-A4F8-94950E7FEBA7}">
      <formula1>OR($C$35=2,$C$35=1)</formula1>
    </dataValidation>
    <dataValidation type="custom" imeMode="disabled" allowBlank="1" showInputMessage="1" showErrorMessage="1" error="回答欄と分析方法が一致していません" sqref="C120" xr:uid="{465E7630-C9A1-4CC9-810F-D74738B4B5EF}">
      <formula1>IF($C$35=3,OR(C120=0,0,VALUE(C120)),"")</formula1>
    </dataValidation>
    <dataValidation type="custom" allowBlank="1" showInputMessage="1" showErrorMessage="1" error="回答欄と分析方法が一致していません" sqref="C124 C144 C139 C135 C132 C130 C128" xr:uid="{2830883D-04F5-466F-A160-C850AB10E7D9}">
      <formula1>$C$35=4</formula1>
    </dataValidation>
    <dataValidation type="custom" allowBlank="1" showInputMessage="1" showErrorMessage="1" error="回答欄と分析方法が一致していません" sqref="C99 C115 C111 C109 C107 C103 C105 C91" xr:uid="{4C0C6DBD-CC88-4777-8ABB-5EC96658585A}">
      <formula1>$C$35=3</formula1>
    </dataValidation>
    <dataValidation type="custom" imeMode="disabled" allowBlank="1" showInputMessage="1" showErrorMessage="1" error="回答欄と分析方法が一致していません" sqref="C147" xr:uid="{11ACBA7E-7923-4F51-86F7-C7314B761F86}">
      <formula1>IF($C$35=4,OR(C147=0,0,VALUE(C147)),"")</formula1>
    </dataValidation>
    <dataValidation type="decimal" imeMode="disabled" allowBlank="1" showInputMessage="1" showErrorMessage="1" sqref="C159" xr:uid="{1033795F-27D5-40CA-85FB-FD0D5F274C17}">
      <formula1>-999999999</formula1>
      <formula2>9999999999</formula2>
    </dataValidation>
    <dataValidation type="list" imeMode="disabled" allowBlank="1" showInputMessage="1" showErrorMessage="1" sqref="C43 C45 C22:C24 C150 C90 C156:C157 C165 C170 C51 C75 C67:C69 C71:C73 C61 C63 C65 C30 C37 C106 C34:C35 C79 C81 C84:C85 C87 C92 C94 C98 C100 C102 C145:C146 C108 C110 C112:C114 C116 C118:C119 C123 C125 C127 C129 C131 C133:C134 C137:C138 C140:C143 C104 C27:C28 C54 C56 C58:C59 C152:C153" xr:uid="{0EC7F1B4-363B-44C6-9DBA-46532B08ACDD}">
      <formula1>OFFSET($X22,,,1,-COUNT($O22:$X22))</formula1>
    </dataValidation>
    <dataValidation type="custom" allowBlank="1" showInputMessage="1" showErrorMessage="1" error="回答欄と分析方法が一致していません" sqref="C55 C57" xr:uid="{5E869552-06F4-4AA7-9FD2-CD8471CAB08B}">
      <formula1>$C$51=1</formula1>
    </dataValidation>
    <dataValidation type="custom" imeMode="fullKatakana" allowBlank="1" showInputMessage="1" showErrorMessage="1" error="回答欄と分析方法が一致していません" sqref="C117" xr:uid="{7D35B3EE-94B0-4C2E-B6B2-78CF1366B91E}">
      <formula1>$C$35=3</formula1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portrait" r:id="rId1"/>
  <rowBreaks count="2" manualBreakCount="2">
    <brk id="77" min="1" max="3" man="1"/>
    <brk id="141" min="1" max="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D993C-4631-4D9B-8FA0-3AE8047B9463}">
  <sheetPr>
    <tabColor theme="4"/>
  </sheetPr>
  <dimension ref="B2:X179"/>
  <sheetViews>
    <sheetView zoomScale="90" zoomScaleNormal="90" zoomScaleSheetLayoutView="90" workbookViewId="0">
      <selection activeCell="C35" sqref="C35"/>
    </sheetView>
  </sheetViews>
  <sheetFormatPr defaultColWidth="8.58203125" defaultRowHeight="13"/>
  <cols>
    <col min="1" max="1" width="8.58203125" style="1"/>
    <col min="2" max="2" width="33.08203125" style="14" customWidth="1"/>
    <col min="3" max="3" width="18.83203125" style="18" customWidth="1"/>
    <col min="4" max="4" width="72.58203125" style="1" customWidth="1"/>
    <col min="5" max="5" width="7.33203125" style="1" hidden="1" customWidth="1"/>
    <col min="6" max="24" width="8.58203125" style="1" hidden="1" customWidth="1"/>
    <col min="25" max="16384" width="8.58203125" style="1"/>
  </cols>
  <sheetData>
    <row r="2" spans="2:6">
      <c r="B2" s="354" t="s">
        <v>499</v>
      </c>
      <c r="C2" s="354"/>
      <c r="D2" s="354"/>
    </row>
    <row r="3" spans="2:6">
      <c r="B3" s="354" t="s">
        <v>500</v>
      </c>
      <c r="C3" s="354"/>
      <c r="D3" s="354"/>
    </row>
    <row r="4" spans="2:6">
      <c r="B4" s="1" t="s">
        <v>441</v>
      </c>
      <c r="C4" s="2"/>
    </row>
    <row r="5" spans="2:6">
      <c r="B5" s="11"/>
      <c r="C5" s="6" t="s">
        <v>24</v>
      </c>
      <c r="D5" s="62"/>
    </row>
    <row r="6" spans="2:6">
      <c r="B6" s="10"/>
      <c r="C6" s="6" t="s">
        <v>25</v>
      </c>
      <c r="D6" s="62"/>
    </row>
    <row r="7" spans="2:6" ht="14.25" customHeight="1">
      <c r="B7" s="9"/>
      <c r="C7" s="6" t="s">
        <v>26</v>
      </c>
      <c r="D7" s="62"/>
    </row>
    <row r="8" spans="2:6" ht="20.25" customHeight="1">
      <c r="B8" s="1"/>
      <c r="C8" s="8" t="s">
        <v>76</v>
      </c>
    </row>
    <row r="9" spans="2:6" ht="13" customHeight="1">
      <c r="B9" s="1"/>
      <c r="C9" s="1" t="s">
        <v>4</v>
      </c>
    </row>
    <row r="10" spans="2:6" ht="13" customHeight="1">
      <c r="B10" s="1"/>
      <c r="C10" s="64"/>
    </row>
    <row r="11" spans="2:6" ht="13" hidden="1" customHeight="1">
      <c r="B11" s="101" t="s">
        <v>7</v>
      </c>
      <c r="C11" s="101" t="str">
        <f>IF('機関名等 '!C11=0,"",'機関名等 '!C11)</f>
        <v/>
      </c>
      <c r="D11" s="101"/>
    </row>
    <row r="12" spans="2:6" ht="13" hidden="1" customHeight="1">
      <c r="B12" s="101" t="s">
        <v>27</v>
      </c>
      <c r="C12" s="101" t="str">
        <f>IF('機関名等 '!C12=0,"",'機関名等 '!C12)</f>
        <v/>
      </c>
      <c r="D12" s="101"/>
    </row>
    <row r="13" spans="2:6" ht="13" hidden="1" customHeight="1" thickBot="1">
      <c r="B13" s="102" t="s">
        <v>28</v>
      </c>
      <c r="C13" s="104"/>
      <c r="D13" s="103"/>
      <c r="F13" s="22"/>
    </row>
    <row r="14" spans="2:6" ht="13" hidden="1" customHeight="1" thickBot="1">
      <c r="B14" s="58" t="s">
        <v>21</v>
      </c>
      <c r="C14" s="107" t="str">
        <f>IFERROR(VLOOKUP(B4,共通試料3_結果!A15:C79,3,0),"")</f>
        <v/>
      </c>
      <c r="D14" s="105" t="s">
        <v>29</v>
      </c>
    </row>
    <row r="15" spans="2:6" ht="13" hidden="1" customHeight="1">
      <c r="B15" s="97" t="s">
        <v>11</v>
      </c>
      <c r="C15" s="106"/>
      <c r="D15" s="98"/>
      <c r="F15" s="22"/>
    </row>
    <row r="16" spans="2:6" ht="13" hidden="1" customHeight="1">
      <c r="B16" s="96" t="s">
        <v>12</v>
      </c>
      <c r="C16" s="99" t="str">
        <f>IF('機関名等 '!C23=0,"",'機関名等 '!C23)</f>
        <v/>
      </c>
      <c r="D16" s="96" t="str">
        <f>'機関名等 '!D23</f>
        <v>１．有り　　２．無し</v>
      </c>
      <c r="F16" s="22"/>
    </row>
    <row r="17" spans="2:24" ht="13" hidden="1" customHeight="1">
      <c r="B17" s="96" t="s">
        <v>428</v>
      </c>
      <c r="C17" s="99" t="str">
        <f>IF('機関名等 '!C24=0,"",'機関名等 '!C24)</f>
        <v/>
      </c>
      <c r="D17" s="96" t="s">
        <v>82</v>
      </c>
      <c r="F17" s="22"/>
    </row>
    <row r="18" spans="2:24" ht="13" hidden="1" customHeight="1">
      <c r="B18" s="96" t="s">
        <v>13</v>
      </c>
      <c r="C18" s="99" t="str">
        <f>IF('機関名等 '!C25=0,"",'機関名等 '!C25)</f>
        <v/>
      </c>
      <c r="D18" s="96" t="s">
        <v>82</v>
      </c>
      <c r="F18" s="22"/>
    </row>
    <row r="19" spans="2:24" ht="26" hidden="1">
      <c r="B19" s="100" t="s">
        <v>30</v>
      </c>
      <c r="C19" s="99" t="str">
        <f>IF('機関名等 '!C26=0,"",'機関名等 '!C26)</f>
        <v/>
      </c>
      <c r="D19" s="96" t="s">
        <v>82</v>
      </c>
      <c r="F19" s="22"/>
    </row>
    <row r="20" spans="2:24" hidden="1">
      <c r="B20" s="55"/>
      <c r="C20" s="2"/>
      <c r="F20" s="22"/>
    </row>
    <row r="21" spans="2:24" ht="20.149999999999999" customHeight="1" thickBot="1">
      <c r="B21" s="7" t="s">
        <v>31</v>
      </c>
      <c r="C21" s="64" t="s">
        <v>6</v>
      </c>
      <c r="D21" s="54"/>
    </row>
    <row r="22" spans="2:24" ht="20.149999999999999" customHeight="1">
      <c r="B22" s="3" t="s">
        <v>32</v>
      </c>
      <c r="C22" s="71"/>
      <c r="D22" s="44" t="str">
        <f>E22&amp;"　　"&amp;F22&amp;"　　"&amp;G22&amp;"　　"&amp;H22&amp;"　　"&amp;I22&amp;"　　"&amp;J22&amp;"　　"&amp;K22</f>
        <v>１．1未満　　２．1以上2未満　　３．2以上5未満　　４．5以上10未満　　５．10以上　　　　</v>
      </c>
      <c r="E22" s="1" t="s">
        <v>210</v>
      </c>
      <c r="F22" s="1" t="s">
        <v>217</v>
      </c>
      <c r="G22" s="1" t="s">
        <v>220</v>
      </c>
      <c r="H22" s="1" t="s">
        <v>221</v>
      </c>
      <c r="I22" s="1" t="s">
        <v>222</v>
      </c>
      <c r="O22" s="1" t="str">
        <f t="shared" ref="O22:W52" si="0">IFERROR(IF((P22-1)&lt;1,"",P22-1),"")</f>
        <v/>
      </c>
      <c r="P22" s="1" t="str">
        <f t="shared" si="0"/>
        <v/>
      </c>
      <c r="Q22" s="1" t="str">
        <f t="shared" si="0"/>
        <v/>
      </c>
      <c r="R22" s="1" t="str">
        <f t="shared" si="0"/>
        <v/>
      </c>
      <c r="S22" s="1" t="str">
        <f t="shared" si="0"/>
        <v/>
      </c>
      <c r="T22" s="1">
        <f t="shared" si="0"/>
        <v>1</v>
      </c>
      <c r="U22" s="1">
        <f t="shared" si="0"/>
        <v>2</v>
      </c>
      <c r="V22" s="1">
        <f t="shared" si="0"/>
        <v>3</v>
      </c>
      <c r="W22" s="1">
        <f>IFERROR(IF((X22-1)&lt;1,"",X22-1),"")</f>
        <v>4</v>
      </c>
      <c r="X22" s="1">
        <f>COUNTA(E22:N22)</f>
        <v>5</v>
      </c>
    </row>
    <row r="23" spans="2:24" ht="42" customHeight="1">
      <c r="B23" s="3" t="s">
        <v>33</v>
      </c>
      <c r="C23" s="72"/>
      <c r="D23" s="44" t="str">
        <f>E23&amp;"　　"&amp;F23&amp;"　　"&amp;G23&amp;"　　"&amp;H23&amp;"　　"&amp;I23&amp;"　　"&amp;J23&amp;"　　"&amp;K23</f>
        <v>１．50未満　　２．50以上100未満　　３．100以上200未満　　４．200以上500未満　　　　　　　　　５．500以上　　　　</v>
      </c>
      <c r="E23" s="132" t="s">
        <v>223</v>
      </c>
      <c r="F23" s="132" t="s">
        <v>224</v>
      </c>
      <c r="G23" s="132" t="s">
        <v>218</v>
      </c>
      <c r="H23" s="132" t="s">
        <v>219</v>
      </c>
      <c r="I23" s="132" t="s">
        <v>225</v>
      </c>
      <c r="J23" s="2"/>
      <c r="O23" s="1" t="str">
        <f t="shared" si="0"/>
        <v/>
      </c>
      <c r="P23" s="1" t="str">
        <f t="shared" si="0"/>
        <v/>
      </c>
      <c r="Q23" s="1" t="str">
        <f t="shared" si="0"/>
        <v/>
      </c>
      <c r="R23" s="1" t="str">
        <f t="shared" si="0"/>
        <v/>
      </c>
      <c r="S23" s="1" t="str">
        <f t="shared" si="0"/>
        <v/>
      </c>
      <c r="T23" s="1">
        <f t="shared" si="0"/>
        <v>1</v>
      </c>
      <c r="U23" s="1">
        <f t="shared" si="0"/>
        <v>2</v>
      </c>
      <c r="V23" s="1">
        <f t="shared" si="0"/>
        <v>3</v>
      </c>
      <c r="W23" s="1">
        <f t="shared" si="0"/>
        <v>4</v>
      </c>
      <c r="X23" s="1">
        <f t="shared" ref="X23:X87" si="1">COUNTA(E23:N23)</f>
        <v>5</v>
      </c>
    </row>
    <row r="24" spans="2:24" ht="20.149999999999999" customHeight="1" thickBot="1">
      <c r="B24" s="3" t="s">
        <v>34</v>
      </c>
      <c r="C24" s="151"/>
      <c r="D24" s="45" t="str">
        <f t="shared" ref="D24" si="2">E24&amp;"　　"&amp;F24</f>
        <v>１．あり　　２．なし</v>
      </c>
      <c r="E24" s="1" t="s">
        <v>35</v>
      </c>
      <c r="F24" s="1" t="s">
        <v>36</v>
      </c>
      <c r="O24" s="1" t="str">
        <f t="shared" si="0"/>
        <v/>
      </c>
      <c r="P24" s="1" t="str">
        <f t="shared" si="0"/>
        <v/>
      </c>
      <c r="Q24" s="1" t="str">
        <f t="shared" si="0"/>
        <v/>
      </c>
      <c r="R24" s="1" t="str">
        <f t="shared" si="0"/>
        <v/>
      </c>
      <c r="S24" s="1" t="str">
        <f t="shared" si="0"/>
        <v/>
      </c>
      <c r="T24" s="1" t="str">
        <f t="shared" si="0"/>
        <v/>
      </c>
      <c r="U24" s="1" t="str">
        <f t="shared" si="0"/>
        <v/>
      </c>
      <c r="V24" s="1" t="str">
        <f t="shared" si="0"/>
        <v/>
      </c>
      <c r="W24" s="1">
        <f t="shared" si="0"/>
        <v>1</v>
      </c>
      <c r="X24" s="1">
        <f t="shared" si="1"/>
        <v>2</v>
      </c>
    </row>
    <row r="25" spans="2:24" ht="20" customHeight="1">
      <c r="B25" s="46"/>
      <c r="C25" s="46"/>
      <c r="D25" s="6"/>
      <c r="O25" s="1" t="str">
        <f t="shared" si="0"/>
        <v/>
      </c>
      <c r="P25" s="1" t="str">
        <f t="shared" si="0"/>
        <v/>
      </c>
      <c r="Q25" s="1" t="str">
        <f t="shared" si="0"/>
        <v/>
      </c>
      <c r="R25" s="1" t="str">
        <f t="shared" si="0"/>
        <v/>
      </c>
      <c r="S25" s="1" t="str">
        <f t="shared" si="0"/>
        <v/>
      </c>
      <c r="T25" s="1" t="str">
        <f t="shared" si="0"/>
        <v/>
      </c>
      <c r="U25" s="1" t="str">
        <f t="shared" si="0"/>
        <v/>
      </c>
      <c r="V25" s="1" t="str">
        <f t="shared" si="0"/>
        <v/>
      </c>
      <c r="W25" s="1" t="str">
        <f t="shared" si="0"/>
        <v/>
      </c>
      <c r="X25" s="1">
        <f t="shared" si="1"/>
        <v>0</v>
      </c>
    </row>
    <row r="26" spans="2:24" ht="20.25" customHeight="1" thickBot="1">
      <c r="B26" s="7" t="s">
        <v>43</v>
      </c>
      <c r="D26" s="54"/>
      <c r="O26" s="1" t="str">
        <f t="shared" si="0"/>
        <v/>
      </c>
      <c r="P26" s="1" t="str">
        <f t="shared" si="0"/>
        <v/>
      </c>
      <c r="Q26" s="1" t="str">
        <f t="shared" si="0"/>
        <v/>
      </c>
      <c r="R26" s="1" t="str">
        <f t="shared" si="0"/>
        <v/>
      </c>
      <c r="S26" s="1" t="str">
        <f t="shared" si="0"/>
        <v/>
      </c>
      <c r="T26" s="1" t="str">
        <f t="shared" si="0"/>
        <v/>
      </c>
      <c r="U26" s="1" t="str">
        <f t="shared" si="0"/>
        <v/>
      </c>
      <c r="V26" s="1" t="str">
        <f t="shared" si="0"/>
        <v/>
      </c>
      <c r="W26" s="1" t="str">
        <f t="shared" si="0"/>
        <v/>
      </c>
      <c r="X26" s="1">
        <f t="shared" si="1"/>
        <v>0</v>
      </c>
    </row>
    <row r="27" spans="2:24" ht="20.149999999999999" customHeight="1">
      <c r="B27" s="3" t="s">
        <v>443</v>
      </c>
      <c r="C27" s="74"/>
      <c r="D27" s="50" t="str">
        <f>E27&amp;"　　"&amp;F27&amp;"　　"&amp;G27&amp;"　　"&amp;H27&amp;"　　"&amp;I27</f>
        <v>１. 7未満　　２. 7以上14未満　　３. 14以上21未満　　４. 21以上28未満　　５. 28以上</v>
      </c>
      <c r="E27" s="1" t="s">
        <v>250</v>
      </c>
      <c r="F27" s="1" t="s">
        <v>251</v>
      </c>
      <c r="G27" s="1" t="s">
        <v>252</v>
      </c>
      <c r="H27" s="1" t="s">
        <v>253</v>
      </c>
      <c r="I27" s="1" t="s">
        <v>254</v>
      </c>
      <c r="O27" s="1" t="str">
        <f t="shared" si="0"/>
        <v/>
      </c>
      <c r="P27" s="1" t="str">
        <f t="shared" si="0"/>
        <v/>
      </c>
      <c r="Q27" s="1" t="str">
        <f t="shared" si="0"/>
        <v/>
      </c>
      <c r="R27" s="1" t="str">
        <f t="shared" si="0"/>
        <v/>
      </c>
      <c r="S27" s="1" t="str">
        <f t="shared" si="0"/>
        <v/>
      </c>
      <c r="T27" s="1">
        <f t="shared" si="0"/>
        <v>1</v>
      </c>
      <c r="U27" s="1">
        <f t="shared" si="0"/>
        <v>2</v>
      </c>
      <c r="V27" s="1">
        <f t="shared" si="0"/>
        <v>3</v>
      </c>
      <c r="W27" s="1">
        <f t="shared" si="0"/>
        <v>4</v>
      </c>
      <c r="X27" s="1">
        <f>COUNTA(E27:N27)</f>
        <v>5</v>
      </c>
    </row>
    <row r="28" spans="2:24" ht="20.25" customHeight="1">
      <c r="B28" s="35" t="s">
        <v>83</v>
      </c>
      <c r="C28" s="72"/>
      <c r="D28" s="50" t="str">
        <f>E28&amp;"　　"&amp;F28&amp;"　　"&amp;G28&amp;"　　"&amp;H28&amp;"　　"&amp;I28</f>
        <v>１．冷暗所保存 　　２．保存しない（直ちに分析）　　３．その他　　　　</v>
      </c>
      <c r="E28" s="1" t="s">
        <v>44</v>
      </c>
      <c r="F28" s="1" t="s">
        <v>45</v>
      </c>
      <c r="G28" s="1" t="s">
        <v>46</v>
      </c>
      <c r="O28" s="1" t="str">
        <f t="shared" si="0"/>
        <v/>
      </c>
      <c r="P28" s="1" t="str">
        <f t="shared" si="0"/>
        <v/>
      </c>
      <c r="Q28" s="1" t="str">
        <f t="shared" si="0"/>
        <v/>
      </c>
      <c r="R28" s="1" t="str">
        <f t="shared" si="0"/>
        <v/>
      </c>
      <c r="S28" s="1" t="str">
        <f t="shared" si="0"/>
        <v/>
      </c>
      <c r="T28" s="1" t="str">
        <f t="shared" si="0"/>
        <v/>
      </c>
      <c r="U28" s="1" t="str">
        <f t="shared" si="0"/>
        <v/>
      </c>
      <c r="V28" s="1">
        <f t="shared" si="0"/>
        <v>1</v>
      </c>
      <c r="W28" s="1">
        <f t="shared" si="0"/>
        <v>2</v>
      </c>
      <c r="X28" s="1">
        <f t="shared" si="1"/>
        <v>3</v>
      </c>
    </row>
    <row r="29" spans="2:24" ht="20.25" customHeight="1">
      <c r="B29" s="4" t="s">
        <v>116</v>
      </c>
      <c r="C29" s="79"/>
      <c r="D29" s="61"/>
      <c r="O29" s="1" t="str">
        <f t="shared" si="0"/>
        <v/>
      </c>
      <c r="P29" s="1" t="str">
        <f t="shared" si="0"/>
        <v/>
      </c>
      <c r="Q29" s="1" t="str">
        <f t="shared" si="0"/>
        <v/>
      </c>
      <c r="R29" s="1" t="str">
        <f t="shared" si="0"/>
        <v/>
      </c>
      <c r="S29" s="1" t="str">
        <f t="shared" si="0"/>
        <v/>
      </c>
      <c r="T29" s="1" t="str">
        <f t="shared" si="0"/>
        <v/>
      </c>
      <c r="U29" s="1" t="str">
        <f t="shared" si="0"/>
        <v/>
      </c>
      <c r="V29" s="1" t="str">
        <f t="shared" si="0"/>
        <v/>
      </c>
      <c r="W29" s="1" t="str">
        <f t="shared" si="0"/>
        <v/>
      </c>
      <c r="X29" s="1">
        <f t="shared" si="1"/>
        <v>0</v>
      </c>
    </row>
    <row r="30" spans="2:24" ht="20.149999999999999" customHeight="1" thickBot="1">
      <c r="B30" s="32" t="s">
        <v>47</v>
      </c>
      <c r="C30" s="75"/>
      <c r="D30" s="142" t="str">
        <f>E30&amp;"　　"&amp;F30&amp;"　　"&amp;G30&amp;"　　"&amp;H30&amp;"　　"&amp;I30</f>
        <v>１．4未満　　２．4以上5未満　　３．5以上6未満　　４．6以上10未満　　５．10以上</v>
      </c>
      <c r="E30" s="1" t="s">
        <v>227</v>
      </c>
      <c r="F30" s="1" t="s">
        <v>389</v>
      </c>
      <c r="G30" s="1" t="s">
        <v>390</v>
      </c>
      <c r="H30" s="1" t="s">
        <v>391</v>
      </c>
      <c r="I30" s="1" t="s">
        <v>222</v>
      </c>
      <c r="O30" s="1" t="str">
        <f t="shared" si="0"/>
        <v/>
      </c>
      <c r="P30" s="1" t="str">
        <f t="shared" si="0"/>
        <v/>
      </c>
      <c r="Q30" s="1" t="str">
        <f t="shared" si="0"/>
        <v/>
      </c>
      <c r="R30" s="1" t="str">
        <f t="shared" si="0"/>
        <v/>
      </c>
      <c r="S30" s="1" t="str">
        <f t="shared" si="0"/>
        <v/>
      </c>
      <c r="T30" s="1">
        <f t="shared" si="0"/>
        <v>1</v>
      </c>
      <c r="U30" s="1">
        <f t="shared" si="0"/>
        <v>2</v>
      </c>
      <c r="V30" s="1">
        <f t="shared" si="0"/>
        <v>3</v>
      </c>
      <c r="W30" s="1">
        <f t="shared" si="0"/>
        <v>4</v>
      </c>
      <c r="X30" s="1">
        <f t="shared" si="1"/>
        <v>5</v>
      </c>
    </row>
    <row r="31" spans="2:24" ht="20.149999999999999" customHeight="1">
      <c r="B31" s="321" t="s">
        <v>49</v>
      </c>
      <c r="C31" s="43"/>
      <c r="D31" s="46"/>
      <c r="O31" s="1" t="str">
        <f t="shared" si="0"/>
        <v/>
      </c>
      <c r="P31" s="1" t="str">
        <f t="shared" si="0"/>
        <v/>
      </c>
      <c r="Q31" s="1" t="str">
        <f t="shared" si="0"/>
        <v/>
      </c>
      <c r="R31" s="1" t="str">
        <f t="shared" si="0"/>
        <v/>
      </c>
      <c r="S31" s="1" t="str">
        <f t="shared" si="0"/>
        <v/>
      </c>
      <c r="T31" s="1" t="str">
        <f t="shared" si="0"/>
        <v/>
      </c>
      <c r="U31" s="1" t="str">
        <f t="shared" si="0"/>
        <v/>
      </c>
      <c r="V31" s="1" t="str">
        <f t="shared" si="0"/>
        <v/>
      </c>
      <c r="W31" s="1" t="str">
        <f t="shared" si="0"/>
        <v/>
      </c>
      <c r="X31" s="1">
        <f t="shared" si="1"/>
        <v>0</v>
      </c>
    </row>
    <row r="32" spans="2:24" ht="20.149999999999999" customHeight="1">
      <c r="B32" s="6"/>
      <c r="C32" s="43"/>
      <c r="D32" s="48"/>
    </row>
    <row r="33" spans="2:24" ht="20.149999999999999" customHeight="1" thickBot="1">
      <c r="B33" s="95" t="s">
        <v>37</v>
      </c>
      <c r="C33" s="157"/>
      <c r="D33" s="73"/>
      <c r="O33" s="1" t="str">
        <f t="shared" si="0"/>
        <v/>
      </c>
      <c r="P33" s="1" t="str">
        <f t="shared" si="0"/>
        <v/>
      </c>
      <c r="Q33" s="1" t="str">
        <f t="shared" si="0"/>
        <v/>
      </c>
      <c r="R33" s="1" t="str">
        <f t="shared" si="0"/>
        <v/>
      </c>
      <c r="S33" s="1" t="str">
        <f t="shared" si="0"/>
        <v/>
      </c>
      <c r="T33" s="1" t="str">
        <f t="shared" si="0"/>
        <v/>
      </c>
      <c r="U33" s="1" t="str">
        <f t="shared" si="0"/>
        <v/>
      </c>
      <c r="V33" s="1" t="str">
        <f t="shared" si="0"/>
        <v/>
      </c>
      <c r="W33" s="1" t="str">
        <f t="shared" si="0"/>
        <v/>
      </c>
      <c r="X33" s="1">
        <f t="shared" si="1"/>
        <v>0</v>
      </c>
    </row>
    <row r="34" spans="2:24" ht="20.149999999999999" customHeight="1">
      <c r="B34" s="3" t="s">
        <v>256</v>
      </c>
      <c r="C34" s="78"/>
      <c r="D34" s="47" t="str">
        <f>E34&amp;"　　"&amp;F34&amp;"　　"&amp;G34&amp;"　　"&amp;H34&amp;"　　"&amp;I34</f>
        <v>１．1未満　　２．1以上2未満　　３．2以上7未満　　４．7以上　　</v>
      </c>
      <c r="E34" s="1" t="s">
        <v>210</v>
      </c>
      <c r="F34" s="1" t="s">
        <v>217</v>
      </c>
      <c r="G34" s="1" t="s">
        <v>398</v>
      </c>
      <c r="H34" s="1" t="s">
        <v>257</v>
      </c>
      <c r="O34" s="1" t="str">
        <f t="shared" si="0"/>
        <v/>
      </c>
      <c r="P34" s="1" t="str">
        <f t="shared" si="0"/>
        <v/>
      </c>
      <c r="Q34" s="1" t="str">
        <f t="shared" si="0"/>
        <v/>
      </c>
      <c r="R34" s="1" t="str">
        <f t="shared" si="0"/>
        <v/>
      </c>
      <c r="S34" s="1" t="str">
        <f t="shared" si="0"/>
        <v/>
      </c>
      <c r="T34" s="1" t="str">
        <f t="shared" si="0"/>
        <v/>
      </c>
      <c r="U34" s="1">
        <f t="shared" si="0"/>
        <v>1</v>
      </c>
      <c r="V34" s="1">
        <f t="shared" si="0"/>
        <v>2</v>
      </c>
      <c r="W34" s="1">
        <f t="shared" si="0"/>
        <v>3</v>
      </c>
      <c r="X34" s="1">
        <f t="shared" si="1"/>
        <v>4</v>
      </c>
    </row>
    <row r="35" spans="2:24" ht="40" customHeight="1">
      <c r="B35" s="59" t="s">
        <v>77</v>
      </c>
      <c r="C35" s="72">
        <v>4</v>
      </c>
      <c r="D35" s="47" t="str">
        <f>E35&amp;"　　"&amp;F35&amp;"　　"&amp;G35&amp;"　　"&amp;H35&amp;"　　"&amp;I35&amp;"　　"&amp;J35&amp;"　　"&amp;K35</f>
        <v>１．フレーム原子吸光法　　２．電気加熱原子吸光法　　３．ICP発光分光分析法　　４．ICP質量分析法　　５．連続流れ分析-ICP質量分析法　　６．その他　　</v>
      </c>
      <c r="E35" s="1" t="s">
        <v>164</v>
      </c>
      <c r="F35" s="1" t="s">
        <v>161</v>
      </c>
      <c r="G35" s="1" t="s">
        <v>163</v>
      </c>
      <c r="H35" s="1" t="s">
        <v>162</v>
      </c>
      <c r="I35" s="1" t="s">
        <v>501</v>
      </c>
      <c r="J35" s="1" t="s">
        <v>99</v>
      </c>
      <c r="O35" s="1" t="str">
        <f t="shared" si="0"/>
        <v/>
      </c>
      <c r="P35" s="1" t="str">
        <f t="shared" si="0"/>
        <v/>
      </c>
      <c r="Q35" s="1" t="str">
        <f t="shared" si="0"/>
        <v/>
      </c>
      <c r="R35" s="1" t="str">
        <f t="shared" si="0"/>
        <v/>
      </c>
      <c r="S35" s="1">
        <f t="shared" si="0"/>
        <v>1</v>
      </c>
      <c r="T35" s="1">
        <f t="shared" si="0"/>
        <v>2</v>
      </c>
      <c r="U35" s="1">
        <f t="shared" si="0"/>
        <v>3</v>
      </c>
      <c r="V35" s="1">
        <f t="shared" si="0"/>
        <v>4</v>
      </c>
      <c r="W35" s="1">
        <f t="shared" si="0"/>
        <v>5</v>
      </c>
      <c r="X35" s="1">
        <f t="shared" si="1"/>
        <v>6</v>
      </c>
    </row>
    <row r="36" spans="2:24" ht="20.25" customHeight="1" thickBot="1">
      <c r="B36" s="4" t="s">
        <v>117</v>
      </c>
      <c r="C36" s="80"/>
      <c r="D36" s="61"/>
      <c r="O36" s="1" t="str">
        <f t="shared" si="0"/>
        <v/>
      </c>
      <c r="P36" s="1" t="str">
        <f t="shared" si="0"/>
        <v/>
      </c>
      <c r="Q36" s="1" t="str">
        <f t="shared" si="0"/>
        <v/>
      </c>
      <c r="R36" s="1" t="str">
        <f t="shared" si="0"/>
        <v/>
      </c>
      <c r="S36" s="1" t="str">
        <f t="shared" si="0"/>
        <v/>
      </c>
      <c r="T36" s="1" t="str">
        <f t="shared" si="0"/>
        <v/>
      </c>
      <c r="U36" s="1" t="str">
        <f t="shared" si="0"/>
        <v/>
      </c>
      <c r="V36" s="1" t="str">
        <f t="shared" si="0"/>
        <v/>
      </c>
      <c r="W36" s="1" t="str">
        <f t="shared" si="0"/>
        <v/>
      </c>
      <c r="X36" s="1">
        <f t="shared" si="1"/>
        <v>0</v>
      </c>
    </row>
    <row r="37" spans="2:24" ht="31.5" customHeight="1">
      <c r="B37" s="59" t="s">
        <v>38</v>
      </c>
      <c r="C37" s="72"/>
      <c r="D37" s="51" t="str">
        <f>E37&amp;"　　"&amp;F37&amp;"　　"&amp;G37&amp;"　　"&amp;H37&amp;"　　"&amp;I37&amp;"　　"&amp;J37&amp;"　　"&amp;K37</f>
        <v>１．蒸留水　　２．イオン交換水　　３．超純水　　４．（逆浸透膜＋イオン交換）水　　５．逆浸透膜水　　６．その他　　</v>
      </c>
      <c r="E37" s="1" t="s">
        <v>39</v>
      </c>
      <c r="F37" s="1" t="s">
        <v>40</v>
      </c>
      <c r="G37" s="1" t="s">
        <v>41</v>
      </c>
      <c r="H37" s="1" t="s">
        <v>107</v>
      </c>
      <c r="I37" s="1" t="s">
        <v>108</v>
      </c>
      <c r="J37" s="1" t="s">
        <v>109</v>
      </c>
      <c r="O37" s="1" t="str">
        <f t="shared" si="0"/>
        <v/>
      </c>
      <c r="P37" s="1" t="str">
        <f t="shared" si="0"/>
        <v/>
      </c>
      <c r="Q37" s="1" t="str">
        <f t="shared" si="0"/>
        <v/>
      </c>
      <c r="R37" s="1" t="str">
        <f t="shared" si="0"/>
        <v/>
      </c>
      <c r="S37" s="1">
        <f t="shared" si="0"/>
        <v>1</v>
      </c>
      <c r="T37" s="1">
        <f t="shared" si="0"/>
        <v>2</v>
      </c>
      <c r="U37" s="1">
        <f t="shared" si="0"/>
        <v>3</v>
      </c>
      <c r="V37" s="1">
        <f t="shared" si="0"/>
        <v>4</v>
      </c>
      <c r="W37" s="1">
        <f t="shared" si="0"/>
        <v>5</v>
      </c>
      <c r="X37" s="1">
        <f>COUNTA(E37:N37)</f>
        <v>6</v>
      </c>
    </row>
    <row r="38" spans="2:24" ht="20.149999999999999" customHeight="1" thickBot="1">
      <c r="B38" s="4" t="s">
        <v>117</v>
      </c>
      <c r="C38" s="80"/>
      <c r="D38" s="61"/>
      <c r="O38" s="1" t="str">
        <f t="shared" si="0"/>
        <v/>
      </c>
      <c r="P38" s="1" t="str">
        <f t="shared" si="0"/>
        <v/>
      </c>
      <c r="Q38" s="1" t="str">
        <f t="shared" si="0"/>
        <v/>
      </c>
      <c r="R38" s="1" t="str">
        <f t="shared" si="0"/>
        <v/>
      </c>
      <c r="S38" s="1" t="str">
        <f t="shared" si="0"/>
        <v/>
      </c>
      <c r="T38" s="1" t="str">
        <f t="shared" si="0"/>
        <v/>
      </c>
      <c r="U38" s="1" t="str">
        <f t="shared" si="0"/>
        <v/>
      </c>
      <c r="V38" s="1" t="str">
        <f t="shared" si="0"/>
        <v/>
      </c>
      <c r="W38" s="1" t="str">
        <f t="shared" si="0"/>
        <v/>
      </c>
      <c r="X38" s="1">
        <f>COUNTA(E38:N38)</f>
        <v>0</v>
      </c>
    </row>
    <row r="39" spans="2:24" ht="20.25" customHeight="1">
      <c r="B39" s="6" t="s">
        <v>906</v>
      </c>
      <c r="C39" s="2"/>
      <c r="D39" s="2"/>
    </row>
    <row r="40" spans="2:24" ht="10" customHeight="1">
      <c r="B40" s="48"/>
      <c r="C40" s="2"/>
      <c r="D40" s="2"/>
      <c r="O40" s="1" t="str">
        <f t="shared" si="0"/>
        <v/>
      </c>
      <c r="P40" s="1" t="str">
        <f t="shared" si="0"/>
        <v/>
      </c>
      <c r="Q40" s="1" t="str">
        <f t="shared" si="0"/>
        <v/>
      </c>
      <c r="R40" s="1" t="str">
        <f t="shared" si="0"/>
        <v/>
      </c>
      <c r="S40" s="1" t="str">
        <f t="shared" si="0"/>
        <v/>
      </c>
      <c r="T40" s="1" t="str">
        <f t="shared" si="0"/>
        <v/>
      </c>
      <c r="U40" s="1" t="str">
        <f t="shared" si="0"/>
        <v/>
      </c>
      <c r="V40" s="1" t="str">
        <f t="shared" si="0"/>
        <v/>
      </c>
      <c r="W40" s="1" t="str">
        <f t="shared" si="0"/>
        <v/>
      </c>
      <c r="X40" s="1">
        <f t="shared" si="1"/>
        <v>0</v>
      </c>
    </row>
    <row r="41" spans="2:24" ht="17.5" customHeight="1" thickBot="1">
      <c r="B41" s="7" t="s">
        <v>139</v>
      </c>
      <c r="C41" s="157"/>
      <c r="D41" s="54"/>
      <c r="O41" s="1" t="str">
        <f t="shared" si="0"/>
        <v/>
      </c>
      <c r="P41" s="1" t="str">
        <f t="shared" si="0"/>
        <v/>
      </c>
      <c r="Q41" s="1" t="str">
        <f t="shared" si="0"/>
        <v/>
      </c>
      <c r="R41" s="1" t="str">
        <f t="shared" si="0"/>
        <v/>
      </c>
      <c r="S41" s="1" t="str">
        <f t="shared" si="0"/>
        <v/>
      </c>
      <c r="T41" s="1" t="str">
        <f t="shared" si="0"/>
        <v/>
      </c>
      <c r="U41" s="1" t="str">
        <f t="shared" si="0"/>
        <v/>
      </c>
      <c r="V41" s="1" t="str">
        <f t="shared" si="0"/>
        <v/>
      </c>
      <c r="W41" s="1" t="str">
        <f t="shared" si="0"/>
        <v/>
      </c>
      <c r="X41" s="1">
        <f t="shared" si="1"/>
        <v>0</v>
      </c>
    </row>
    <row r="42" spans="2:24" ht="20.25" customHeight="1">
      <c r="B42" s="23" t="s">
        <v>349</v>
      </c>
      <c r="C42" s="141"/>
      <c r="D42" s="76" t="s">
        <v>350</v>
      </c>
      <c r="O42" s="1" t="str">
        <f t="shared" si="0"/>
        <v/>
      </c>
      <c r="P42" s="1" t="str">
        <f t="shared" si="0"/>
        <v/>
      </c>
      <c r="Q42" s="1" t="str">
        <f t="shared" si="0"/>
        <v/>
      </c>
      <c r="R42" s="1" t="str">
        <f t="shared" si="0"/>
        <v/>
      </c>
      <c r="S42" s="1" t="str">
        <f t="shared" si="0"/>
        <v/>
      </c>
      <c r="T42" s="1" t="str">
        <f t="shared" si="0"/>
        <v/>
      </c>
      <c r="U42" s="1" t="str">
        <f t="shared" si="0"/>
        <v/>
      </c>
      <c r="V42" s="1" t="str">
        <f t="shared" si="0"/>
        <v/>
      </c>
      <c r="W42" s="1" t="str">
        <f t="shared" si="0"/>
        <v/>
      </c>
      <c r="X42" s="1">
        <f t="shared" si="1"/>
        <v>0</v>
      </c>
    </row>
    <row r="43" spans="2:24" ht="55" customHeight="1">
      <c r="B43" s="32" t="s">
        <v>341</v>
      </c>
      <c r="C43" s="72"/>
      <c r="D43" s="47" t="str">
        <f>E43&amp;"　　"&amp;F43&amp;"　　"&amp;G43&amp;"　　"&amp;H43&amp;"　　"&amp;I43&amp;"　　"&amp;J43&amp;"　　"&amp;K43&amp;"　　"&amp;L43&amp;"　　"&amp;M43</f>
        <v>１．塩酸酸性で煮沸　　２．硝酸酸性で煮沸　　３．塩酸による分解　　４．硝酸による分解　　５．塩酸と硝酸による分解　　６．硝酸と過塩素酸による分解　　７．硝酸と硫酸による分解　　８．その他　　９．前処理を行わなかった</v>
      </c>
      <c r="E43" s="1" t="s">
        <v>53</v>
      </c>
      <c r="F43" s="1" t="s">
        <v>155</v>
      </c>
      <c r="G43" s="1" t="s">
        <v>325</v>
      </c>
      <c r="H43" s="1" t="s">
        <v>302</v>
      </c>
      <c r="I43" s="1" t="s">
        <v>303</v>
      </c>
      <c r="J43" s="1" t="s">
        <v>326</v>
      </c>
      <c r="K43" s="1" t="s">
        <v>327</v>
      </c>
      <c r="L43" s="1" t="s">
        <v>328</v>
      </c>
      <c r="M43" s="1" t="s">
        <v>329</v>
      </c>
      <c r="O43" s="1" t="str">
        <f t="shared" si="0"/>
        <v/>
      </c>
      <c r="P43" s="1">
        <f t="shared" si="0"/>
        <v>1</v>
      </c>
      <c r="Q43" s="1">
        <f t="shared" si="0"/>
        <v>2</v>
      </c>
      <c r="R43" s="1">
        <f t="shared" si="0"/>
        <v>3</v>
      </c>
      <c r="S43" s="1">
        <f t="shared" si="0"/>
        <v>4</v>
      </c>
      <c r="T43" s="1">
        <f t="shared" si="0"/>
        <v>5</v>
      </c>
      <c r="U43" s="1">
        <f t="shared" si="0"/>
        <v>6</v>
      </c>
      <c r="V43" s="1">
        <f t="shared" si="0"/>
        <v>7</v>
      </c>
      <c r="W43" s="1">
        <f t="shared" si="0"/>
        <v>8</v>
      </c>
      <c r="X43" s="1">
        <f t="shared" si="1"/>
        <v>9</v>
      </c>
    </row>
    <row r="44" spans="2:24" ht="20.25" customHeight="1">
      <c r="B44" s="4" t="s">
        <v>117</v>
      </c>
      <c r="C44" s="79"/>
      <c r="D44" s="61"/>
      <c r="O44" s="1" t="str">
        <f t="shared" si="0"/>
        <v/>
      </c>
      <c r="P44" s="1" t="str">
        <f t="shared" si="0"/>
        <v/>
      </c>
      <c r="Q44" s="1" t="str">
        <f t="shared" si="0"/>
        <v/>
      </c>
      <c r="R44" s="1" t="str">
        <f t="shared" si="0"/>
        <v/>
      </c>
      <c r="S44" s="1" t="str">
        <f t="shared" si="0"/>
        <v/>
      </c>
      <c r="T44" s="1" t="str">
        <f t="shared" si="0"/>
        <v/>
      </c>
      <c r="U44" s="1" t="str">
        <f t="shared" si="0"/>
        <v/>
      </c>
      <c r="V44" s="1" t="str">
        <f t="shared" si="0"/>
        <v/>
      </c>
      <c r="W44" s="1" t="str">
        <f t="shared" si="0"/>
        <v/>
      </c>
      <c r="X44" s="1">
        <f t="shared" si="1"/>
        <v>0</v>
      </c>
    </row>
    <row r="45" spans="2:24" ht="20.5" customHeight="1">
      <c r="B45" s="32" t="s">
        <v>140</v>
      </c>
      <c r="C45" s="72"/>
      <c r="D45" s="50" t="str">
        <f>E45&amp;"　　"&amp;F45&amp;"　　"&amp;G45&amp;"　　"&amp;H45&amp;"　　"&amp;I45</f>
        <v>１．ろ過　　２．その他　　３．行わなかった　　　　</v>
      </c>
      <c r="E45" s="1" t="s">
        <v>167</v>
      </c>
      <c r="F45" s="1" t="s">
        <v>94</v>
      </c>
      <c r="G45" s="1" t="s">
        <v>378</v>
      </c>
      <c r="O45" s="1" t="str">
        <f t="shared" si="0"/>
        <v/>
      </c>
      <c r="P45" s="1" t="str">
        <f t="shared" si="0"/>
        <v/>
      </c>
      <c r="Q45" s="1" t="str">
        <f t="shared" si="0"/>
        <v/>
      </c>
      <c r="R45" s="1" t="str">
        <f t="shared" si="0"/>
        <v/>
      </c>
      <c r="S45" s="1" t="str">
        <f t="shared" si="0"/>
        <v/>
      </c>
      <c r="T45" s="1" t="str">
        <f t="shared" si="0"/>
        <v/>
      </c>
      <c r="U45" s="1" t="str">
        <f t="shared" si="0"/>
        <v/>
      </c>
      <c r="V45" s="1">
        <f t="shared" si="0"/>
        <v>1</v>
      </c>
      <c r="W45" s="1">
        <f t="shared" si="0"/>
        <v>2</v>
      </c>
      <c r="X45" s="1">
        <f t="shared" si="1"/>
        <v>3</v>
      </c>
    </row>
    <row r="46" spans="2:24" ht="19.5" customHeight="1">
      <c r="B46" s="4" t="s">
        <v>177</v>
      </c>
      <c r="C46" s="79"/>
      <c r="D46" s="61"/>
      <c r="O46" s="1" t="str">
        <f t="shared" si="0"/>
        <v/>
      </c>
      <c r="P46" s="1" t="str">
        <f t="shared" si="0"/>
        <v/>
      </c>
      <c r="Q46" s="1" t="str">
        <f t="shared" si="0"/>
        <v/>
      </c>
      <c r="R46" s="1" t="str">
        <f t="shared" si="0"/>
        <v/>
      </c>
      <c r="S46" s="1" t="str">
        <f t="shared" si="0"/>
        <v/>
      </c>
      <c r="T46" s="1" t="str">
        <f t="shared" si="0"/>
        <v/>
      </c>
      <c r="U46" s="1" t="str">
        <f t="shared" si="0"/>
        <v/>
      </c>
      <c r="V46" s="1" t="str">
        <f t="shared" si="0"/>
        <v/>
      </c>
      <c r="W46" s="1" t="str">
        <f t="shared" si="0"/>
        <v/>
      </c>
      <c r="X46" s="1">
        <f t="shared" si="1"/>
        <v>0</v>
      </c>
    </row>
    <row r="47" spans="2:24" ht="20.25" customHeight="1" thickBot="1">
      <c r="B47" s="33" t="s">
        <v>54</v>
      </c>
      <c r="C47" s="83"/>
      <c r="D47" s="146" t="s">
        <v>50</v>
      </c>
      <c r="O47" s="1" t="str">
        <f t="shared" si="0"/>
        <v/>
      </c>
      <c r="P47" s="1" t="str">
        <f t="shared" si="0"/>
        <v/>
      </c>
      <c r="Q47" s="1" t="str">
        <f t="shared" si="0"/>
        <v/>
      </c>
      <c r="R47" s="1" t="str">
        <f t="shared" si="0"/>
        <v/>
      </c>
      <c r="S47" s="1" t="str">
        <f t="shared" si="0"/>
        <v/>
      </c>
      <c r="T47" s="1" t="str">
        <f t="shared" si="0"/>
        <v/>
      </c>
      <c r="U47" s="1" t="str">
        <f t="shared" si="0"/>
        <v/>
      </c>
      <c r="V47" s="1" t="str">
        <f t="shared" si="0"/>
        <v/>
      </c>
      <c r="W47" s="1" t="str">
        <f t="shared" si="0"/>
        <v/>
      </c>
      <c r="X47" s="1">
        <f t="shared" si="1"/>
        <v>0</v>
      </c>
    </row>
    <row r="48" spans="2:24" ht="12.65" customHeight="1">
      <c r="B48" s="55"/>
      <c r="C48" s="322"/>
      <c r="D48" s="55"/>
      <c r="O48" s="1" t="str">
        <f t="shared" si="0"/>
        <v/>
      </c>
      <c r="P48" s="1" t="str">
        <f t="shared" si="0"/>
        <v/>
      </c>
      <c r="Q48" s="1" t="str">
        <f t="shared" si="0"/>
        <v/>
      </c>
      <c r="R48" s="1" t="str">
        <f t="shared" si="0"/>
        <v/>
      </c>
      <c r="S48" s="1" t="str">
        <f t="shared" si="0"/>
        <v/>
      </c>
      <c r="T48" s="1" t="str">
        <f t="shared" si="0"/>
        <v/>
      </c>
      <c r="U48" s="1" t="str">
        <f t="shared" si="0"/>
        <v/>
      </c>
      <c r="V48" s="1" t="str">
        <f t="shared" si="0"/>
        <v/>
      </c>
      <c r="W48" s="1" t="str">
        <f t="shared" si="0"/>
        <v/>
      </c>
      <c r="X48" s="1">
        <f t="shared" si="1"/>
        <v>0</v>
      </c>
    </row>
    <row r="49" spans="2:24" ht="20.25" customHeight="1" thickBot="1">
      <c r="B49" s="7" t="s">
        <v>907</v>
      </c>
      <c r="C49" s="62"/>
      <c r="D49" s="54"/>
      <c r="O49" s="1" t="str">
        <f t="shared" si="0"/>
        <v/>
      </c>
      <c r="P49" s="1" t="str">
        <f t="shared" si="0"/>
        <v/>
      </c>
      <c r="Q49" s="1" t="str">
        <f t="shared" si="0"/>
        <v/>
      </c>
      <c r="R49" s="1" t="str">
        <f t="shared" si="0"/>
        <v/>
      </c>
      <c r="S49" s="1" t="str">
        <f t="shared" si="0"/>
        <v/>
      </c>
      <c r="T49" s="1" t="str">
        <f t="shared" si="0"/>
        <v/>
      </c>
      <c r="U49" s="1" t="str">
        <f t="shared" si="0"/>
        <v/>
      </c>
      <c r="V49" s="1" t="str">
        <f t="shared" si="0"/>
        <v/>
      </c>
      <c r="W49" s="1" t="str">
        <f t="shared" si="0"/>
        <v/>
      </c>
      <c r="X49" s="1">
        <f t="shared" si="1"/>
        <v>0</v>
      </c>
    </row>
    <row r="50" spans="2:24" ht="23.5" customHeight="1">
      <c r="B50" s="23" t="s">
        <v>55</v>
      </c>
      <c r="C50" s="323"/>
      <c r="D50" s="90" t="s">
        <v>50</v>
      </c>
      <c r="O50" s="1" t="str">
        <f t="shared" si="0"/>
        <v/>
      </c>
      <c r="P50" s="1" t="str">
        <f t="shared" si="0"/>
        <v/>
      </c>
      <c r="Q50" s="1" t="str">
        <f t="shared" si="0"/>
        <v/>
      </c>
      <c r="R50" s="1" t="str">
        <f t="shared" si="0"/>
        <v/>
      </c>
      <c r="S50" s="1" t="str">
        <f t="shared" si="0"/>
        <v/>
      </c>
      <c r="T50" s="1" t="str">
        <f t="shared" si="0"/>
        <v/>
      </c>
      <c r="U50" s="1" t="str">
        <f t="shared" si="0"/>
        <v/>
      </c>
      <c r="V50" s="1" t="str">
        <f t="shared" si="0"/>
        <v/>
      </c>
      <c r="W50" s="1" t="str">
        <f t="shared" si="0"/>
        <v/>
      </c>
      <c r="X50" s="1">
        <f t="shared" si="1"/>
        <v>0</v>
      </c>
    </row>
    <row r="51" spans="2:24" ht="23.15" customHeight="1">
      <c r="B51" s="32" t="s">
        <v>141</v>
      </c>
      <c r="C51" s="72"/>
      <c r="D51" s="50" t="str">
        <f>E51&amp;"　　"&amp;F51&amp;"　　"&amp;G51&amp;"　　"&amp;H51&amp;"　　"&amp;I51&amp;"　　　　　　　　　　　　"&amp;J51</f>
        <v>１．溶媒抽出　　２．固相抽出　　３．その他　　４．行わなかった　　　　　　　　　　　　　　</v>
      </c>
      <c r="E51" s="1" t="s">
        <v>142</v>
      </c>
      <c r="F51" s="1" t="s">
        <v>376</v>
      </c>
      <c r="G51" s="1" t="s">
        <v>46</v>
      </c>
      <c r="H51" s="1" t="s">
        <v>379</v>
      </c>
      <c r="O51" s="1" t="str">
        <f t="shared" si="0"/>
        <v/>
      </c>
      <c r="P51" s="1" t="str">
        <f t="shared" si="0"/>
        <v/>
      </c>
      <c r="Q51" s="1" t="str">
        <f t="shared" si="0"/>
        <v/>
      </c>
      <c r="R51" s="1" t="str">
        <f t="shared" si="0"/>
        <v/>
      </c>
      <c r="S51" s="1" t="str">
        <f t="shared" si="0"/>
        <v/>
      </c>
      <c r="T51" s="1" t="str">
        <f t="shared" si="0"/>
        <v/>
      </c>
      <c r="U51" s="1">
        <f t="shared" si="0"/>
        <v>1</v>
      </c>
      <c r="V51" s="1">
        <f t="shared" si="0"/>
        <v>2</v>
      </c>
      <c r="W51" s="1">
        <f t="shared" si="0"/>
        <v>3</v>
      </c>
      <c r="X51" s="1">
        <f t="shared" si="1"/>
        <v>4</v>
      </c>
    </row>
    <row r="52" spans="2:24" ht="20.25" customHeight="1" thickBot="1">
      <c r="B52" s="108" t="s">
        <v>117</v>
      </c>
      <c r="C52" s="110"/>
      <c r="D52" s="92"/>
      <c r="O52" s="1" t="str">
        <f t="shared" si="0"/>
        <v/>
      </c>
      <c r="P52" s="1" t="str">
        <f t="shared" si="0"/>
        <v/>
      </c>
      <c r="Q52" s="1" t="str">
        <f t="shared" si="0"/>
        <v/>
      </c>
      <c r="R52" s="1" t="str">
        <f t="shared" si="0"/>
        <v/>
      </c>
      <c r="S52" s="1" t="str">
        <f t="shared" ref="O52:W78" si="3">IFERROR(IF((T52-1)&lt;1,"",T52-1),"")</f>
        <v/>
      </c>
      <c r="T52" s="1" t="str">
        <f t="shared" si="3"/>
        <v/>
      </c>
      <c r="U52" s="1" t="str">
        <f t="shared" si="3"/>
        <v/>
      </c>
      <c r="V52" s="1" t="str">
        <f t="shared" si="3"/>
        <v/>
      </c>
      <c r="W52" s="1" t="str">
        <f t="shared" si="3"/>
        <v/>
      </c>
      <c r="X52" s="1">
        <f t="shared" si="1"/>
        <v>0</v>
      </c>
    </row>
    <row r="53" spans="2:24" ht="20.25" customHeight="1" thickTop="1">
      <c r="B53" s="113" t="s">
        <v>171</v>
      </c>
      <c r="C53" s="112"/>
      <c r="D53" s="162"/>
      <c r="O53" s="1" t="str">
        <f t="shared" si="3"/>
        <v/>
      </c>
      <c r="P53" s="1" t="str">
        <f t="shared" si="3"/>
        <v/>
      </c>
      <c r="Q53" s="1" t="str">
        <f t="shared" si="3"/>
        <v/>
      </c>
      <c r="R53" s="1" t="str">
        <f t="shared" si="3"/>
        <v/>
      </c>
      <c r="S53" s="1" t="str">
        <f t="shared" si="3"/>
        <v/>
      </c>
      <c r="T53" s="1" t="str">
        <f t="shared" si="3"/>
        <v/>
      </c>
      <c r="U53" s="1" t="str">
        <f t="shared" si="3"/>
        <v/>
      </c>
      <c r="V53" s="1" t="str">
        <f t="shared" si="3"/>
        <v/>
      </c>
      <c r="W53" s="1" t="str">
        <f t="shared" si="3"/>
        <v/>
      </c>
      <c r="X53" s="1">
        <f t="shared" si="1"/>
        <v>0</v>
      </c>
    </row>
    <row r="54" spans="2:24" ht="20.25" customHeight="1">
      <c r="B54" s="36" t="s">
        <v>172</v>
      </c>
      <c r="C54" s="72"/>
      <c r="D54" s="51" t="str">
        <f>E54&amp;"　　"&amp;F54&amp;"　　"&amp;G54&amp;"　　"&amp;H54&amp;"　　"&amp;I54&amp;"　　　　　　　　　　　　"&amp;J54</f>
        <v>１．酢酸ブチル　　２．その他　　　　　　　　　　　　　　　　　　</v>
      </c>
      <c r="E54" s="1" t="s">
        <v>143</v>
      </c>
      <c r="F54" s="1" t="s">
        <v>94</v>
      </c>
      <c r="O54" s="1" t="str">
        <f t="shared" si="3"/>
        <v/>
      </c>
      <c r="P54" s="1" t="str">
        <f t="shared" si="3"/>
        <v/>
      </c>
      <c r="Q54" s="1" t="str">
        <f t="shared" si="3"/>
        <v/>
      </c>
      <c r="R54" s="1" t="str">
        <f t="shared" si="3"/>
        <v/>
      </c>
      <c r="S54" s="1" t="str">
        <f t="shared" si="3"/>
        <v/>
      </c>
      <c r="T54" s="1" t="str">
        <f t="shared" si="3"/>
        <v/>
      </c>
      <c r="U54" s="1" t="str">
        <f t="shared" si="3"/>
        <v/>
      </c>
      <c r="V54" s="1" t="str">
        <f t="shared" si="3"/>
        <v/>
      </c>
      <c r="W54" s="1">
        <f t="shared" si="3"/>
        <v>1</v>
      </c>
      <c r="X54" s="1">
        <f t="shared" si="1"/>
        <v>2</v>
      </c>
    </row>
    <row r="55" spans="2:24" ht="20.25" customHeight="1">
      <c r="B55" s="3" t="s">
        <v>115</v>
      </c>
      <c r="C55" s="312"/>
      <c r="D55" s="172"/>
      <c r="O55" s="1" t="str">
        <f t="shared" si="3"/>
        <v/>
      </c>
      <c r="P55" s="1" t="str">
        <f t="shared" si="3"/>
        <v/>
      </c>
      <c r="Q55" s="1" t="str">
        <f t="shared" si="3"/>
        <v/>
      </c>
      <c r="R55" s="1" t="str">
        <f t="shared" si="3"/>
        <v/>
      </c>
      <c r="S55" s="1" t="str">
        <f t="shared" si="3"/>
        <v/>
      </c>
      <c r="T55" s="1" t="str">
        <f t="shared" si="3"/>
        <v/>
      </c>
      <c r="U55" s="1" t="str">
        <f t="shared" si="3"/>
        <v/>
      </c>
      <c r="V55" s="1" t="str">
        <f t="shared" si="3"/>
        <v/>
      </c>
      <c r="W55" s="1" t="str">
        <f t="shared" si="3"/>
        <v/>
      </c>
      <c r="X55" s="1">
        <f t="shared" si="1"/>
        <v>0</v>
      </c>
    </row>
    <row r="56" spans="2:24" ht="20.25" customHeight="1">
      <c r="B56" s="23" t="s">
        <v>173</v>
      </c>
      <c r="C56" s="72"/>
      <c r="D56" s="50" t="str">
        <f>E56&amp;"　　"&amp;F56&amp;"　　"&amp;G56&amp;"　　"&amp;H56&amp;"　　"&amp;I56&amp;"　　　　　　　　　　　　"&amp;J56</f>
        <v>１．DDTC　　２．その他　　　　　　　　　　　　　　　　　　</v>
      </c>
      <c r="E56" s="1" t="s">
        <v>144</v>
      </c>
      <c r="F56" s="1" t="s">
        <v>51</v>
      </c>
      <c r="O56" s="1" t="str">
        <f t="shared" si="3"/>
        <v/>
      </c>
      <c r="P56" s="1" t="str">
        <f t="shared" si="3"/>
        <v/>
      </c>
      <c r="Q56" s="1" t="str">
        <f t="shared" si="3"/>
        <v/>
      </c>
      <c r="R56" s="1" t="str">
        <f t="shared" si="3"/>
        <v/>
      </c>
      <c r="S56" s="1" t="str">
        <f t="shared" si="3"/>
        <v/>
      </c>
      <c r="T56" s="1" t="str">
        <f t="shared" si="3"/>
        <v/>
      </c>
      <c r="U56" s="1" t="str">
        <f t="shared" si="3"/>
        <v/>
      </c>
      <c r="V56" s="1" t="str">
        <f t="shared" si="3"/>
        <v/>
      </c>
      <c r="W56" s="1">
        <f t="shared" si="3"/>
        <v>1</v>
      </c>
      <c r="X56" s="1">
        <f t="shared" si="1"/>
        <v>2</v>
      </c>
    </row>
    <row r="57" spans="2:24" ht="20.25" customHeight="1">
      <c r="B57" s="3" t="s">
        <v>115</v>
      </c>
      <c r="C57" s="312"/>
      <c r="D57" s="61"/>
      <c r="O57" s="1" t="str">
        <f t="shared" si="3"/>
        <v/>
      </c>
      <c r="P57" s="1" t="str">
        <f t="shared" si="3"/>
        <v/>
      </c>
      <c r="Q57" s="1" t="str">
        <f t="shared" si="3"/>
        <v/>
      </c>
      <c r="R57" s="1" t="str">
        <f t="shared" si="3"/>
        <v/>
      </c>
      <c r="S57" s="1" t="str">
        <f t="shared" si="3"/>
        <v/>
      </c>
      <c r="T57" s="1" t="str">
        <f t="shared" si="3"/>
        <v/>
      </c>
      <c r="U57" s="1" t="str">
        <f t="shared" si="3"/>
        <v/>
      </c>
      <c r="V57" s="1" t="str">
        <f t="shared" si="3"/>
        <v/>
      </c>
      <c r="W57" s="1" t="str">
        <f t="shared" si="3"/>
        <v/>
      </c>
      <c r="X57" s="1">
        <f t="shared" si="1"/>
        <v>0</v>
      </c>
    </row>
    <row r="58" spans="2:24" ht="20.25" customHeight="1">
      <c r="B58" s="23" t="s">
        <v>330</v>
      </c>
      <c r="C58" s="72"/>
      <c r="D58" s="50" t="str">
        <f>E58&amp;"　　"&amp;F58&amp;"　　"&amp;G58&amp;"　　"&amp;H58&amp;"　　"&amp;I58&amp;"　　　　　　　　　　　　"&amp;J58</f>
        <v>１． 1　　２． 2　　３． 3以上　　　　　　　　　　　　　　　　</v>
      </c>
      <c r="E58" s="1" t="s">
        <v>331</v>
      </c>
      <c r="F58" s="1" t="s">
        <v>332</v>
      </c>
      <c r="G58" s="1" t="s">
        <v>333</v>
      </c>
      <c r="O58" s="1" t="str">
        <f t="shared" si="3"/>
        <v/>
      </c>
      <c r="P58" s="1" t="str">
        <f t="shared" si="3"/>
        <v/>
      </c>
      <c r="Q58" s="1" t="str">
        <f t="shared" si="3"/>
        <v/>
      </c>
      <c r="R58" s="1" t="str">
        <f t="shared" si="3"/>
        <v/>
      </c>
      <c r="S58" s="1" t="str">
        <f t="shared" si="3"/>
        <v/>
      </c>
      <c r="T58" s="1" t="str">
        <f t="shared" si="3"/>
        <v/>
      </c>
      <c r="U58" s="1" t="str">
        <f t="shared" si="3"/>
        <v/>
      </c>
      <c r="V58" s="1">
        <f t="shared" si="3"/>
        <v>1</v>
      </c>
      <c r="W58" s="1">
        <f t="shared" si="3"/>
        <v>2</v>
      </c>
      <c r="X58" s="1">
        <f t="shared" si="1"/>
        <v>3</v>
      </c>
    </row>
    <row r="59" spans="2:24" ht="20.25" customHeight="1" thickBot="1">
      <c r="B59" s="32" t="s">
        <v>174</v>
      </c>
      <c r="C59" s="72"/>
      <c r="D59" s="50" t="str">
        <f>E59&amp;"　　"&amp;F59&amp;"　　"&amp;G59&amp;"　　"&amp;H59&amp;"　　"&amp;I59&amp;"　　　　　　　　　　　　"&amp;J59</f>
        <v>１． 20未満　　２． 20以上40未満　　３． 40以上　　　　　　　　　　　　　　　　</v>
      </c>
      <c r="E59" s="1" t="s">
        <v>335</v>
      </c>
      <c r="F59" s="1" t="s">
        <v>334</v>
      </c>
      <c r="G59" s="1" t="s">
        <v>336</v>
      </c>
      <c r="O59" s="1" t="str">
        <f t="shared" si="3"/>
        <v/>
      </c>
      <c r="P59" s="1" t="str">
        <f t="shared" si="3"/>
        <v/>
      </c>
      <c r="Q59" s="1" t="str">
        <f t="shared" si="3"/>
        <v/>
      </c>
      <c r="R59" s="1" t="str">
        <f t="shared" si="3"/>
        <v/>
      </c>
      <c r="S59" s="1" t="str">
        <f t="shared" si="3"/>
        <v/>
      </c>
      <c r="T59" s="1" t="str">
        <f t="shared" si="3"/>
        <v/>
      </c>
      <c r="U59" s="1" t="str">
        <f t="shared" si="3"/>
        <v/>
      </c>
      <c r="V59" s="1">
        <f t="shared" si="3"/>
        <v>1</v>
      </c>
      <c r="W59" s="1">
        <f t="shared" si="3"/>
        <v>2</v>
      </c>
      <c r="X59" s="1">
        <f t="shared" si="1"/>
        <v>3</v>
      </c>
    </row>
    <row r="60" spans="2:24" ht="20.25" customHeight="1" thickTop="1">
      <c r="B60" s="114" t="s">
        <v>377</v>
      </c>
      <c r="C60" s="115"/>
      <c r="D60" s="163"/>
      <c r="O60" s="1" t="str">
        <f t="shared" si="3"/>
        <v/>
      </c>
      <c r="P60" s="1" t="str">
        <f t="shared" si="3"/>
        <v/>
      </c>
      <c r="Q60" s="1" t="str">
        <f t="shared" si="3"/>
        <v/>
      </c>
      <c r="R60" s="1" t="str">
        <f t="shared" si="3"/>
        <v/>
      </c>
      <c r="S60" s="1" t="str">
        <f t="shared" si="3"/>
        <v/>
      </c>
      <c r="T60" s="1" t="str">
        <f t="shared" si="3"/>
        <v/>
      </c>
      <c r="U60" s="1" t="str">
        <f t="shared" si="3"/>
        <v/>
      </c>
      <c r="V60" s="1" t="str">
        <f t="shared" si="3"/>
        <v/>
      </c>
      <c r="W60" s="1" t="str">
        <f t="shared" si="3"/>
        <v/>
      </c>
      <c r="X60" s="1">
        <f t="shared" si="1"/>
        <v>0</v>
      </c>
    </row>
    <row r="61" spans="2:24" ht="20.25" customHeight="1">
      <c r="B61" s="32" t="s">
        <v>191</v>
      </c>
      <c r="C61" s="72"/>
      <c r="D61" s="50" t="str">
        <f>E61&amp;"　　"&amp;F61&amp;"　　"&amp;G61&amp;"　　"&amp;H61&amp;"　　"&amp;I61&amp;"　　　　　　　　　　　　"&amp;J61</f>
        <v>１．ディスク　　２．カートリッジ　　３． その他　　　　　　　　　　　　　　　　</v>
      </c>
      <c r="E61" s="1" t="s">
        <v>145</v>
      </c>
      <c r="F61" s="1" t="s">
        <v>146</v>
      </c>
      <c r="G61" s="1" t="s">
        <v>147</v>
      </c>
      <c r="O61" s="1" t="str">
        <f t="shared" si="3"/>
        <v/>
      </c>
      <c r="P61" s="1" t="str">
        <f t="shared" si="3"/>
        <v/>
      </c>
      <c r="Q61" s="1" t="str">
        <f t="shared" si="3"/>
        <v/>
      </c>
      <c r="R61" s="1" t="str">
        <f t="shared" si="3"/>
        <v/>
      </c>
      <c r="S61" s="1" t="str">
        <f t="shared" si="3"/>
        <v/>
      </c>
      <c r="T61" s="1" t="str">
        <f t="shared" si="3"/>
        <v/>
      </c>
      <c r="U61" s="1" t="str">
        <f t="shared" si="3"/>
        <v/>
      </c>
      <c r="V61" s="1">
        <f t="shared" si="3"/>
        <v>1</v>
      </c>
      <c r="W61" s="1">
        <f t="shared" si="3"/>
        <v>2</v>
      </c>
      <c r="X61" s="1">
        <f t="shared" si="1"/>
        <v>3</v>
      </c>
    </row>
    <row r="62" spans="2:24" ht="20.25" customHeight="1">
      <c r="B62" s="4" t="s">
        <v>115</v>
      </c>
      <c r="C62" s="79"/>
      <c r="D62" s="172"/>
      <c r="O62" s="1" t="str">
        <f t="shared" si="3"/>
        <v/>
      </c>
      <c r="P62" s="1" t="str">
        <f t="shared" si="3"/>
        <v/>
      </c>
      <c r="Q62" s="1" t="str">
        <f t="shared" si="3"/>
        <v/>
      </c>
      <c r="R62" s="1" t="str">
        <f t="shared" si="3"/>
        <v/>
      </c>
      <c r="S62" s="1" t="str">
        <f t="shared" si="3"/>
        <v/>
      </c>
      <c r="T62" s="1" t="str">
        <f t="shared" si="3"/>
        <v/>
      </c>
      <c r="U62" s="1" t="str">
        <f t="shared" si="3"/>
        <v/>
      </c>
      <c r="V62" s="1" t="str">
        <f t="shared" si="3"/>
        <v/>
      </c>
      <c r="W62" s="1" t="str">
        <f t="shared" si="3"/>
        <v/>
      </c>
      <c r="X62" s="1">
        <f t="shared" si="1"/>
        <v>0</v>
      </c>
    </row>
    <row r="63" spans="2:24" ht="20.25" customHeight="1">
      <c r="B63" s="32" t="s">
        <v>192</v>
      </c>
      <c r="C63" s="72"/>
      <c r="D63" s="50" t="str">
        <f>E63&amp;"　　"&amp;F63&amp;"　　"&amp;G63&amp;"　　"&amp;H63&amp;"　　"&amp;I63&amp;"　　　　　　　　　　　　"&amp;J63</f>
        <v>１．イミノ二酢酸キレート樹脂　　２．その他　　　　　　　　　　　　　　　　　　</v>
      </c>
      <c r="E63" s="1" t="s">
        <v>148</v>
      </c>
      <c r="F63" s="1" t="s">
        <v>149</v>
      </c>
      <c r="O63" s="1" t="str">
        <f t="shared" si="3"/>
        <v/>
      </c>
      <c r="P63" s="1" t="str">
        <f t="shared" si="3"/>
        <v/>
      </c>
      <c r="Q63" s="1" t="str">
        <f t="shared" si="3"/>
        <v/>
      </c>
      <c r="R63" s="1" t="str">
        <f t="shared" si="3"/>
        <v/>
      </c>
      <c r="S63" s="1" t="str">
        <f t="shared" si="3"/>
        <v/>
      </c>
      <c r="T63" s="1" t="str">
        <f t="shared" si="3"/>
        <v/>
      </c>
      <c r="U63" s="1" t="str">
        <f t="shared" si="3"/>
        <v/>
      </c>
      <c r="V63" s="1" t="str">
        <f t="shared" si="3"/>
        <v/>
      </c>
      <c r="W63" s="1">
        <f t="shared" si="3"/>
        <v>1</v>
      </c>
      <c r="X63" s="1">
        <f t="shared" si="1"/>
        <v>2</v>
      </c>
    </row>
    <row r="64" spans="2:24" ht="20.25" customHeight="1">
      <c r="B64" s="4" t="s">
        <v>115</v>
      </c>
      <c r="C64" s="79"/>
      <c r="D64" s="61"/>
      <c r="O64" s="1" t="str">
        <f t="shared" si="3"/>
        <v/>
      </c>
      <c r="P64" s="1" t="str">
        <f t="shared" si="3"/>
        <v/>
      </c>
      <c r="Q64" s="1" t="str">
        <f t="shared" si="3"/>
        <v/>
      </c>
      <c r="R64" s="1" t="str">
        <f t="shared" si="3"/>
        <v/>
      </c>
      <c r="S64" s="1" t="str">
        <f t="shared" si="3"/>
        <v/>
      </c>
      <c r="T64" s="1" t="str">
        <f t="shared" si="3"/>
        <v/>
      </c>
      <c r="U64" s="1" t="str">
        <f t="shared" si="3"/>
        <v/>
      </c>
      <c r="V64" s="1" t="str">
        <f t="shared" si="3"/>
        <v/>
      </c>
      <c r="W64" s="1" t="str">
        <f t="shared" si="3"/>
        <v/>
      </c>
      <c r="X64" s="1">
        <f t="shared" si="1"/>
        <v>0</v>
      </c>
    </row>
    <row r="65" spans="2:24" ht="20.25" customHeight="1">
      <c r="B65" s="32" t="s">
        <v>193</v>
      </c>
      <c r="C65" s="72"/>
      <c r="D65" s="13" t="str">
        <f>E65&amp;"　　"&amp;F65&amp;"　　"&amp;G65&amp;"　　"&amp;H65&amp;"　　"&amp;I65&amp;"　　　　　　　　　　　　"&amp;J65</f>
        <v>１．ジーエルサイエンス　　２．その他　　　　　　　　　　　　　　　　　　</v>
      </c>
      <c r="E65" s="135" t="s">
        <v>156</v>
      </c>
      <c r="F65" s="1" t="s">
        <v>51</v>
      </c>
      <c r="O65" s="1" t="str">
        <f t="shared" si="3"/>
        <v/>
      </c>
      <c r="P65" s="1" t="str">
        <f t="shared" si="3"/>
        <v/>
      </c>
      <c r="Q65" s="1" t="str">
        <f t="shared" si="3"/>
        <v/>
      </c>
      <c r="R65" s="1" t="str">
        <f t="shared" si="3"/>
        <v/>
      </c>
      <c r="S65" s="1" t="str">
        <f t="shared" si="3"/>
        <v/>
      </c>
      <c r="T65" s="1" t="str">
        <f t="shared" si="3"/>
        <v/>
      </c>
      <c r="U65" s="1" t="str">
        <f t="shared" si="3"/>
        <v/>
      </c>
      <c r="V65" s="1" t="str">
        <f t="shared" si="3"/>
        <v/>
      </c>
      <c r="W65" s="1">
        <f t="shared" si="3"/>
        <v>1</v>
      </c>
      <c r="X65" s="1">
        <f t="shared" si="1"/>
        <v>2</v>
      </c>
    </row>
    <row r="66" spans="2:24" ht="20.25" customHeight="1">
      <c r="B66" s="4" t="s">
        <v>115</v>
      </c>
      <c r="C66" s="79"/>
      <c r="D66" s="172"/>
      <c r="O66" s="1" t="str">
        <f t="shared" si="3"/>
        <v/>
      </c>
      <c r="P66" s="1" t="str">
        <f t="shared" si="3"/>
        <v/>
      </c>
      <c r="Q66" s="1" t="str">
        <f t="shared" si="3"/>
        <v/>
      </c>
      <c r="R66" s="1" t="str">
        <f t="shared" si="3"/>
        <v/>
      </c>
      <c r="S66" s="1" t="str">
        <f t="shared" si="3"/>
        <v/>
      </c>
      <c r="T66" s="1" t="str">
        <f t="shared" si="3"/>
        <v/>
      </c>
      <c r="U66" s="1" t="str">
        <f t="shared" si="3"/>
        <v/>
      </c>
      <c r="V66" s="1" t="str">
        <f t="shared" si="3"/>
        <v/>
      </c>
      <c r="W66" s="1" t="str">
        <f t="shared" si="3"/>
        <v/>
      </c>
      <c r="X66" s="1">
        <f t="shared" si="1"/>
        <v>0</v>
      </c>
    </row>
    <row r="67" spans="2:24" ht="20.25" customHeight="1">
      <c r="B67" s="93" t="s">
        <v>194</v>
      </c>
      <c r="C67" s="72"/>
      <c r="D67" s="50" t="str">
        <f>E67&amp;"　　"&amp;F67&amp;"　　"&amp;G67&amp;"　　"&amp;H67&amp;"　　"&amp;I67&amp;"　　　　　　　　　　　　"&amp;J67</f>
        <v>１．5未満　　２．5以上5.5未満　　３．5.5以上6未満　　４．6以上　　　　　　　　　　　　　　</v>
      </c>
      <c r="E67" s="1" t="s">
        <v>1091</v>
      </c>
      <c r="F67" s="1" t="s">
        <v>1092</v>
      </c>
      <c r="G67" s="1" t="s">
        <v>1093</v>
      </c>
      <c r="H67" s="1" t="s">
        <v>1094</v>
      </c>
      <c r="O67" s="1" t="str">
        <f t="shared" si="3"/>
        <v/>
      </c>
      <c r="P67" s="1" t="str">
        <f t="shared" si="3"/>
        <v/>
      </c>
      <c r="Q67" s="1" t="str">
        <f t="shared" si="3"/>
        <v/>
      </c>
      <c r="R67" s="1" t="str">
        <f t="shared" si="3"/>
        <v/>
      </c>
      <c r="S67" s="1" t="str">
        <f t="shared" si="3"/>
        <v/>
      </c>
      <c r="T67" s="1" t="str">
        <f t="shared" si="3"/>
        <v/>
      </c>
      <c r="U67" s="1">
        <f t="shared" si="3"/>
        <v>1</v>
      </c>
      <c r="V67" s="1">
        <f t="shared" si="3"/>
        <v>2</v>
      </c>
      <c r="W67" s="1">
        <f t="shared" si="3"/>
        <v>3</v>
      </c>
      <c r="X67" s="1">
        <f t="shared" si="1"/>
        <v>4</v>
      </c>
    </row>
    <row r="68" spans="2:24" ht="20.25" customHeight="1">
      <c r="B68" s="187" t="s">
        <v>195</v>
      </c>
      <c r="C68" s="72"/>
      <c r="D68" s="47" t="str">
        <f>E68&amp;"　　"&amp;F68&amp;"　　"&amp;G68&amp;"　　"&amp;H68&amp;"　　"&amp;I68&amp;"　　　　　　　　　　　　"&amp;J68</f>
        <v>１．吸引　　２．加圧　　３．自然落下　　　　　　　　　　　　　　　　</v>
      </c>
      <c r="E68" s="1" t="s">
        <v>157</v>
      </c>
      <c r="F68" s="1" t="s">
        <v>158</v>
      </c>
      <c r="G68" s="1" t="s">
        <v>159</v>
      </c>
      <c r="O68" s="1" t="str">
        <f t="shared" si="3"/>
        <v/>
      </c>
      <c r="P68" s="1" t="str">
        <f t="shared" si="3"/>
        <v/>
      </c>
      <c r="Q68" s="1" t="str">
        <f t="shared" si="3"/>
        <v/>
      </c>
      <c r="R68" s="1" t="str">
        <f t="shared" si="3"/>
        <v/>
      </c>
      <c r="S68" s="1" t="str">
        <f t="shared" si="3"/>
        <v/>
      </c>
      <c r="T68" s="1" t="str">
        <f t="shared" si="3"/>
        <v/>
      </c>
      <c r="U68" s="1" t="str">
        <f t="shared" si="3"/>
        <v/>
      </c>
      <c r="V68" s="1">
        <f t="shared" si="3"/>
        <v>1</v>
      </c>
      <c r="W68" s="1">
        <f t="shared" si="3"/>
        <v>2</v>
      </c>
      <c r="X68" s="1">
        <f t="shared" si="1"/>
        <v>3</v>
      </c>
    </row>
    <row r="69" spans="2:24" ht="20.149999999999999" customHeight="1">
      <c r="B69" s="32" t="s">
        <v>196</v>
      </c>
      <c r="C69" s="72"/>
      <c r="D69" s="50" t="str">
        <f>E69&amp;"　　"&amp;F69&amp;"　　"&amp;G69&amp;"　　"&amp;H69&amp;"　　"&amp;I69&amp;"　　　　　　　　　　　　"&amp;J69</f>
        <v>１．硝酸　　２．その他　　　　　　　　　　　　　　　　　　</v>
      </c>
      <c r="E69" s="1" t="s">
        <v>150</v>
      </c>
      <c r="F69" s="1" t="s">
        <v>149</v>
      </c>
      <c r="O69" s="1" t="str">
        <f t="shared" si="3"/>
        <v/>
      </c>
      <c r="P69" s="1" t="str">
        <f t="shared" si="3"/>
        <v/>
      </c>
      <c r="Q69" s="1" t="str">
        <f t="shared" si="3"/>
        <v/>
      </c>
      <c r="R69" s="1" t="str">
        <f t="shared" si="3"/>
        <v/>
      </c>
      <c r="S69" s="1" t="str">
        <f t="shared" si="3"/>
        <v/>
      </c>
      <c r="T69" s="1" t="str">
        <f t="shared" si="3"/>
        <v/>
      </c>
      <c r="U69" s="1" t="str">
        <f t="shared" si="3"/>
        <v/>
      </c>
      <c r="V69" s="1" t="str">
        <f t="shared" si="3"/>
        <v/>
      </c>
      <c r="W69" s="1">
        <f t="shared" si="3"/>
        <v>1</v>
      </c>
      <c r="X69" s="1">
        <f t="shared" si="1"/>
        <v>2</v>
      </c>
    </row>
    <row r="70" spans="2:24" ht="20.149999999999999" customHeight="1">
      <c r="B70" s="4" t="s">
        <v>115</v>
      </c>
      <c r="C70" s="79"/>
      <c r="D70" s="61"/>
      <c r="O70" s="1" t="str">
        <f t="shared" si="3"/>
        <v/>
      </c>
      <c r="P70" s="1" t="str">
        <f t="shared" si="3"/>
        <v/>
      </c>
      <c r="Q70" s="1" t="str">
        <f t="shared" si="3"/>
        <v/>
      </c>
      <c r="R70" s="1" t="str">
        <f t="shared" si="3"/>
        <v/>
      </c>
      <c r="S70" s="1" t="str">
        <f t="shared" si="3"/>
        <v/>
      </c>
      <c r="T70" s="1" t="str">
        <f t="shared" si="3"/>
        <v/>
      </c>
      <c r="U70" s="1" t="str">
        <f t="shared" si="3"/>
        <v/>
      </c>
      <c r="V70" s="1" t="str">
        <f t="shared" si="3"/>
        <v/>
      </c>
      <c r="W70" s="1" t="str">
        <f t="shared" si="3"/>
        <v/>
      </c>
      <c r="X70" s="1">
        <f t="shared" si="1"/>
        <v>0</v>
      </c>
    </row>
    <row r="71" spans="2:24" ht="20.149999999999999" customHeight="1">
      <c r="B71" s="3" t="s">
        <v>197</v>
      </c>
      <c r="C71" s="72"/>
      <c r="D71" s="47" t="str">
        <f>E71&amp;"　　"&amp;F71&amp;"　　"&amp;G71&amp;"　　"&amp;H71&amp;"　　"&amp;I71&amp;"　　　　　　　　　　　　"&amp;J71</f>
        <v>１．1未満　　２．1以上2未満　　３．2以上3未満　　４．3以上　　　　　　　　　　　　　　</v>
      </c>
      <c r="E71" s="1" t="s">
        <v>210</v>
      </c>
      <c r="F71" s="1" t="s">
        <v>217</v>
      </c>
      <c r="G71" s="1" t="s">
        <v>408</v>
      </c>
      <c r="H71" s="1" t="s">
        <v>410</v>
      </c>
      <c r="O71" s="1" t="str">
        <f t="shared" si="3"/>
        <v/>
      </c>
      <c r="P71" s="1" t="str">
        <f t="shared" si="3"/>
        <v/>
      </c>
      <c r="Q71" s="1" t="str">
        <f t="shared" si="3"/>
        <v/>
      </c>
      <c r="R71" s="1" t="str">
        <f t="shared" si="3"/>
        <v/>
      </c>
      <c r="S71" s="1" t="str">
        <f t="shared" si="3"/>
        <v/>
      </c>
      <c r="T71" s="1" t="str">
        <f t="shared" si="3"/>
        <v/>
      </c>
      <c r="U71" s="1">
        <f t="shared" si="3"/>
        <v>1</v>
      </c>
      <c r="V71" s="1">
        <f t="shared" si="3"/>
        <v>2</v>
      </c>
      <c r="W71" s="1">
        <f t="shared" si="3"/>
        <v>3</v>
      </c>
      <c r="X71" s="1">
        <f t="shared" si="1"/>
        <v>4</v>
      </c>
    </row>
    <row r="72" spans="2:24" ht="20.149999999999999" customHeight="1">
      <c r="B72" s="3" t="s">
        <v>337</v>
      </c>
      <c r="C72" s="72"/>
      <c r="D72" s="50" t="str">
        <f>E72&amp;"　　"&amp;F72&amp;"　　"&amp;G72&amp;"　　"&amp;H72&amp;"　　"&amp;I72&amp;"　　　　　　　　　　　　"&amp;J72</f>
        <v>１． 1　　２． 2　　３．3以上　　　　　　　　　　　　　　　　</v>
      </c>
      <c r="E72" s="1" t="s">
        <v>331</v>
      </c>
      <c r="F72" s="1" t="s">
        <v>332</v>
      </c>
      <c r="G72" s="1" t="s">
        <v>409</v>
      </c>
      <c r="O72" s="1" t="str">
        <f t="shared" si="3"/>
        <v/>
      </c>
      <c r="P72" s="1" t="str">
        <f t="shared" si="3"/>
        <v/>
      </c>
      <c r="Q72" s="1" t="str">
        <f t="shared" si="3"/>
        <v/>
      </c>
      <c r="R72" s="1" t="str">
        <f t="shared" si="3"/>
        <v/>
      </c>
      <c r="S72" s="1" t="str">
        <f t="shared" si="3"/>
        <v/>
      </c>
      <c r="T72" s="1" t="str">
        <f t="shared" si="3"/>
        <v/>
      </c>
      <c r="U72" s="1" t="str">
        <f t="shared" si="3"/>
        <v/>
      </c>
      <c r="V72" s="1">
        <f t="shared" si="3"/>
        <v>1</v>
      </c>
      <c r="W72" s="1">
        <f t="shared" si="3"/>
        <v>2</v>
      </c>
      <c r="X72" s="1">
        <f t="shared" si="1"/>
        <v>3</v>
      </c>
    </row>
    <row r="73" spans="2:24" ht="20.149999999999999" customHeight="1" thickBot="1">
      <c r="B73" s="108" t="s">
        <v>198</v>
      </c>
      <c r="C73" s="117"/>
      <c r="D73" s="144" t="str">
        <f>E73&amp;"　　"&amp;F73&amp;"　　"&amp;G73&amp;"　　"&amp;H73&amp;"　　"&amp;I73&amp;"　　　　　　　　　　　　"&amp;J73</f>
        <v>１．5未満　　２．5以上10未満　　３．10以上15未満　　４．15以上　　　　　　　　　　　　　　</v>
      </c>
      <c r="E73" s="1" t="s">
        <v>393</v>
      </c>
      <c r="F73" s="1" t="s">
        <v>411</v>
      </c>
      <c r="G73" s="1" t="s">
        <v>412</v>
      </c>
      <c r="H73" s="1" t="s">
        <v>413</v>
      </c>
      <c r="O73" s="1" t="str">
        <f t="shared" si="3"/>
        <v/>
      </c>
      <c r="P73" s="1" t="str">
        <f t="shared" si="3"/>
        <v/>
      </c>
      <c r="Q73" s="1" t="str">
        <f t="shared" si="3"/>
        <v/>
      </c>
      <c r="R73" s="1" t="str">
        <f t="shared" si="3"/>
        <v/>
      </c>
      <c r="S73" s="1" t="str">
        <f t="shared" si="3"/>
        <v/>
      </c>
      <c r="T73" s="1" t="str">
        <f t="shared" si="3"/>
        <v/>
      </c>
      <c r="U73" s="1">
        <f t="shared" si="3"/>
        <v>1</v>
      </c>
      <c r="V73" s="1">
        <f t="shared" si="3"/>
        <v>2</v>
      </c>
      <c r="W73" s="1">
        <f t="shared" si="3"/>
        <v>3</v>
      </c>
      <c r="X73" s="1">
        <f t="shared" si="1"/>
        <v>4</v>
      </c>
    </row>
    <row r="74" spans="2:24" ht="20.25" customHeight="1" thickTop="1">
      <c r="B74" s="36" t="s">
        <v>151</v>
      </c>
      <c r="C74" s="324"/>
      <c r="D74" s="142" t="s">
        <v>50</v>
      </c>
      <c r="O74" s="1" t="str">
        <f t="shared" si="3"/>
        <v/>
      </c>
      <c r="P74" s="1" t="str">
        <f t="shared" si="3"/>
        <v/>
      </c>
      <c r="Q74" s="1" t="str">
        <f t="shared" si="3"/>
        <v/>
      </c>
      <c r="R74" s="1" t="str">
        <f t="shared" si="3"/>
        <v/>
      </c>
      <c r="S74" s="1" t="str">
        <f t="shared" si="3"/>
        <v/>
      </c>
      <c r="T74" s="1" t="str">
        <f t="shared" si="3"/>
        <v/>
      </c>
      <c r="U74" s="1" t="str">
        <f t="shared" si="3"/>
        <v/>
      </c>
      <c r="V74" s="1" t="str">
        <f t="shared" si="3"/>
        <v/>
      </c>
      <c r="W74" s="1" t="str">
        <f t="shared" si="3"/>
        <v/>
      </c>
      <c r="X74" s="1">
        <f t="shared" si="1"/>
        <v>0</v>
      </c>
    </row>
    <row r="75" spans="2:24" ht="20.25" customHeight="1">
      <c r="B75" s="93" t="s">
        <v>152</v>
      </c>
      <c r="C75" s="72"/>
      <c r="D75" s="50" t="str">
        <f>E75&amp;"　　"&amp;F75&amp;"　　"&amp;G75&amp;"　　"&amp;H75&amp;"　　"&amp;I75&amp;"　　　　　　　　　　　　"&amp;J75</f>
        <v>１．硝酸酸性　　２．塩酸酸性　　３．その他　　　　　　　　　　　　　　　　</v>
      </c>
      <c r="E75" s="1" t="s">
        <v>153</v>
      </c>
      <c r="F75" s="1" t="s">
        <v>154</v>
      </c>
      <c r="G75" s="1" t="s">
        <v>60</v>
      </c>
      <c r="O75" s="1" t="str">
        <f t="shared" si="3"/>
        <v/>
      </c>
      <c r="P75" s="1" t="str">
        <f t="shared" si="3"/>
        <v/>
      </c>
      <c r="Q75" s="1" t="str">
        <f t="shared" si="3"/>
        <v/>
      </c>
      <c r="R75" s="1" t="str">
        <f t="shared" si="3"/>
        <v/>
      </c>
      <c r="S75" s="1" t="str">
        <f t="shared" si="3"/>
        <v/>
      </c>
      <c r="T75" s="1" t="str">
        <f t="shared" si="3"/>
        <v/>
      </c>
      <c r="U75" s="1" t="str">
        <f t="shared" si="3"/>
        <v/>
      </c>
      <c r="V75" s="1">
        <f t="shared" si="3"/>
        <v>1</v>
      </c>
      <c r="W75" s="1">
        <f t="shared" si="3"/>
        <v>2</v>
      </c>
      <c r="X75" s="1">
        <f t="shared" si="1"/>
        <v>3</v>
      </c>
    </row>
    <row r="76" spans="2:24" ht="20.25" customHeight="1" thickBot="1">
      <c r="B76" s="84" t="s">
        <v>117</v>
      </c>
      <c r="C76" s="80"/>
      <c r="D76" s="77"/>
      <c r="O76" s="1" t="str">
        <f t="shared" si="3"/>
        <v/>
      </c>
      <c r="P76" s="1" t="str">
        <f t="shared" si="3"/>
        <v/>
      </c>
      <c r="Q76" s="1" t="str">
        <f t="shared" si="3"/>
        <v/>
      </c>
      <c r="R76" s="1" t="str">
        <f t="shared" si="3"/>
        <v/>
      </c>
      <c r="S76" s="1" t="str">
        <f t="shared" si="3"/>
        <v/>
      </c>
      <c r="T76" s="1" t="str">
        <f t="shared" si="3"/>
        <v/>
      </c>
      <c r="U76" s="1" t="str">
        <f t="shared" si="3"/>
        <v/>
      </c>
      <c r="V76" s="1" t="str">
        <f t="shared" si="3"/>
        <v/>
      </c>
      <c r="W76" s="1" t="str">
        <f t="shared" si="3"/>
        <v/>
      </c>
      <c r="X76" s="1">
        <f t="shared" si="1"/>
        <v>0</v>
      </c>
    </row>
    <row r="77" spans="2:24" ht="20.25" customHeight="1">
      <c r="B77" s="1"/>
      <c r="C77" s="1"/>
      <c r="O77" s="1" t="str">
        <f t="shared" si="3"/>
        <v/>
      </c>
      <c r="P77" s="1" t="str">
        <f t="shared" si="3"/>
        <v/>
      </c>
      <c r="Q77" s="1" t="str">
        <f t="shared" si="3"/>
        <v/>
      </c>
      <c r="R77" s="1" t="str">
        <f t="shared" si="3"/>
        <v/>
      </c>
      <c r="S77" s="1" t="str">
        <f t="shared" si="3"/>
        <v/>
      </c>
      <c r="T77" s="1" t="str">
        <f t="shared" si="3"/>
        <v/>
      </c>
      <c r="U77" s="1" t="str">
        <f t="shared" si="3"/>
        <v/>
      </c>
      <c r="V77" s="1" t="str">
        <f t="shared" si="3"/>
        <v/>
      </c>
      <c r="W77" s="1" t="str">
        <f t="shared" si="3"/>
        <v/>
      </c>
      <c r="X77" s="1">
        <f t="shared" si="1"/>
        <v>0</v>
      </c>
    </row>
    <row r="78" spans="2:24" ht="20.5" customHeight="1" thickBot="1">
      <c r="B78" s="7" t="s">
        <v>898</v>
      </c>
      <c r="C78" s="157"/>
      <c r="D78" s="54"/>
      <c r="O78" s="1" t="str">
        <f t="shared" si="3"/>
        <v/>
      </c>
      <c r="P78" s="1" t="str">
        <f t="shared" si="3"/>
        <v/>
      </c>
      <c r="Q78" s="1" t="str">
        <f t="shared" si="3"/>
        <v/>
      </c>
      <c r="R78" s="1" t="str">
        <f t="shared" si="3"/>
        <v/>
      </c>
      <c r="S78" s="1" t="str">
        <f t="shared" si="3"/>
        <v/>
      </c>
      <c r="T78" s="1" t="str">
        <f t="shared" si="3"/>
        <v/>
      </c>
      <c r="U78" s="1" t="str">
        <f t="shared" si="3"/>
        <v/>
      </c>
      <c r="V78" s="1" t="str">
        <f t="shared" si="3"/>
        <v/>
      </c>
      <c r="W78" s="1" t="str">
        <f t="shared" si="3"/>
        <v/>
      </c>
      <c r="X78" s="1">
        <f t="shared" si="1"/>
        <v>0</v>
      </c>
    </row>
    <row r="79" spans="2:24" ht="20.25" customHeight="1" thickBot="1">
      <c r="B79" s="49" t="s">
        <v>59</v>
      </c>
      <c r="C79" s="72"/>
      <c r="D79" s="47" t="str">
        <f>E79&amp;"　　"&amp;F79&amp;"　　"&amp;G79&amp;"　　"&amp;H79&amp;"　　"&amp;I79</f>
        <v>１．5未満　　２．5以上10未満　　３．10以上20未満　　４．20以上　　</v>
      </c>
      <c r="E79" s="1" t="s">
        <v>306</v>
      </c>
      <c r="F79" s="1" t="s">
        <v>307</v>
      </c>
      <c r="G79" s="1" t="s">
        <v>308</v>
      </c>
      <c r="H79" s="1" t="s">
        <v>309</v>
      </c>
      <c r="O79" s="1" t="str">
        <f t="shared" ref="O79:W110" si="4">IFERROR(IF((P79-1)&lt;1,"",P79-1),"")</f>
        <v/>
      </c>
      <c r="P79" s="1" t="str">
        <f t="shared" si="4"/>
        <v/>
      </c>
      <c r="Q79" s="1" t="str">
        <f t="shared" si="4"/>
        <v/>
      </c>
      <c r="R79" s="1" t="str">
        <f t="shared" si="4"/>
        <v/>
      </c>
      <c r="S79" s="1" t="str">
        <f t="shared" si="4"/>
        <v/>
      </c>
      <c r="T79" s="1" t="str">
        <f t="shared" si="4"/>
        <v/>
      </c>
      <c r="U79" s="1">
        <f t="shared" si="4"/>
        <v>1</v>
      </c>
      <c r="V79" s="1">
        <f t="shared" si="4"/>
        <v>2</v>
      </c>
      <c r="W79" s="1">
        <f t="shared" si="4"/>
        <v>3</v>
      </c>
      <c r="X79" s="1">
        <f t="shared" si="1"/>
        <v>4</v>
      </c>
    </row>
    <row r="80" spans="2:24" ht="20.25" customHeight="1" thickTop="1">
      <c r="B80" s="113" t="s">
        <v>199</v>
      </c>
      <c r="C80" s="112"/>
      <c r="D80" s="162"/>
      <c r="O80" s="1" t="str">
        <f t="shared" si="4"/>
        <v/>
      </c>
      <c r="P80" s="1" t="str">
        <f t="shared" si="4"/>
        <v/>
      </c>
      <c r="Q80" s="1" t="str">
        <f t="shared" si="4"/>
        <v/>
      </c>
      <c r="R80" s="1" t="str">
        <f t="shared" si="4"/>
        <v/>
      </c>
      <c r="S80" s="1" t="str">
        <f t="shared" si="4"/>
        <v/>
      </c>
      <c r="T80" s="1" t="str">
        <f t="shared" si="4"/>
        <v/>
      </c>
      <c r="U80" s="1" t="str">
        <f t="shared" si="4"/>
        <v/>
      </c>
      <c r="V80" s="1" t="str">
        <f t="shared" si="4"/>
        <v/>
      </c>
      <c r="W80" s="1" t="str">
        <f t="shared" si="4"/>
        <v/>
      </c>
      <c r="X80" s="1">
        <f t="shared" si="1"/>
        <v>0</v>
      </c>
    </row>
    <row r="81" spans="2:24" ht="19.5" customHeight="1">
      <c r="B81" s="93" t="s">
        <v>200</v>
      </c>
      <c r="C81" s="72"/>
      <c r="D81" s="123" t="str">
        <f>E81&amp;"　　"&amp;F81&amp;"　　"&amp;G81&amp;"　　"&amp;H81&amp;"　　"&amp;I81&amp;"　　　　　　　　　　　　"&amp;J81</f>
        <v>１．アセチレンー空気通常炎　　２．その他　　　　　　　　　　　　　　　　　　</v>
      </c>
      <c r="E81" s="1" t="s">
        <v>165</v>
      </c>
      <c r="F81" s="1" t="s">
        <v>94</v>
      </c>
      <c r="O81" s="1" t="str">
        <f t="shared" si="4"/>
        <v/>
      </c>
      <c r="P81" s="1" t="str">
        <f t="shared" si="4"/>
        <v/>
      </c>
      <c r="Q81" s="1" t="str">
        <f t="shared" si="4"/>
        <v/>
      </c>
      <c r="R81" s="1" t="str">
        <f t="shared" si="4"/>
        <v/>
      </c>
      <c r="S81" s="1" t="str">
        <f t="shared" si="4"/>
        <v/>
      </c>
      <c r="T81" s="1" t="str">
        <f t="shared" si="4"/>
        <v/>
      </c>
      <c r="U81" s="1" t="str">
        <f t="shared" si="4"/>
        <v/>
      </c>
      <c r="V81" s="1" t="str">
        <f t="shared" si="4"/>
        <v/>
      </c>
      <c r="W81" s="1">
        <f t="shared" si="4"/>
        <v>1</v>
      </c>
      <c r="X81" s="1">
        <f t="shared" si="1"/>
        <v>2</v>
      </c>
    </row>
    <row r="82" spans="2:24" ht="20.25" customHeight="1" thickBot="1">
      <c r="B82" s="84" t="s">
        <v>115</v>
      </c>
      <c r="C82" s="312"/>
      <c r="D82" s="61"/>
      <c r="O82" s="1" t="str">
        <f t="shared" si="4"/>
        <v/>
      </c>
      <c r="P82" s="1" t="str">
        <f t="shared" si="4"/>
        <v/>
      </c>
      <c r="Q82" s="1" t="str">
        <f t="shared" si="4"/>
        <v/>
      </c>
      <c r="R82" s="1" t="str">
        <f t="shared" si="4"/>
        <v/>
      </c>
      <c r="S82" s="1" t="str">
        <f t="shared" si="4"/>
        <v/>
      </c>
      <c r="T82" s="1" t="str">
        <f t="shared" si="4"/>
        <v/>
      </c>
      <c r="U82" s="1" t="str">
        <f t="shared" si="4"/>
        <v/>
      </c>
      <c r="V82" s="1" t="str">
        <f t="shared" si="4"/>
        <v/>
      </c>
      <c r="W82" s="1" t="str">
        <f t="shared" si="4"/>
        <v/>
      </c>
      <c r="X82" s="1">
        <f t="shared" si="1"/>
        <v>0</v>
      </c>
    </row>
    <row r="83" spans="2:24" ht="20.25" customHeight="1" thickTop="1">
      <c r="B83" s="114" t="s">
        <v>201</v>
      </c>
      <c r="C83" s="115"/>
      <c r="D83" s="163"/>
      <c r="O83" s="1" t="str">
        <f t="shared" si="4"/>
        <v/>
      </c>
      <c r="P83" s="1" t="str">
        <f t="shared" si="4"/>
        <v/>
      </c>
      <c r="Q83" s="1" t="str">
        <f t="shared" si="4"/>
        <v/>
      </c>
      <c r="R83" s="1" t="str">
        <f t="shared" si="4"/>
        <v/>
      </c>
      <c r="S83" s="1" t="str">
        <f t="shared" si="4"/>
        <v/>
      </c>
      <c r="T83" s="1" t="str">
        <f t="shared" si="4"/>
        <v/>
      </c>
      <c r="U83" s="1" t="str">
        <f t="shared" si="4"/>
        <v/>
      </c>
      <c r="V83" s="1" t="str">
        <f t="shared" si="4"/>
        <v/>
      </c>
      <c r="W83" s="1" t="str">
        <f t="shared" si="4"/>
        <v/>
      </c>
      <c r="X83" s="1">
        <f t="shared" si="1"/>
        <v>0</v>
      </c>
    </row>
    <row r="84" spans="2:24" ht="20.25" customHeight="1">
      <c r="B84" s="58" t="s">
        <v>313</v>
      </c>
      <c r="C84" s="72"/>
      <c r="D84" s="47" t="str">
        <f>E84&amp;"　　"&amp;F84&amp;"　　"&amp;G84&amp;"　　"&amp;H84&amp;"　　"&amp;I84</f>
        <v>１．10未満　　２．10以上20未満　　３．20以上　　　　</v>
      </c>
      <c r="E84" s="1" t="s">
        <v>310</v>
      </c>
      <c r="F84" s="1" t="s">
        <v>311</v>
      </c>
      <c r="G84" s="1" t="s">
        <v>312</v>
      </c>
      <c r="O84" s="1" t="str">
        <f t="shared" si="4"/>
        <v/>
      </c>
      <c r="P84" s="1" t="str">
        <f t="shared" si="4"/>
        <v/>
      </c>
      <c r="Q84" s="1" t="str">
        <f t="shared" si="4"/>
        <v/>
      </c>
      <c r="R84" s="1" t="str">
        <f t="shared" si="4"/>
        <v/>
      </c>
      <c r="S84" s="1" t="str">
        <f t="shared" si="4"/>
        <v/>
      </c>
      <c r="T84" s="1" t="str">
        <f t="shared" si="4"/>
        <v/>
      </c>
      <c r="U84" s="1" t="str">
        <f t="shared" si="4"/>
        <v/>
      </c>
      <c r="V84" s="1">
        <f t="shared" si="4"/>
        <v>1</v>
      </c>
      <c r="W84" s="1">
        <f t="shared" si="4"/>
        <v>2</v>
      </c>
      <c r="X84" s="1">
        <f t="shared" si="1"/>
        <v>3</v>
      </c>
    </row>
    <row r="85" spans="2:24" ht="20.25" customHeight="1">
      <c r="B85" s="35" t="s">
        <v>202</v>
      </c>
      <c r="C85" s="72"/>
      <c r="D85" s="50" t="str">
        <f>E85&amp;"　　"&amp;F85&amp;"　　"&amp;G85&amp;"　　"&amp;H85&amp;"　　"&amp;I85</f>
        <v>１．黒亜鉛炉　　２．その他　　　　　　</v>
      </c>
      <c r="E85" s="133" t="s">
        <v>490</v>
      </c>
      <c r="F85" s="1" t="s">
        <v>94</v>
      </c>
      <c r="O85" s="1" t="str">
        <f t="shared" si="4"/>
        <v/>
      </c>
      <c r="P85" s="1" t="str">
        <f t="shared" si="4"/>
        <v/>
      </c>
      <c r="Q85" s="1" t="str">
        <f t="shared" si="4"/>
        <v/>
      </c>
      <c r="R85" s="1" t="str">
        <f t="shared" si="4"/>
        <v/>
      </c>
      <c r="S85" s="1" t="str">
        <f t="shared" si="4"/>
        <v/>
      </c>
      <c r="T85" s="1" t="str">
        <f t="shared" si="4"/>
        <v/>
      </c>
      <c r="U85" s="1" t="str">
        <f t="shared" si="4"/>
        <v/>
      </c>
      <c r="V85" s="1" t="str">
        <f t="shared" si="4"/>
        <v/>
      </c>
      <c r="W85" s="1">
        <f t="shared" si="4"/>
        <v>1</v>
      </c>
      <c r="X85" s="1">
        <f t="shared" si="1"/>
        <v>2</v>
      </c>
    </row>
    <row r="86" spans="2:24" ht="20.25" customHeight="1">
      <c r="B86" s="93" t="s">
        <v>115</v>
      </c>
      <c r="C86" s="312"/>
      <c r="D86" s="61"/>
      <c r="O86" s="1" t="str">
        <f t="shared" si="4"/>
        <v/>
      </c>
      <c r="P86" s="1" t="str">
        <f t="shared" si="4"/>
        <v/>
      </c>
      <c r="Q86" s="1" t="str">
        <f t="shared" si="4"/>
        <v/>
      </c>
      <c r="R86" s="1" t="str">
        <f t="shared" si="4"/>
        <v/>
      </c>
      <c r="S86" s="1" t="str">
        <f t="shared" si="4"/>
        <v/>
      </c>
      <c r="T86" s="1" t="str">
        <f t="shared" si="4"/>
        <v/>
      </c>
      <c r="U86" s="1" t="str">
        <f t="shared" si="4"/>
        <v/>
      </c>
      <c r="V86" s="1" t="str">
        <f t="shared" si="4"/>
        <v/>
      </c>
      <c r="W86" s="1" t="str">
        <f t="shared" si="4"/>
        <v/>
      </c>
      <c r="X86" s="1">
        <f t="shared" si="1"/>
        <v>0</v>
      </c>
    </row>
    <row r="87" spans="2:24" ht="20.25" customHeight="1">
      <c r="B87" s="35" t="s">
        <v>203</v>
      </c>
      <c r="C87" s="72"/>
      <c r="D87" s="51" t="str">
        <f>E87&amp;"　　"&amp;F87&amp;"　　"&amp;G87&amp;"　　"&amp;H87&amp;"　　"&amp;I87</f>
        <v>１．パラジウムを添加　　２．パラジウム以外の添加　　３．行わなかった　　　　</v>
      </c>
      <c r="E87" s="1" t="s">
        <v>422</v>
      </c>
      <c r="F87" s="1" t="s">
        <v>423</v>
      </c>
      <c r="G87" s="1" t="s">
        <v>378</v>
      </c>
      <c r="O87" s="1" t="str">
        <f t="shared" si="4"/>
        <v/>
      </c>
      <c r="P87" s="1" t="str">
        <f t="shared" si="4"/>
        <v/>
      </c>
      <c r="Q87" s="1" t="str">
        <f t="shared" si="4"/>
        <v/>
      </c>
      <c r="R87" s="1" t="str">
        <f t="shared" si="4"/>
        <v/>
      </c>
      <c r="S87" s="1" t="str">
        <f t="shared" si="4"/>
        <v/>
      </c>
      <c r="T87" s="1" t="str">
        <f t="shared" si="4"/>
        <v/>
      </c>
      <c r="U87" s="1" t="str">
        <f t="shared" si="4"/>
        <v/>
      </c>
      <c r="V87" s="1">
        <f t="shared" si="4"/>
        <v>1</v>
      </c>
      <c r="W87" s="1">
        <f t="shared" si="4"/>
        <v>2</v>
      </c>
      <c r="X87" s="1">
        <f t="shared" si="1"/>
        <v>3</v>
      </c>
    </row>
    <row r="88" spans="2:24" ht="28" customHeight="1" thickBot="1">
      <c r="B88" s="108" t="s">
        <v>424</v>
      </c>
      <c r="C88" s="318"/>
      <c r="D88" s="92"/>
      <c r="O88" s="1" t="str">
        <f t="shared" si="4"/>
        <v/>
      </c>
      <c r="P88" s="1" t="str">
        <f t="shared" si="4"/>
        <v/>
      </c>
      <c r="Q88" s="1" t="str">
        <f t="shared" si="4"/>
        <v/>
      </c>
      <c r="R88" s="1" t="str">
        <f t="shared" si="4"/>
        <v/>
      </c>
      <c r="S88" s="1" t="str">
        <f t="shared" si="4"/>
        <v/>
      </c>
      <c r="T88" s="1" t="str">
        <f t="shared" si="4"/>
        <v/>
      </c>
      <c r="U88" s="1" t="str">
        <f t="shared" si="4"/>
        <v/>
      </c>
      <c r="V88" s="1" t="str">
        <f t="shared" si="4"/>
        <v/>
      </c>
      <c r="W88" s="1" t="str">
        <f t="shared" si="4"/>
        <v/>
      </c>
      <c r="X88" s="1">
        <f t="shared" ref="X88:X155" si="5">COUNTA(E88:N88)</f>
        <v>0</v>
      </c>
    </row>
    <row r="89" spans="2:24" ht="21" customHeight="1" thickTop="1">
      <c r="B89" s="113" t="s">
        <v>175</v>
      </c>
      <c r="C89" s="112"/>
      <c r="D89" s="162"/>
      <c r="O89" s="1" t="str">
        <f t="shared" ref="O89:W91" si="6">IFERROR(IF((P89-1)&lt;1,"",P89-1),"")</f>
        <v/>
      </c>
      <c r="P89" s="1" t="str">
        <f t="shared" si="6"/>
        <v/>
      </c>
      <c r="Q89" s="1" t="str">
        <f t="shared" si="6"/>
        <v/>
      </c>
      <c r="R89" s="1" t="str">
        <f t="shared" si="6"/>
        <v/>
      </c>
      <c r="S89" s="1" t="str">
        <f t="shared" si="6"/>
        <v/>
      </c>
      <c r="T89" s="1" t="str">
        <f t="shared" si="6"/>
        <v/>
      </c>
      <c r="U89" s="1" t="str">
        <f t="shared" si="6"/>
        <v/>
      </c>
      <c r="V89" s="1" t="str">
        <f t="shared" si="6"/>
        <v/>
      </c>
      <c r="W89" s="1" t="str">
        <f t="shared" si="6"/>
        <v/>
      </c>
      <c r="X89" s="1">
        <f t="shared" si="5"/>
        <v>0</v>
      </c>
    </row>
    <row r="90" spans="2:24" ht="21" customHeight="1">
      <c r="B90" s="32" t="s">
        <v>176</v>
      </c>
      <c r="C90" s="152"/>
      <c r="D90" s="50" t="str">
        <f>E90&amp;"　　"&amp;F90&amp;"　　"&amp;G90&amp;"　　"&amp;H90&amp;"　　"&amp;I90&amp;"　　"&amp;J90&amp;"　　"&amp;K90</f>
        <v>１．アジレント　　２．島津製作所　　３．日立ハイテク　　４．その他　　　　　　</v>
      </c>
      <c r="E90" s="1" t="s">
        <v>112</v>
      </c>
      <c r="F90" s="1" t="s">
        <v>996</v>
      </c>
      <c r="G90" s="1" t="s">
        <v>997</v>
      </c>
      <c r="H90" s="1" t="s">
        <v>42</v>
      </c>
      <c r="O90" s="1" t="str">
        <f t="shared" si="6"/>
        <v/>
      </c>
      <c r="P90" s="1" t="str">
        <f t="shared" si="6"/>
        <v/>
      </c>
      <c r="Q90" s="1" t="str">
        <f t="shared" si="6"/>
        <v/>
      </c>
      <c r="R90" s="1" t="str">
        <f t="shared" si="6"/>
        <v/>
      </c>
      <c r="S90" s="1" t="str">
        <f t="shared" si="6"/>
        <v/>
      </c>
      <c r="T90" s="1" t="str">
        <f t="shared" si="6"/>
        <v/>
      </c>
      <c r="U90" s="1">
        <f t="shared" si="6"/>
        <v>1</v>
      </c>
      <c r="V90" s="1">
        <f t="shared" si="6"/>
        <v>2</v>
      </c>
      <c r="W90" s="1">
        <f t="shared" si="6"/>
        <v>3</v>
      </c>
      <c r="X90" s="1">
        <f t="shared" si="5"/>
        <v>4</v>
      </c>
    </row>
    <row r="91" spans="2:24" ht="20.25" customHeight="1">
      <c r="B91" s="4" t="s">
        <v>177</v>
      </c>
      <c r="C91" s="312"/>
      <c r="D91" s="61"/>
      <c r="O91" s="1" t="str">
        <f t="shared" si="6"/>
        <v/>
      </c>
      <c r="P91" s="1" t="str">
        <f t="shared" si="6"/>
        <v/>
      </c>
      <c r="Q91" s="1" t="str">
        <f t="shared" si="6"/>
        <v/>
      </c>
      <c r="R91" s="1" t="str">
        <f t="shared" si="6"/>
        <v/>
      </c>
      <c r="S91" s="1" t="str">
        <f t="shared" si="6"/>
        <v/>
      </c>
      <c r="T91" s="1" t="str">
        <f t="shared" si="6"/>
        <v/>
      </c>
      <c r="U91" s="1" t="str">
        <f t="shared" si="6"/>
        <v/>
      </c>
      <c r="V91" s="1" t="str">
        <f t="shared" si="6"/>
        <v/>
      </c>
      <c r="W91" s="1" t="str">
        <f t="shared" si="6"/>
        <v/>
      </c>
      <c r="X91" s="1">
        <f t="shared" si="5"/>
        <v>0</v>
      </c>
    </row>
    <row r="92" spans="2:24" ht="20.25" customHeight="1">
      <c r="B92" s="109" t="s">
        <v>61</v>
      </c>
      <c r="C92" s="72"/>
      <c r="D92" s="51" t="str">
        <f>E92&amp;"　　"&amp;F92&amp;"　　"&amp;G92&amp;"　　"&amp;H92&amp;"　　"&amp;I92</f>
        <v>１．重水素ランプ　　２．偏光ゼーマン　　３．その他　　４．行わなかった　　</v>
      </c>
      <c r="E92" s="1" t="s">
        <v>168</v>
      </c>
      <c r="F92" s="1" t="s">
        <v>169</v>
      </c>
      <c r="G92" s="1" t="s">
        <v>60</v>
      </c>
      <c r="H92" s="1" t="s">
        <v>905</v>
      </c>
      <c r="O92" s="1" t="str">
        <f t="shared" si="4"/>
        <v/>
      </c>
      <c r="P92" s="1" t="str">
        <f t="shared" si="4"/>
        <v/>
      </c>
      <c r="Q92" s="1" t="str">
        <f t="shared" si="4"/>
        <v/>
      </c>
      <c r="R92" s="1" t="str">
        <f t="shared" si="4"/>
        <v/>
      </c>
      <c r="S92" s="1" t="str">
        <f t="shared" si="4"/>
        <v/>
      </c>
      <c r="T92" s="1" t="str">
        <f t="shared" si="4"/>
        <v/>
      </c>
      <c r="U92" s="1">
        <f t="shared" si="4"/>
        <v>1</v>
      </c>
      <c r="V92" s="1">
        <f t="shared" si="4"/>
        <v>2</v>
      </c>
      <c r="W92" s="1">
        <f t="shared" si="4"/>
        <v>3</v>
      </c>
      <c r="X92" s="1">
        <f t="shared" si="5"/>
        <v>4</v>
      </c>
    </row>
    <row r="93" spans="2:24" ht="20.25" customHeight="1">
      <c r="B93" s="84" t="s">
        <v>117</v>
      </c>
      <c r="C93" s="312"/>
      <c r="D93" s="61"/>
      <c r="O93" s="1" t="str">
        <f t="shared" si="4"/>
        <v/>
      </c>
      <c r="P93" s="1" t="str">
        <f t="shared" si="4"/>
        <v/>
      </c>
      <c r="Q93" s="1" t="str">
        <f t="shared" si="4"/>
        <v/>
      </c>
      <c r="R93" s="1" t="str">
        <f t="shared" si="4"/>
        <v/>
      </c>
      <c r="S93" s="1" t="str">
        <f t="shared" si="4"/>
        <v/>
      </c>
      <c r="T93" s="1" t="str">
        <f t="shared" si="4"/>
        <v/>
      </c>
      <c r="U93" s="1" t="str">
        <f t="shared" si="4"/>
        <v/>
      </c>
      <c r="V93" s="1" t="str">
        <f t="shared" si="4"/>
        <v/>
      </c>
      <c r="W93" s="1" t="str">
        <f t="shared" si="4"/>
        <v/>
      </c>
      <c r="X93" s="1">
        <f t="shared" si="5"/>
        <v>0</v>
      </c>
    </row>
    <row r="94" spans="2:24" ht="20.25" customHeight="1">
      <c r="B94" s="4" t="s">
        <v>78</v>
      </c>
      <c r="C94" s="72"/>
      <c r="D94" s="47" t="str">
        <f>E94&amp;"　　"&amp;F94&amp;"　　"&amp;G94&amp;"　　"&amp;H94&amp;"　　"&amp;I94</f>
        <v>１． 222　　２． その他　　　　　　</v>
      </c>
      <c r="E94" s="1" t="s">
        <v>502</v>
      </c>
      <c r="F94" s="1" t="s">
        <v>305</v>
      </c>
      <c r="O94" s="1" t="str">
        <f t="shared" si="4"/>
        <v/>
      </c>
      <c r="P94" s="1" t="str">
        <f t="shared" si="4"/>
        <v/>
      </c>
      <c r="Q94" s="1" t="str">
        <f t="shared" si="4"/>
        <v/>
      </c>
      <c r="R94" s="1" t="str">
        <f t="shared" si="4"/>
        <v/>
      </c>
      <c r="S94" s="1" t="str">
        <f t="shared" si="4"/>
        <v/>
      </c>
      <c r="T94" s="1" t="str">
        <f t="shared" si="4"/>
        <v/>
      </c>
      <c r="U94" s="1" t="str">
        <f t="shared" si="4"/>
        <v/>
      </c>
      <c r="V94" s="1" t="str">
        <f t="shared" si="4"/>
        <v/>
      </c>
      <c r="W94" s="1">
        <f t="shared" si="4"/>
        <v>1</v>
      </c>
      <c r="X94" s="1">
        <f t="shared" si="5"/>
        <v>2</v>
      </c>
    </row>
    <row r="95" spans="2:24" ht="20.25" customHeight="1" thickBot="1">
      <c r="B95" s="84" t="s">
        <v>117</v>
      </c>
      <c r="C95" s="83"/>
      <c r="D95" s="88" t="s">
        <v>105</v>
      </c>
      <c r="O95" s="1" t="str">
        <f t="shared" si="4"/>
        <v/>
      </c>
      <c r="P95" s="1" t="str">
        <f t="shared" si="4"/>
        <v/>
      </c>
      <c r="Q95" s="1" t="str">
        <f t="shared" si="4"/>
        <v/>
      </c>
      <c r="R95" s="1" t="str">
        <f t="shared" si="4"/>
        <v/>
      </c>
      <c r="S95" s="1" t="str">
        <f t="shared" si="4"/>
        <v/>
      </c>
      <c r="T95" s="1" t="str">
        <f t="shared" si="4"/>
        <v/>
      </c>
      <c r="U95" s="1" t="str">
        <f t="shared" si="4"/>
        <v/>
      </c>
      <c r="V95" s="1" t="str">
        <f t="shared" si="4"/>
        <v/>
      </c>
      <c r="W95" s="1" t="str">
        <f t="shared" si="4"/>
        <v/>
      </c>
      <c r="X95" s="1">
        <f t="shared" si="5"/>
        <v>0</v>
      </c>
    </row>
    <row r="96" spans="2:24" ht="12" customHeight="1">
      <c r="B96" s="120"/>
      <c r="C96" s="158"/>
      <c r="D96" s="120"/>
      <c r="E96" s="134"/>
      <c r="F96" s="134"/>
      <c r="O96" s="1" t="str">
        <f t="shared" si="4"/>
        <v/>
      </c>
      <c r="P96" s="1" t="str">
        <f t="shared" si="4"/>
        <v/>
      </c>
      <c r="Q96" s="1" t="str">
        <f t="shared" si="4"/>
        <v/>
      </c>
      <c r="R96" s="1" t="str">
        <f t="shared" si="4"/>
        <v/>
      </c>
      <c r="S96" s="1" t="str">
        <f t="shared" si="4"/>
        <v/>
      </c>
      <c r="T96" s="1" t="str">
        <f t="shared" si="4"/>
        <v/>
      </c>
      <c r="U96" s="1" t="str">
        <f t="shared" si="4"/>
        <v/>
      </c>
      <c r="V96" s="1" t="str">
        <f t="shared" si="4"/>
        <v/>
      </c>
      <c r="W96" s="1" t="str">
        <f t="shared" si="4"/>
        <v/>
      </c>
      <c r="X96" s="1">
        <f t="shared" si="5"/>
        <v>0</v>
      </c>
    </row>
    <row r="97" spans="2:24" ht="17.5" customHeight="1" thickBot="1">
      <c r="B97" s="7" t="s">
        <v>899</v>
      </c>
      <c r="C97" s="157"/>
      <c r="D97" s="6"/>
      <c r="O97" s="1" t="str">
        <f t="shared" si="4"/>
        <v/>
      </c>
      <c r="P97" s="1" t="str">
        <f t="shared" si="4"/>
        <v/>
      </c>
      <c r="Q97" s="1" t="str">
        <f t="shared" si="4"/>
        <v/>
      </c>
      <c r="R97" s="1" t="str">
        <f t="shared" si="4"/>
        <v/>
      </c>
      <c r="S97" s="1" t="str">
        <f t="shared" si="4"/>
        <v/>
      </c>
      <c r="T97" s="1" t="str">
        <f t="shared" si="4"/>
        <v/>
      </c>
      <c r="U97" s="1" t="str">
        <f t="shared" si="4"/>
        <v/>
      </c>
      <c r="V97" s="1" t="str">
        <f t="shared" si="4"/>
        <v/>
      </c>
      <c r="W97" s="1" t="str">
        <f t="shared" si="4"/>
        <v/>
      </c>
      <c r="X97" s="1">
        <f t="shared" si="5"/>
        <v>0</v>
      </c>
    </row>
    <row r="98" spans="2:24" ht="20.25" customHeight="1">
      <c r="B98" s="33" t="s">
        <v>110</v>
      </c>
      <c r="C98" s="72"/>
      <c r="D98" s="76" t="str">
        <f>E98&amp;"　　"&amp;F98&amp;"　　"&amp;G98&amp;"　　"&amp;H98&amp;"　　"&amp;I98</f>
        <v>１．ろ過　　２．行わなかった　　３．その他　　　　</v>
      </c>
      <c r="E98" s="1" t="s">
        <v>167</v>
      </c>
      <c r="F98" s="1" t="s">
        <v>340</v>
      </c>
      <c r="G98" s="1" t="s">
        <v>60</v>
      </c>
      <c r="O98" s="1" t="str">
        <f t="shared" si="4"/>
        <v/>
      </c>
      <c r="P98" s="1" t="str">
        <f t="shared" si="4"/>
        <v/>
      </c>
      <c r="Q98" s="1" t="str">
        <f t="shared" si="4"/>
        <v/>
      </c>
      <c r="R98" s="1" t="str">
        <f t="shared" si="4"/>
        <v/>
      </c>
      <c r="S98" s="1" t="str">
        <f t="shared" si="4"/>
        <v/>
      </c>
      <c r="T98" s="1" t="str">
        <f t="shared" si="4"/>
        <v/>
      </c>
      <c r="U98" s="1" t="str">
        <f t="shared" si="4"/>
        <v/>
      </c>
      <c r="V98" s="1">
        <f t="shared" si="4"/>
        <v>1</v>
      </c>
      <c r="W98" s="1">
        <f t="shared" si="4"/>
        <v>2</v>
      </c>
      <c r="X98" s="1">
        <f t="shared" si="5"/>
        <v>3</v>
      </c>
    </row>
    <row r="99" spans="2:24" ht="20.149999999999999" customHeight="1">
      <c r="B99" s="84" t="s">
        <v>115</v>
      </c>
      <c r="C99" s="312"/>
      <c r="D99" s="61"/>
      <c r="O99" s="1" t="str">
        <f t="shared" si="4"/>
        <v/>
      </c>
      <c r="P99" s="1" t="str">
        <f t="shared" si="4"/>
        <v/>
      </c>
      <c r="Q99" s="1" t="str">
        <f t="shared" si="4"/>
        <v/>
      </c>
      <c r="R99" s="1" t="str">
        <f t="shared" si="4"/>
        <v/>
      </c>
      <c r="S99" s="1" t="str">
        <f t="shared" si="4"/>
        <v/>
      </c>
      <c r="T99" s="1" t="str">
        <f t="shared" si="4"/>
        <v/>
      </c>
      <c r="U99" s="1" t="str">
        <f t="shared" si="4"/>
        <v/>
      </c>
      <c r="V99" s="1" t="str">
        <f t="shared" si="4"/>
        <v/>
      </c>
      <c r="W99" s="1" t="str">
        <f t="shared" si="4"/>
        <v/>
      </c>
      <c r="X99" s="1">
        <f t="shared" si="5"/>
        <v>0</v>
      </c>
    </row>
    <row r="100" spans="2:24" ht="20.25" customHeight="1" thickBot="1">
      <c r="B100" s="33" t="s">
        <v>111</v>
      </c>
      <c r="C100" s="72"/>
      <c r="D100" s="47" t="str">
        <f>E100&amp;"　　"&amp;F100&amp;"　　"&amp;G100&amp;"　　"&amp;H100&amp;"　　"&amp;I100</f>
        <v>１．2未満　　２．2以上5未満　　３．5以上10未満　　４．10以上　　</v>
      </c>
      <c r="E100" s="1" t="s">
        <v>314</v>
      </c>
      <c r="F100" s="1" t="s">
        <v>315</v>
      </c>
      <c r="G100" s="1" t="s">
        <v>316</v>
      </c>
      <c r="H100" s="1" t="s">
        <v>317</v>
      </c>
      <c r="O100" s="1" t="str">
        <f t="shared" si="4"/>
        <v/>
      </c>
      <c r="P100" s="1" t="str">
        <f t="shared" si="4"/>
        <v/>
      </c>
      <c r="Q100" s="1" t="str">
        <f t="shared" si="4"/>
        <v/>
      </c>
      <c r="R100" s="1" t="str">
        <f t="shared" si="4"/>
        <v/>
      </c>
      <c r="S100" s="1" t="str">
        <f t="shared" si="4"/>
        <v/>
      </c>
      <c r="T100" s="1" t="str">
        <f t="shared" si="4"/>
        <v/>
      </c>
      <c r="U100" s="1">
        <f t="shared" si="4"/>
        <v>1</v>
      </c>
      <c r="V100" s="1">
        <f t="shared" si="4"/>
        <v>2</v>
      </c>
      <c r="W100" s="1">
        <f t="shared" si="4"/>
        <v>3</v>
      </c>
      <c r="X100" s="1">
        <f t="shared" si="5"/>
        <v>4</v>
      </c>
    </row>
    <row r="101" spans="2:24" ht="21" customHeight="1" thickTop="1">
      <c r="B101" s="113" t="s">
        <v>175</v>
      </c>
      <c r="C101" s="112"/>
      <c r="D101" s="162"/>
      <c r="O101" s="1" t="str">
        <f t="shared" si="4"/>
        <v/>
      </c>
      <c r="P101" s="1" t="str">
        <f t="shared" si="4"/>
        <v/>
      </c>
      <c r="Q101" s="1" t="str">
        <f t="shared" si="4"/>
        <v/>
      </c>
      <c r="R101" s="1" t="str">
        <f t="shared" si="4"/>
        <v/>
      </c>
      <c r="S101" s="1" t="str">
        <f t="shared" si="4"/>
        <v/>
      </c>
      <c r="T101" s="1" t="str">
        <f t="shared" si="4"/>
        <v/>
      </c>
      <c r="U101" s="1" t="str">
        <f t="shared" si="4"/>
        <v/>
      </c>
      <c r="V101" s="1" t="str">
        <f t="shared" si="4"/>
        <v/>
      </c>
      <c r="W101" s="1" t="str">
        <f t="shared" si="4"/>
        <v/>
      </c>
      <c r="X101" s="1">
        <f t="shared" si="5"/>
        <v>0</v>
      </c>
    </row>
    <row r="102" spans="2:24" ht="21" customHeight="1">
      <c r="B102" s="32" t="s">
        <v>176</v>
      </c>
      <c r="C102" s="72"/>
      <c r="D102" s="50" t="str">
        <f>E102&amp;"　　"&amp;F102&amp;"　　"&amp;G102&amp;"　　"&amp;H102&amp;"　　"&amp;I102&amp;"　　"&amp;J102&amp;"　　"&amp;K102</f>
        <v>１．アジレント　　２．サーモフィッシャー　　３．島津製作所　　４．その他　　　　　　</v>
      </c>
      <c r="E102" s="1" t="s">
        <v>112</v>
      </c>
      <c r="F102" s="1" t="s">
        <v>62</v>
      </c>
      <c r="G102" s="1" t="s">
        <v>113</v>
      </c>
      <c r="H102" s="1" t="s">
        <v>42</v>
      </c>
      <c r="O102" s="1" t="str">
        <f t="shared" si="4"/>
        <v/>
      </c>
      <c r="P102" s="1" t="str">
        <f t="shared" si="4"/>
        <v/>
      </c>
      <c r="Q102" s="1" t="str">
        <f t="shared" si="4"/>
        <v/>
      </c>
      <c r="R102" s="1" t="str">
        <f t="shared" si="4"/>
        <v/>
      </c>
      <c r="S102" s="1" t="str">
        <f t="shared" si="4"/>
        <v/>
      </c>
      <c r="T102" s="1" t="str">
        <f t="shared" si="4"/>
        <v/>
      </c>
      <c r="U102" s="1">
        <f t="shared" si="4"/>
        <v>1</v>
      </c>
      <c r="V102" s="1">
        <f t="shared" si="4"/>
        <v>2</v>
      </c>
      <c r="W102" s="1">
        <f t="shared" si="4"/>
        <v>3</v>
      </c>
      <c r="X102" s="1">
        <f t="shared" si="5"/>
        <v>4</v>
      </c>
    </row>
    <row r="103" spans="2:24" ht="20.25" customHeight="1">
      <c r="B103" s="4" t="s">
        <v>177</v>
      </c>
      <c r="C103" s="312"/>
      <c r="D103" s="61"/>
      <c r="O103" s="1" t="str">
        <f t="shared" si="4"/>
        <v/>
      </c>
      <c r="P103" s="1" t="str">
        <f t="shared" si="4"/>
        <v/>
      </c>
      <c r="Q103" s="1" t="str">
        <f t="shared" si="4"/>
        <v/>
      </c>
      <c r="R103" s="1" t="str">
        <f t="shared" si="4"/>
        <v/>
      </c>
      <c r="S103" s="1" t="str">
        <f t="shared" si="4"/>
        <v/>
      </c>
      <c r="T103" s="1" t="str">
        <f t="shared" si="4"/>
        <v/>
      </c>
      <c r="U103" s="1" t="str">
        <f t="shared" si="4"/>
        <v/>
      </c>
      <c r="V103" s="1" t="str">
        <f t="shared" si="4"/>
        <v/>
      </c>
      <c r="W103" s="1" t="str">
        <f t="shared" si="4"/>
        <v/>
      </c>
      <c r="X103" s="1">
        <f t="shared" si="5"/>
        <v>0</v>
      </c>
    </row>
    <row r="104" spans="2:24" ht="22.5" customHeight="1">
      <c r="B104" s="32" t="s">
        <v>178</v>
      </c>
      <c r="C104" s="72"/>
      <c r="D104" s="50" t="str">
        <f>E104&amp;"　　"&amp;F104&amp;"　　"&amp;G104&amp;"　　"&amp;H104&amp;"　　"&amp;I104&amp;"　　"&amp;J104&amp;"　　"&amp;K104</f>
        <v>１．横方向　　２．軸方向　　３．その他　　　　　　　　</v>
      </c>
      <c r="E104" s="1" t="s">
        <v>118</v>
      </c>
      <c r="F104" s="1" t="s">
        <v>119</v>
      </c>
      <c r="G104" s="1" t="s">
        <v>60</v>
      </c>
      <c r="O104" s="1" t="str">
        <f t="shared" si="4"/>
        <v/>
      </c>
      <c r="P104" s="1" t="str">
        <f t="shared" si="4"/>
        <v/>
      </c>
      <c r="Q104" s="1" t="str">
        <f t="shared" si="4"/>
        <v/>
      </c>
      <c r="R104" s="1" t="str">
        <f t="shared" si="4"/>
        <v/>
      </c>
      <c r="S104" s="1" t="str">
        <f t="shared" si="4"/>
        <v/>
      </c>
      <c r="T104" s="1" t="str">
        <f t="shared" si="4"/>
        <v/>
      </c>
      <c r="U104" s="1" t="str">
        <f t="shared" si="4"/>
        <v/>
      </c>
      <c r="V104" s="1">
        <f t="shared" si="4"/>
        <v>1</v>
      </c>
      <c r="W104" s="1">
        <f t="shared" si="4"/>
        <v>2</v>
      </c>
      <c r="X104" s="1">
        <f t="shared" si="5"/>
        <v>3</v>
      </c>
    </row>
    <row r="105" spans="2:24" ht="20.25" customHeight="1">
      <c r="B105" s="4" t="s">
        <v>177</v>
      </c>
      <c r="C105" s="312"/>
      <c r="D105" s="61"/>
      <c r="O105" s="1" t="str">
        <f t="shared" si="4"/>
        <v/>
      </c>
      <c r="P105" s="1" t="str">
        <f t="shared" si="4"/>
        <v/>
      </c>
      <c r="Q105" s="1" t="str">
        <f t="shared" si="4"/>
        <v/>
      </c>
      <c r="R105" s="1" t="str">
        <f t="shared" si="4"/>
        <v/>
      </c>
      <c r="S105" s="1" t="str">
        <f t="shared" si="4"/>
        <v/>
      </c>
      <c r="T105" s="1" t="str">
        <f t="shared" si="4"/>
        <v/>
      </c>
      <c r="U105" s="1" t="str">
        <f t="shared" si="4"/>
        <v/>
      </c>
      <c r="V105" s="1" t="str">
        <f t="shared" si="4"/>
        <v/>
      </c>
      <c r="W105" s="1" t="str">
        <f t="shared" si="4"/>
        <v/>
      </c>
      <c r="X105" s="1">
        <f t="shared" si="5"/>
        <v>0</v>
      </c>
    </row>
    <row r="106" spans="2:24" ht="30" customHeight="1">
      <c r="B106" s="32" t="s">
        <v>179</v>
      </c>
      <c r="C106" s="72"/>
      <c r="D106" s="50" t="str">
        <f>E106&amp;"　　"&amp;F106&amp;"　　"&amp;G106&amp;"　　"&amp;H106&amp;"　　"&amp;I106&amp;"　　"&amp;J106&amp;"　　"&amp;K106</f>
        <v>１．ツェルニ・ターナー型（シークエンシャル形）　　２．パッシェン・ルンゲ型（同時測定形）　　３．エシェル型（同時測定形）　　４．その他　　　　　　</v>
      </c>
      <c r="E106" s="1" t="s">
        <v>120</v>
      </c>
      <c r="F106" s="1" t="s">
        <v>121</v>
      </c>
      <c r="G106" s="1" t="s">
        <v>230</v>
      </c>
      <c r="H106" s="1" t="s">
        <v>42</v>
      </c>
      <c r="O106" s="1" t="str">
        <f t="shared" si="4"/>
        <v/>
      </c>
      <c r="P106" s="1" t="str">
        <f t="shared" si="4"/>
        <v/>
      </c>
      <c r="Q106" s="1" t="str">
        <f t="shared" si="4"/>
        <v/>
      </c>
      <c r="R106" s="1" t="str">
        <f t="shared" si="4"/>
        <v/>
      </c>
      <c r="S106" s="1" t="str">
        <f t="shared" si="4"/>
        <v/>
      </c>
      <c r="T106" s="1" t="str">
        <f t="shared" si="4"/>
        <v/>
      </c>
      <c r="U106" s="1">
        <f t="shared" si="4"/>
        <v>1</v>
      </c>
      <c r="V106" s="1">
        <f t="shared" si="4"/>
        <v>2</v>
      </c>
      <c r="W106" s="1">
        <f t="shared" si="4"/>
        <v>3</v>
      </c>
      <c r="X106" s="1">
        <f t="shared" si="5"/>
        <v>4</v>
      </c>
    </row>
    <row r="107" spans="2:24" ht="19.5" customHeight="1">
      <c r="B107" s="4" t="s">
        <v>177</v>
      </c>
      <c r="C107" s="312"/>
      <c r="D107" s="61"/>
      <c r="O107" s="1" t="str">
        <f t="shared" si="4"/>
        <v/>
      </c>
      <c r="P107" s="1" t="str">
        <f t="shared" si="4"/>
        <v/>
      </c>
      <c r="Q107" s="1" t="str">
        <f t="shared" si="4"/>
        <v/>
      </c>
      <c r="R107" s="1" t="str">
        <f t="shared" si="4"/>
        <v/>
      </c>
      <c r="S107" s="1" t="str">
        <f t="shared" si="4"/>
        <v/>
      </c>
      <c r="T107" s="1" t="str">
        <f t="shared" si="4"/>
        <v/>
      </c>
      <c r="U107" s="1" t="str">
        <f t="shared" si="4"/>
        <v/>
      </c>
      <c r="V107" s="1" t="str">
        <f t="shared" si="4"/>
        <v/>
      </c>
      <c r="W107" s="1" t="str">
        <f t="shared" si="4"/>
        <v/>
      </c>
      <c r="X107" s="1">
        <f t="shared" si="5"/>
        <v>0</v>
      </c>
    </row>
    <row r="108" spans="2:24" ht="20.149999999999999" customHeight="1">
      <c r="B108" s="32" t="s">
        <v>180</v>
      </c>
      <c r="C108" s="72"/>
      <c r="D108" s="50" t="str">
        <f>E108&amp;"　　"&amp;F108&amp;"　　"&amp;G108&amp;"　　"&amp;H108&amp;"　　"&amp;I108&amp;"　　"&amp;J108&amp;"　　"&amp;K108</f>
        <v>１．光電子増倍管（フォトマル）　　２．半導体検出器 　　３．その他　　　　　　　　</v>
      </c>
      <c r="E108" s="1" t="s">
        <v>122</v>
      </c>
      <c r="F108" s="1" t="s">
        <v>123</v>
      </c>
      <c r="G108" s="1" t="s">
        <v>60</v>
      </c>
      <c r="O108" s="1" t="str">
        <f t="shared" si="4"/>
        <v/>
      </c>
      <c r="P108" s="1" t="str">
        <f t="shared" si="4"/>
        <v/>
      </c>
      <c r="Q108" s="1" t="str">
        <f t="shared" si="4"/>
        <v/>
      </c>
      <c r="R108" s="1" t="str">
        <f t="shared" si="4"/>
        <v/>
      </c>
      <c r="S108" s="1" t="str">
        <f t="shared" si="4"/>
        <v/>
      </c>
      <c r="T108" s="1" t="str">
        <f t="shared" si="4"/>
        <v/>
      </c>
      <c r="U108" s="1" t="str">
        <f t="shared" si="4"/>
        <v/>
      </c>
      <c r="V108" s="1">
        <f t="shared" si="4"/>
        <v>1</v>
      </c>
      <c r="W108" s="1">
        <f t="shared" si="4"/>
        <v>2</v>
      </c>
      <c r="X108" s="1">
        <f t="shared" si="5"/>
        <v>3</v>
      </c>
    </row>
    <row r="109" spans="2:24" ht="20.25" customHeight="1">
      <c r="B109" s="4" t="s">
        <v>177</v>
      </c>
      <c r="C109" s="312"/>
      <c r="D109" s="61"/>
      <c r="O109" s="1" t="str">
        <f t="shared" si="4"/>
        <v/>
      </c>
      <c r="P109" s="1" t="str">
        <f t="shared" si="4"/>
        <v/>
      </c>
      <c r="Q109" s="1" t="str">
        <f t="shared" si="4"/>
        <v/>
      </c>
      <c r="R109" s="1" t="str">
        <f t="shared" si="4"/>
        <v/>
      </c>
      <c r="S109" s="1" t="str">
        <f t="shared" si="4"/>
        <v/>
      </c>
      <c r="T109" s="1" t="str">
        <f t="shared" si="4"/>
        <v/>
      </c>
      <c r="U109" s="1" t="str">
        <f t="shared" si="4"/>
        <v/>
      </c>
      <c r="V109" s="1" t="str">
        <f t="shared" si="4"/>
        <v/>
      </c>
      <c r="W109" s="1" t="str">
        <f t="shared" si="4"/>
        <v/>
      </c>
      <c r="X109" s="1">
        <f t="shared" si="5"/>
        <v>0</v>
      </c>
    </row>
    <row r="110" spans="2:24" ht="20.149999999999999" customHeight="1">
      <c r="B110" s="118" t="s">
        <v>189</v>
      </c>
      <c r="C110" s="72"/>
      <c r="D110" s="51" t="str">
        <f>E110&amp;"　　"&amp;F110&amp;"　　"&amp;G110&amp;"　　"&amp;H110&amp;"　　"&amp;I110&amp;"　　"&amp;J110&amp;"　　"&amp;K110</f>
        <v>１．石英ガラス　　２．ガラス（石英以外）　　３．樹脂　　４．その他　　　　　　</v>
      </c>
      <c r="E110" s="1" t="s">
        <v>419</v>
      </c>
      <c r="F110" s="1" t="s">
        <v>420</v>
      </c>
      <c r="G110" s="1" t="s">
        <v>132</v>
      </c>
      <c r="H110" s="1" t="s">
        <v>52</v>
      </c>
      <c r="O110" s="1" t="str">
        <f t="shared" si="4"/>
        <v/>
      </c>
      <c r="P110" s="1" t="str">
        <f t="shared" si="4"/>
        <v/>
      </c>
      <c r="Q110" s="1" t="str">
        <f t="shared" si="4"/>
        <v/>
      </c>
      <c r="R110" s="1" t="str">
        <f t="shared" ref="O110:W128" si="7">IFERROR(IF((S110-1)&lt;1,"",S110-1),"")</f>
        <v/>
      </c>
      <c r="S110" s="1" t="str">
        <f t="shared" si="7"/>
        <v/>
      </c>
      <c r="T110" s="1" t="str">
        <f t="shared" si="7"/>
        <v/>
      </c>
      <c r="U110" s="1">
        <f t="shared" si="7"/>
        <v>1</v>
      </c>
      <c r="V110" s="1">
        <f t="shared" si="7"/>
        <v>2</v>
      </c>
      <c r="W110" s="1">
        <f t="shared" si="7"/>
        <v>3</v>
      </c>
      <c r="X110" s="1">
        <f t="shared" si="5"/>
        <v>4</v>
      </c>
    </row>
    <row r="111" spans="2:24" ht="20.149999999999999" customHeight="1">
      <c r="B111" s="4" t="s">
        <v>177</v>
      </c>
      <c r="C111" s="312"/>
      <c r="D111" s="61"/>
      <c r="O111" s="1" t="str">
        <f t="shared" si="7"/>
        <v/>
      </c>
      <c r="P111" s="1" t="str">
        <f t="shared" si="7"/>
        <v/>
      </c>
      <c r="Q111" s="1" t="str">
        <f t="shared" si="7"/>
        <v/>
      </c>
      <c r="R111" s="1" t="str">
        <f t="shared" si="7"/>
        <v/>
      </c>
      <c r="S111" s="1" t="str">
        <f t="shared" si="7"/>
        <v/>
      </c>
      <c r="T111" s="1" t="str">
        <f t="shared" si="7"/>
        <v/>
      </c>
      <c r="U111" s="1" t="str">
        <f t="shared" si="7"/>
        <v/>
      </c>
      <c r="V111" s="1" t="str">
        <f t="shared" si="7"/>
        <v/>
      </c>
      <c r="W111" s="1" t="str">
        <f t="shared" si="7"/>
        <v/>
      </c>
      <c r="X111" s="1">
        <f t="shared" si="5"/>
        <v>0</v>
      </c>
    </row>
    <row r="112" spans="2:24" ht="20.149999999999999" customHeight="1">
      <c r="B112" s="4" t="s">
        <v>190</v>
      </c>
      <c r="C112" s="72"/>
      <c r="D112" s="50" t="str">
        <f t="shared" ref="D112:D113" si="8">E112&amp;"　　"&amp;F112&amp;"　　"&amp;G112&amp;"　　"&amp;H112&amp;"　　"&amp;I112</f>
        <v>１．行った　　２．行わなかった　　　　　　</v>
      </c>
      <c r="E112" s="1" t="s">
        <v>339</v>
      </c>
      <c r="F112" s="1" t="s">
        <v>340</v>
      </c>
      <c r="O112" s="1" t="str">
        <f t="shared" si="7"/>
        <v/>
      </c>
      <c r="P112" s="1" t="str">
        <f t="shared" si="7"/>
        <v/>
      </c>
      <c r="Q112" s="1" t="str">
        <f t="shared" si="7"/>
        <v/>
      </c>
      <c r="R112" s="1" t="str">
        <f t="shared" si="7"/>
        <v/>
      </c>
      <c r="S112" s="1" t="str">
        <f t="shared" si="7"/>
        <v/>
      </c>
      <c r="T112" s="1" t="str">
        <f t="shared" si="7"/>
        <v/>
      </c>
      <c r="U112" s="1" t="str">
        <f t="shared" si="7"/>
        <v/>
      </c>
      <c r="V112" s="1" t="str">
        <f t="shared" si="7"/>
        <v/>
      </c>
      <c r="W112" s="1">
        <f t="shared" si="7"/>
        <v>1</v>
      </c>
      <c r="X112" s="1">
        <f t="shared" si="5"/>
        <v>2</v>
      </c>
    </row>
    <row r="113" spans="2:24" ht="20.25" customHeight="1">
      <c r="B113" s="59" t="s">
        <v>181</v>
      </c>
      <c r="C113" s="72"/>
      <c r="D113" s="50" t="str">
        <f t="shared" si="8"/>
        <v>１．行った　　２．行わなかった　　　　　　</v>
      </c>
      <c r="E113" s="1" t="s">
        <v>339</v>
      </c>
      <c r="F113" s="1" t="s">
        <v>340</v>
      </c>
      <c r="O113" s="1" t="str">
        <f t="shared" si="7"/>
        <v/>
      </c>
      <c r="P113" s="1" t="str">
        <f t="shared" si="7"/>
        <v/>
      </c>
      <c r="Q113" s="1" t="str">
        <f t="shared" si="7"/>
        <v/>
      </c>
      <c r="R113" s="1" t="str">
        <f t="shared" si="7"/>
        <v/>
      </c>
      <c r="S113" s="1" t="str">
        <f t="shared" si="7"/>
        <v/>
      </c>
      <c r="T113" s="1" t="str">
        <f t="shared" si="7"/>
        <v/>
      </c>
      <c r="U113" s="1" t="str">
        <f t="shared" si="7"/>
        <v/>
      </c>
      <c r="V113" s="1" t="str">
        <f t="shared" si="7"/>
        <v/>
      </c>
      <c r="W113" s="1">
        <f t="shared" si="7"/>
        <v>1</v>
      </c>
      <c r="X113" s="1">
        <f t="shared" si="5"/>
        <v>2</v>
      </c>
    </row>
    <row r="114" spans="2:24" ht="33.65" customHeight="1">
      <c r="B114" s="32" t="s">
        <v>182</v>
      </c>
      <c r="C114" s="72"/>
      <c r="D114" s="50" t="str">
        <f>E114&amp;"　　"&amp;F114&amp;"　　"&amp;G114&amp;"　　"&amp;H114&amp;"　　"&amp;I114&amp;"　　"&amp;J114&amp;"　　"&amp;K114</f>
        <v>１．酸による洗浄　　２．超純水による洗浄 　　３．酸と超純水による洗浄　　４．その他　　５．行わなかった　　　　</v>
      </c>
      <c r="E114" s="1" t="s">
        <v>124</v>
      </c>
      <c r="F114" s="1" t="s">
        <v>125</v>
      </c>
      <c r="G114" s="1" t="s">
        <v>126</v>
      </c>
      <c r="H114" s="1" t="s">
        <v>52</v>
      </c>
      <c r="I114" s="1" t="s">
        <v>385</v>
      </c>
      <c r="O114" s="1" t="str">
        <f t="shared" si="7"/>
        <v/>
      </c>
      <c r="P114" s="1" t="str">
        <f t="shared" si="7"/>
        <v/>
      </c>
      <c r="Q114" s="1" t="str">
        <f t="shared" si="7"/>
        <v/>
      </c>
      <c r="R114" s="1" t="str">
        <f t="shared" si="7"/>
        <v/>
      </c>
      <c r="S114" s="1" t="str">
        <f t="shared" si="7"/>
        <v/>
      </c>
      <c r="T114" s="1">
        <f t="shared" si="7"/>
        <v>1</v>
      </c>
      <c r="U114" s="1">
        <f t="shared" si="7"/>
        <v>2</v>
      </c>
      <c r="V114" s="1">
        <f t="shared" si="7"/>
        <v>3</v>
      </c>
      <c r="W114" s="1">
        <f t="shared" si="7"/>
        <v>4</v>
      </c>
      <c r="X114" s="1">
        <f t="shared" si="5"/>
        <v>5</v>
      </c>
    </row>
    <row r="115" spans="2:24" ht="20.25" customHeight="1" thickBot="1">
      <c r="B115" s="108" t="s">
        <v>177</v>
      </c>
      <c r="C115" s="318"/>
      <c r="D115" s="92"/>
      <c r="O115" s="1" t="str">
        <f t="shared" si="7"/>
        <v/>
      </c>
      <c r="P115" s="1" t="str">
        <f t="shared" si="7"/>
        <v/>
      </c>
      <c r="Q115" s="1" t="str">
        <f t="shared" si="7"/>
        <v/>
      </c>
      <c r="R115" s="1" t="str">
        <f t="shared" si="7"/>
        <v/>
      </c>
      <c r="S115" s="1" t="str">
        <f t="shared" si="7"/>
        <v/>
      </c>
      <c r="T115" s="1" t="str">
        <f t="shared" si="7"/>
        <v/>
      </c>
      <c r="U115" s="1" t="str">
        <f t="shared" si="7"/>
        <v/>
      </c>
      <c r="V115" s="1" t="str">
        <f t="shared" si="7"/>
        <v/>
      </c>
      <c r="W115" s="1" t="str">
        <f t="shared" si="7"/>
        <v/>
      </c>
      <c r="X115" s="1">
        <f t="shared" si="5"/>
        <v>0</v>
      </c>
    </row>
    <row r="116" spans="2:24" ht="20.149999999999999" customHeight="1" thickTop="1">
      <c r="B116" s="130" t="s">
        <v>127</v>
      </c>
      <c r="C116" s="72"/>
      <c r="D116" s="165" t="str">
        <f>E116&amp;"　　"&amp;F116&amp;"　　"&amp;G116&amp;"　　"&amp;H116&amp;"　　"&amp;I116&amp;"　　"&amp;J116&amp;"　　"&amp;K116&amp;"　　"&amp;L116</f>
        <v>１．イットリウム　　２．イッテルビウム　　３．インジウム　　４．その他　　５．使用しなかった　　　　　　</v>
      </c>
      <c r="E116" s="1" t="s">
        <v>211</v>
      </c>
      <c r="F116" s="1" t="s">
        <v>445</v>
      </c>
      <c r="G116" s="1" t="s">
        <v>446</v>
      </c>
      <c r="H116" s="1" t="s">
        <v>42</v>
      </c>
      <c r="I116" s="1" t="s">
        <v>386</v>
      </c>
      <c r="O116" s="1" t="str">
        <f t="shared" si="7"/>
        <v/>
      </c>
      <c r="P116" s="1" t="str">
        <f t="shared" si="7"/>
        <v/>
      </c>
      <c r="Q116" s="1" t="str">
        <f t="shared" si="7"/>
        <v/>
      </c>
      <c r="R116" s="1" t="str">
        <f t="shared" si="7"/>
        <v/>
      </c>
      <c r="S116" s="1" t="str">
        <f t="shared" si="7"/>
        <v/>
      </c>
      <c r="T116" s="1">
        <f t="shared" si="7"/>
        <v>1</v>
      </c>
      <c r="U116" s="1">
        <f t="shared" si="7"/>
        <v>2</v>
      </c>
      <c r="V116" s="1">
        <f t="shared" si="7"/>
        <v>3</v>
      </c>
      <c r="W116" s="1">
        <f t="shared" si="7"/>
        <v>4</v>
      </c>
      <c r="X116" s="1">
        <f t="shared" si="5"/>
        <v>5</v>
      </c>
    </row>
    <row r="117" spans="2:24" ht="20.149999999999999" customHeight="1" thickBot="1">
      <c r="B117" s="108" t="s">
        <v>116</v>
      </c>
      <c r="C117" s="318"/>
      <c r="D117" s="131" t="s">
        <v>421</v>
      </c>
      <c r="O117" s="1" t="str">
        <f t="shared" si="7"/>
        <v/>
      </c>
      <c r="P117" s="1" t="str">
        <f t="shared" si="7"/>
        <v/>
      </c>
      <c r="Q117" s="1" t="str">
        <f t="shared" si="7"/>
        <v/>
      </c>
      <c r="R117" s="1" t="str">
        <f t="shared" si="7"/>
        <v/>
      </c>
      <c r="S117" s="1" t="str">
        <f t="shared" si="7"/>
        <v/>
      </c>
      <c r="T117" s="1" t="str">
        <f t="shared" si="7"/>
        <v/>
      </c>
      <c r="U117" s="1" t="str">
        <f t="shared" si="7"/>
        <v/>
      </c>
      <c r="V117" s="1" t="str">
        <f t="shared" si="7"/>
        <v/>
      </c>
      <c r="W117" s="1" t="str">
        <f t="shared" si="7"/>
        <v/>
      </c>
      <c r="X117" s="1">
        <f t="shared" si="5"/>
        <v>0</v>
      </c>
    </row>
    <row r="118" spans="2:24" ht="20.25" customHeight="1" thickTop="1">
      <c r="B118" s="121" t="s">
        <v>212</v>
      </c>
      <c r="C118" s="72"/>
      <c r="D118" s="50" t="str">
        <f>E118&amp;"　　"&amp;F118&amp;"　　"&amp;G118&amp;"　　"&amp;H118&amp;"　　"&amp;I118&amp;"　　"&amp;J118&amp;"　　"&amp;K118</f>
        <v>１. 20未満　　２. 20以上50未満　　３. 50以上100未満　　４. 100以上　　　　　　</v>
      </c>
      <c r="E118" s="1" t="s">
        <v>259</v>
      </c>
      <c r="F118" s="1" t="s">
        <v>260</v>
      </c>
      <c r="G118" s="1" t="s">
        <v>261</v>
      </c>
      <c r="H118" s="1" t="s">
        <v>447</v>
      </c>
      <c r="O118" s="1" t="str">
        <f t="shared" si="7"/>
        <v/>
      </c>
      <c r="P118" s="1" t="str">
        <f t="shared" si="7"/>
        <v/>
      </c>
      <c r="Q118" s="1" t="str">
        <f t="shared" si="7"/>
        <v/>
      </c>
      <c r="R118" s="1" t="str">
        <f t="shared" si="7"/>
        <v/>
      </c>
      <c r="S118" s="1" t="str">
        <f t="shared" si="7"/>
        <v/>
      </c>
      <c r="T118" s="1" t="str">
        <f t="shared" si="7"/>
        <v/>
      </c>
      <c r="U118" s="1">
        <f t="shared" si="7"/>
        <v>1</v>
      </c>
      <c r="V118" s="1">
        <f t="shared" si="7"/>
        <v>2</v>
      </c>
      <c r="W118" s="1">
        <f t="shared" si="7"/>
        <v>3</v>
      </c>
      <c r="X118" s="1">
        <f t="shared" si="5"/>
        <v>4</v>
      </c>
    </row>
    <row r="119" spans="2:24" ht="20.25" customHeight="1">
      <c r="B119" s="4" t="s">
        <v>78</v>
      </c>
      <c r="C119" s="72"/>
      <c r="D119" s="47" t="str">
        <f>E119&amp;"　　"&amp;F119&amp;"　　"&amp;G119&amp;"　　"&amp;H119&amp;"　　"&amp;I119</f>
        <v>１． 222　　２． その他　　　　　　</v>
      </c>
      <c r="E119" s="1" t="s">
        <v>502</v>
      </c>
      <c r="F119" s="1" t="s">
        <v>305</v>
      </c>
      <c r="O119" s="1" t="str">
        <f t="shared" si="7"/>
        <v/>
      </c>
      <c r="P119" s="1" t="str">
        <f t="shared" si="7"/>
        <v/>
      </c>
      <c r="Q119" s="1" t="str">
        <f t="shared" si="7"/>
        <v/>
      </c>
      <c r="R119" s="1" t="str">
        <f t="shared" si="7"/>
        <v/>
      </c>
      <c r="S119" s="1" t="str">
        <f t="shared" si="7"/>
        <v/>
      </c>
      <c r="T119" s="1" t="str">
        <f t="shared" si="7"/>
        <v/>
      </c>
      <c r="U119" s="1" t="str">
        <f t="shared" si="7"/>
        <v/>
      </c>
      <c r="V119" s="1" t="str">
        <f t="shared" si="7"/>
        <v/>
      </c>
      <c r="W119" s="1">
        <f t="shared" si="7"/>
        <v>1</v>
      </c>
      <c r="X119" s="1">
        <f t="shared" si="5"/>
        <v>2</v>
      </c>
    </row>
    <row r="120" spans="2:24" ht="20.25" customHeight="1" thickBot="1">
      <c r="B120" s="84" t="s">
        <v>117</v>
      </c>
      <c r="C120" s="83"/>
      <c r="D120" s="88" t="s">
        <v>105</v>
      </c>
      <c r="O120" s="1" t="str">
        <f t="shared" si="7"/>
        <v/>
      </c>
      <c r="P120" s="1" t="str">
        <f t="shared" si="7"/>
        <v/>
      </c>
      <c r="Q120" s="1" t="str">
        <f t="shared" si="7"/>
        <v/>
      </c>
      <c r="R120" s="1" t="str">
        <f t="shared" si="7"/>
        <v/>
      </c>
      <c r="S120" s="1" t="str">
        <f t="shared" si="7"/>
        <v/>
      </c>
      <c r="T120" s="1" t="str">
        <f t="shared" si="7"/>
        <v/>
      </c>
      <c r="U120" s="1" t="str">
        <f t="shared" si="7"/>
        <v/>
      </c>
      <c r="V120" s="1" t="str">
        <f t="shared" si="7"/>
        <v/>
      </c>
      <c r="W120" s="1" t="str">
        <f t="shared" si="7"/>
        <v/>
      </c>
      <c r="X120" s="1">
        <f t="shared" si="5"/>
        <v>0</v>
      </c>
    </row>
    <row r="121" spans="2:24" ht="20.25" customHeight="1">
      <c r="B121" s="48"/>
      <c r="C121" s="2"/>
      <c r="D121" s="6"/>
      <c r="O121" s="1" t="str">
        <f t="shared" si="7"/>
        <v/>
      </c>
      <c r="P121" s="1" t="str">
        <f t="shared" si="7"/>
        <v/>
      </c>
      <c r="Q121" s="1" t="str">
        <f t="shared" si="7"/>
        <v/>
      </c>
      <c r="R121" s="1" t="str">
        <f t="shared" si="7"/>
        <v/>
      </c>
      <c r="S121" s="1" t="str">
        <f t="shared" si="7"/>
        <v/>
      </c>
      <c r="T121" s="1" t="str">
        <f t="shared" si="7"/>
        <v/>
      </c>
      <c r="U121" s="1" t="str">
        <f t="shared" si="7"/>
        <v/>
      </c>
      <c r="V121" s="1" t="str">
        <f t="shared" si="7"/>
        <v/>
      </c>
      <c r="W121" s="1" t="str">
        <f t="shared" si="7"/>
        <v/>
      </c>
      <c r="X121" s="1">
        <f t="shared" si="5"/>
        <v>0</v>
      </c>
    </row>
    <row r="122" spans="2:24" ht="19.5" customHeight="1" thickBot="1">
      <c r="B122" s="7" t="s">
        <v>900</v>
      </c>
      <c r="C122" s="157"/>
      <c r="D122" s="54"/>
      <c r="O122" s="1" t="str">
        <f t="shared" si="7"/>
        <v/>
      </c>
      <c r="P122" s="1" t="str">
        <f t="shared" si="7"/>
        <v/>
      </c>
      <c r="Q122" s="1" t="str">
        <f t="shared" si="7"/>
        <v/>
      </c>
      <c r="R122" s="1" t="str">
        <f t="shared" si="7"/>
        <v/>
      </c>
      <c r="S122" s="1" t="str">
        <f t="shared" si="7"/>
        <v/>
      </c>
      <c r="T122" s="1" t="str">
        <f t="shared" si="7"/>
        <v/>
      </c>
      <c r="U122" s="1" t="str">
        <f t="shared" si="7"/>
        <v/>
      </c>
      <c r="V122" s="1" t="str">
        <f t="shared" si="7"/>
        <v/>
      </c>
      <c r="W122" s="1" t="str">
        <f t="shared" si="7"/>
        <v/>
      </c>
      <c r="X122" s="1">
        <f t="shared" si="5"/>
        <v>0</v>
      </c>
    </row>
    <row r="123" spans="2:24" ht="20.25" customHeight="1">
      <c r="B123" s="33" t="s">
        <v>110</v>
      </c>
      <c r="C123" s="72"/>
      <c r="D123" s="76" t="str">
        <f>E123&amp;"　　"&amp;F123&amp;"　　"&amp;G123&amp;"　　"&amp;H123&amp;"　　"&amp;I123</f>
        <v>１．ろ過　　２．行わなかった　　３．その他　　　　</v>
      </c>
      <c r="E123" s="1" t="s">
        <v>167</v>
      </c>
      <c r="F123" s="1" t="s">
        <v>340</v>
      </c>
      <c r="G123" s="1" t="s">
        <v>60</v>
      </c>
      <c r="O123" s="1" t="str">
        <f t="shared" si="7"/>
        <v/>
      </c>
      <c r="P123" s="1" t="str">
        <f t="shared" si="7"/>
        <v/>
      </c>
      <c r="Q123" s="1" t="str">
        <f t="shared" si="7"/>
        <v/>
      </c>
      <c r="R123" s="1" t="str">
        <f t="shared" si="7"/>
        <v/>
      </c>
      <c r="S123" s="1" t="str">
        <f t="shared" si="7"/>
        <v/>
      </c>
      <c r="T123" s="1" t="str">
        <f t="shared" si="7"/>
        <v/>
      </c>
      <c r="U123" s="1" t="str">
        <f t="shared" si="7"/>
        <v/>
      </c>
      <c r="V123" s="1">
        <f t="shared" si="7"/>
        <v>1</v>
      </c>
      <c r="W123" s="1">
        <f t="shared" si="7"/>
        <v>2</v>
      </c>
      <c r="X123" s="1">
        <f t="shared" si="5"/>
        <v>3</v>
      </c>
    </row>
    <row r="124" spans="2:24" ht="20.149999999999999" customHeight="1">
      <c r="B124" s="84" t="s">
        <v>115</v>
      </c>
      <c r="C124" s="312"/>
      <c r="D124" s="61"/>
      <c r="O124" s="1" t="str">
        <f t="shared" si="7"/>
        <v/>
      </c>
      <c r="P124" s="1" t="str">
        <f t="shared" si="7"/>
        <v/>
      </c>
      <c r="Q124" s="1" t="str">
        <f t="shared" si="7"/>
        <v/>
      </c>
      <c r="R124" s="1" t="str">
        <f t="shared" si="7"/>
        <v/>
      </c>
      <c r="S124" s="1" t="str">
        <f t="shared" si="7"/>
        <v/>
      </c>
      <c r="T124" s="1" t="str">
        <f t="shared" si="7"/>
        <v/>
      </c>
      <c r="U124" s="1" t="str">
        <f t="shared" si="7"/>
        <v/>
      </c>
      <c r="V124" s="1" t="str">
        <f t="shared" si="7"/>
        <v/>
      </c>
      <c r="W124" s="1" t="str">
        <f t="shared" si="7"/>
        <v/>
      </c>
      <c r="X124" s="1">
        <f t="shared" si="5"/>
        <v>0</v>
      </c>
    </row>
    <row r="125" spans="2:24" ht="20.25" customHeight="1" thickBot="1">
      <c r="B125" s="33" t="s">
        <v>111</v>
      </c>
      <c r="C125" s="72"/>
      <c r="D125" s="47" t="str">
        <f>E125&amp;"　　"&amp;F125&amp;"　　"&amp;G125&amp;"　　"&amp;H125&amp;"　　"&amp;I125</f>
        <v>１．5未満　　２．5以上10未満　　３．10以上20未満　　４．20以上50未満　　５．50以上</v>
      </c>
      <c r="E125" s="1" t="s">
        <v>306</v>
      </c>
      <c r="F125" s="1" t="s">
        <v>307</v>
      </c>
      <c r="G125" s="1" t="s">
        <v>308</v>
      </c>
      <c r="H125" s="1" t="s">
        <v>320</v>
      </c>
      <c r="I125" s="1" t="s">
        <v>319</v>
      </c>
      <c r="O125" s="1" t="str">
        <f t="shared" si="7"/>
        <v/>
      </c>
      <c r="P125" s="1" t="str">
        <f t="shared" si="7"/>
        <v/>
      </c>
      <c r="Q125" s="1" t="str">
        <f t="shared" si="7"/>
        <v/>
      </c>
      <c r="R125" s="1" t="str">
        <f t="shared" si="7"/>
        <v/>
      </c>
      <c r="S125" s="1" t="str">
        <f t="shared" si="7"/>
        <v/>
      </c>
      <c r="T125" s="1">
        <f t="shared" si="7"/>
        <v>1</v>
      </c>
      <c r="U125" s="1">
        <f t="shared" si="7"/>
        <v>2</v>
      </c>
      <c r="V125" s="1">
        <f t="shared" si="7"/>
        <v>3</v>
      </c>
      <c r="W125" s="1">
        <f t="shared" si="7"/>
        <v>4</v>
      </c>
      <c r="X125" s="1">
        <f t="shared" si="5"/>
        <v>5</v>
      </c>
    </row>
    <row r="126" spans="2:24" ht="17.149999999999999" customHeight="1" thickTop="1">
      <c r="B126" s="113" t="s">
        <v>175</v>
      </c>
      <c r="C126" s="112"/>
      <c r="D126" s="162"/>
      <c r="O126" s="1" t="str">
        <f t="shared" si="7"/>
        <v/>
      </c>
      <c r="P126" s="1" t="str">
        <f t="shared" si="7"/>
        <v/>
      </c>
      <c r="Q126" s="1" t="str">
        <f t="shared" si="7"/>
        <v/>
      </c>
      <c r="R126" s="1" t="str">
        <f t="shared" si="7"/>
        <v/>
      </c>
      <c r="S126" s="1" t="str">
        <f t="shared" si="7"/>
        <v/>
      </c>
      <c r="T126" s="1" t="str">
        <f t="shared" si="7"/>
        <v/>
      </c>
      <c r="U126" s="1" t="str">
        <f t="shared" si="7"/>
        <v/>
      </c>
      <c r="V126" s="1" t="str">
        <f t="shared" si="7"/>
        <v/>
      </c>
      <c r="W126" s="1" t="str">
        <f t="shared" si="7"/>
        <v/>
      </c>
      <c r="X126" s="1">
        <f t="shared" si="5"/>
        <v>0</v>
      </c>
    </row>
    <row r="127" spans="2:24" ht="41.5" customHeight="1">
      <c r="B127" s="32" t="s">
        <v>176</v>
      </c>
      <c r="C127" s="72"/>
      <c r="D127" s="166" t="str">
        <f>E127&amp;"　　"&amp;F127&amp;"　　"&amp;G127&amp;"　　"&amp;H127&amp;"　　"&amp;I127</f>
        <v>１．アジレント　　２．サーモフィッシャー　　３．島津製作所　　４．パーキンエルマー　　５．その他</v>
      </c>
      <c r="E127" s="1" t="s">
        <v>112</v>
      </c>
      <c r="F127" s="1" t="s">
        <v>62</v>
      </c>
      <c r="G127" s="1" t="s">
        <v>113</v>
      </c>
      <c r="H127" s="1" t="s">
        <v>114</v>
      </c>
      <c r="I127" s="1" t="s">
        <v>56</v>
      </c>
      <c r="O127" s="1" t="str">
        <f t="shared" si="7"/>
        <v/>
      </c>
      <c r="P127" s="1" t="str">
        <f t="shared" si="7"/>
        <v/>
      </c>
      <c r="Q127" s="1" t="str">
        <f t="shared" si="7"/>
        <v/>
      </c>
      <c r="R127" s="1" t="str">
        <f t="shared" si="7"/>
        <v/>
      </c>
      <c r="S127" s="1" t="str">
        <f t="shared" si="7"/>
        <v/>
      </c>
      <c r="T127" s="1">
        <f t="shared" si="7"/>
        <v>1</v>
      </c>
      <c r="U127" s="1">
        <f t="shared" si="7"/>
        <v>2</v>
      </c>
      <c r="V127" s="1">
        <f t="shared" si="7"/>
        <v>3</v>
      </c>
      <c r="W127" s="1">
        <f t="shared" si="7"/>
        <v>4</v>
      </c>
      <c r="X127" s="1">
        <f t="shared" si="5"/>
        <v>5</v>
      </c>
    </row>
    <row r="128" spans="2:24" ht="20.25" customHeight="1">
      <c r="B128" s="4" t="s">
        <v>177</v>
      </c>
      <c r="C128" s="312"/>
      <c r="D128" s="61"/>
      <c r="O128" s="1" t="str">
        <f t="shared" si="7"/>
        <v/>
      </c>
      <c r="P128" s="1" t="str">
        <f t="shared" si="7"/>
        <v/>
      </c>
      <c r="Q128" s="1" t="str">
        <f t="shared" si="7"/>
        <v/>
      </c>
      <c r="R128" s="1" t="str">
        <f t="shared" si="7"/>
        <v/>
      </c>
      <c r="S128" s="1" t="str">
        <f t="shared" si="7"/>
        <v/>
      </c>
      <c r="T128" s="1" t="str">
        <f t="shared" si="7"/>
        <v/>
      </c>
      <c r="U128" s="1" t="str">
        <f t="shared" si="7"/>
        <v/>
      </c>
      <c r="V128" s="1" t="str">
        <f t="shared" si="7"/>
        <v/>
      </c>
      <c r="W128" s="1" t="str">
        <f t="shared" si="7"/>
        <v/>
      </c>
      <c r="X128" s="1">
        <f t="shared" si="5"/>
        <v>0</v>
      </c>
    </row>
    <row r="129" spans="2:24" ht="20.25" customHeight="1">
      <c r="B129" s="33" t="s">
        <v>183</v>
      </c>
      <c r="C129" s="72"/>
      <c r="D129" s="166" t="str">
        <f>E129&amp;"　　"&amp;F129&amp;"　　"&amp;G129&amp;"　　"&amp;H129&amp;"　　"&amp;I129</f>
        <v>１．四重極　　２．タンデム四重極（MS/MS）　　３．その他　　　　</v>
      </c>
      <c r="E129" s="1" t="s">
        <v>90</v>
      </c>
      <c r="F129" s="1" t="s">
        <v>232</v>
      </c>
      <c r="G129" s="1" t="s">
        <v>46</v>
      </c>
      <c r="O129" s="1" t="str">
        <f t="shared" ref="O129:W144" si="9">IFERROR(IF((P129-1)&lt;1,"",P129-1),"")</f>
        <v/>
      </c>
      <c r="P129" s="1" t="str">
        <f t="shared" si="9"/>
        <v/>
      </c>
      <c r="Q129" s="1" t="str">
        <f t="shared" si="9"/>
        <v/>
      </c>
      <c r="R129" s="1" t="str">
        <f t="shared" si="9"/>
        <v/>
      </c>
      <c r="S129" s="1" t="str">
        <f t="shared" si="9"/>
        <v/>
      </c>
      <c r="T129" s="1" t="str">
        <f t="shared" si="9"/>
        <v/>
      </c>
      <c r="U129" s="1" t="str">
        <f t="shared" si="9"/>
        <v/>
      </c>
      <c r="V129" s="1">
        <f t="shared" si="9"/>
        <v>1</v>
      </c>
      <c r="W129" s="1">
        <f t="shared" si="9"/>
        <v>2</v>
      </c>
      <c r="X129" s="1">
        <f t="shared" si="5"/>
        <v>3</v>
      </c>
    </row>
    <row r="130" spans="2:24" ht="20.149999999999999" customHeight="1">
      <c r="B130" s="84" t="s">
        <v>115</v>
      </c>
      <c r="C130" s="312"/>
      <c r="D130" s="61"/>
      <c r="O130" s="1" t="str">
        <f t="shared" si="9"/>
        <v/>
      </c>
      <c r="P130" s="1" t="str">
        <f t="shared" si="9"/>
        <v/>
      </c>
      <c r="Q130" s="1" t="str">
        <f t="shared" si="9"/>
        <v/>
      </c>
      <c r="R130" s="1" t="str">
        <f t="shared" si="9"/>
        <v/>
      </c>
      <c r="S130" s="1" t="str">
        <f t="shared" si="9"/>
        <v/>
      </c>
      <c r="T130" s="1" t="str">
        <f t="shared" si="9"/>
        <v/>
      </c>
      <c r="U130" s="1" t="str">
        <f t="shared" si="9"/>
        <v/>
      </c>
      <c r="V130" s="1" t="str">
        <f t="shared" si="9"/>
        <v/>
      </c>
      <c r="W130" s="1" t="str">
        <f t="shared" si="9"/>
        <v/>
      </c>
      <c r="X130" s="1">
        <f t="shared" si="5"/>
        <v>0</v>
      </c>
    </row>
    <row r="131" spans="2:24" ht="20.149999999999999" customHeight="1">
      <c r="B131" s="118" t="s">
        <v>189</v>
      </c>
      <c r="C131" s="72"/>
      <c r="D131" s="51" t="str">
        <f>E131&amp;"　　"&amp;F131&amp;"　　"&amp;G131&amp;"　　"&amp;H131&amp;"　　"&amp;I131&amp;"　　"&amp;J131&amp;"　　"&amp;K131</f>
        <v>１．石英ガラス　　２．ガラス（石英以外）　　３．樹脂　　４．その他　　　　　　</v>
      </c>
      <c r="E131" s="1" t="s">
        <v>419</v>
      </c>
      <c r="F131" s="1" t="s">
        <v>420</v>
      </c>
      <c r="G131" s="1" t="s">
        <v>132</v>
      </c>
      <c r="H131" s="1" t="s">
        <v>52</v>
      </c>
      <c r="O131" s="1" t="str">
        <f t="shared" si="9"/>
        <v/>
      </c>
      <c r="P131" s="1" t="str">
        <f t="shared" si="9"/>
        <v/>
      </c>
      <c r="Q131" s="1" t="str">
        <f t="shared" si="9"/>
        <v/>
      </c>
      <c r="R131" s="1" t="str">
        <f t="shared" si="9"/>
        <v/>
      </c>
      <c r="S131" s="1" t="str">
        <f t="shared" si="9"/>
        <v/>
      </c>
      <c r="T131" s="1" t="str">
        <f t="shared" si="9"/>
        <v/>
      </c>
      <c r="U131" s="1">
        <f t="shared" si="9"/>
        <v>1</v>
      </c>
      <c r="V131" s="1">
        <f t="shared" si="9"/>
        <v>2</v>
      </c>
      <c r="W131" s="1">
        <f t="shared" si="9"/>
        <v>3</v>
      </c>
      <c r="X131" s="1">
        <f t="shared" si="5"/>
        <v>4</v>
      </c>
    </row>
    <row r="132" spans="2:24" ht="20.149999999999999" customHeight="1">
      <c r="B132" s="4" t="s">
        <v>177</v>
      </c>
      <c r="C132" s="312"/>
      <c r="D132" s="61"/>
      <c r="O132" s="1" t="str">
        <f t="shared" si="9"/>
        <v/>
      </c>
      <c r="P132" s="1" t="str">
        <f t="shared" si="9"/>
        <v/>
      </c>
      <c r="Q132" s="1" t="str">
        <f t="shared" si="9"/>
        <v/>
      </c>
      <c r="R132" s="1" t="str">
        <f t="shared" si="9"/>
        <v/>
      </c>
      <c r="S132" s="1" t="str">
        <f t="shared" si="9"/>
        <v/>
      </c>
      <c r="T132" s="1" t="str">
        <f t="shared" si="9"/>
        <v/>
      </c>
      <c r="U132" s="1" t="str">
        <f t="shared" si="9"/>
        <v/>
      </c>
      <c r="V132" s="1" t="str">
        <f t="shared" si="9"/>
        <v/>
      </c>
      <c r="W132" s="1" t="str">
        <f t="shared" si="9"/>
        <v/>
      </c>
      <c r="X132" s="1">
        <f t="shared" si="5"/>
        <v>0</v>
      </c>
    </row>
    <row r="133" spans="2:24" ht="20.149999999999999" customHeight="1">
      <c r="B133" s="4" t="s">
        <v>190</v>
      </c>
      <c r="C133" s="72"/>
      <c r="D133" s="50" t="str">
        <f t="shared" ref="D133" si="10">E133&amp;"　　"&amp;F133&amp;"　　"&amp;G133&amp;"　　"&amp;H133&amp;"　　"&amp;I133</f>
        <v>１．行った　　２．行わなかった　　　　　　</v>
      </c>
      <c r="E133" s="1" t="s">
        <v>339</v>
      </c>
      <c r="F133" s="1" t="s">
        <v>340</v>
      </c>
      <c r="O133" s="1" t="str">
        <f t="shared" si="9"/>
        <v/>
      </c>
      <c r="P133" s="1" t="str">
        <f t="shared" si="9"/>
        <v/>
      </c>
      <c r="Q133" s="1" t="str">
        <f t="shared" si="9"/>
        <v/>
      </c>
      <c r="R133" s="1" t="str">
        <f t="shared" si="9"/>
        <v/>
      </c>
      <c r="S133" s="1" t="str">
        <f t="shared" si="9"/>
        <v/>
      </c>
      <c r="T133" s="1" t="str">
        <f t="shared" si="9"/>
        <v/>
      </c>
      <c r="U133" s="1" t="str">
        <f t="shared" si="9"/>
        <v/>
      </c>
      <c r="V133" s="1" t="str">
        <f t="shared" si="9"/>
        <v/>
      </c>
      <c r="W133" s="1">
        <f t="shared" si="9"/>
        <v>1</v>
      </c>
      <c r="X133" s="1">
        <f t="shared" si="5"/>
        <v>2</v>
      </c>
    </row>
    <row r="134" spans="2:24" ht="33.65" customHeight="1">
      <c r="B134" s="32" t="s">
        <v>182</v>
      </c>
      <c r="C134" s="72"/>
      <c r="D134" s="50" t="str">
        <f>E134&amp;"　　"&amp;F134&amp;"　　"&amp;G134&amp;"　　"&amp;H134&amp;"　　"&amp;I134&amp;"　　"&amp;J134&amp;"　　"&amp;K134</f>
        <v>１．酸による洗浄　　２．超純水による洗浄 　　３．酸と超純水による洗浄　　４．その他　　５．行わなかった　　　　</v>
      </c>
      <c r="E134" s="1" t="s">
        <v>124</v>
      </c>
      <c r="F134" s="1" t="s">
        <v>125</v>
      </c>
      <c r="G134" s="1" t="s">
        <v>126</v>
      </c>
      <c r="H134" s="1" t="s">
        <v>52</v>
      </c>
      <c r="I134" s="1" t="s">
        <v>385</v>
      </c>
      <c r="O134" s="1" t="str">
        <f t="shared" si="9"/>
        <v/>
      </c>
      <c r="P134" s="1" t="str">
        <f t="shared" si="9"/>
        <v/>
      </c>
      <c r="Q134" s="1" t="str">
        <f t="shared" si="9"/>
        <v/>
      </c>
      <c r="R134" s="1" t="str">
        <f t="shared" si="9"/>
        <v/>
      </c>
      <c r="S134" s="1" t="str">
        <f t="shared" si="9"/>
        <v/>
      </c>
      <c r="T134" s="1">
        <f t="shared" si="9"/>
        <v>1</v>
      </c>
      <c r="U134" s="1">
        <f t="shared" si="9"/>
        <v>2</v>
      </c>
      <c r="V134" s="1">
        <f t="shared" si="9"/>
        <v>3</v>
      </c>
      <c r="W134" s="1">
        <f t="shared" si="9"/>
        <v>4</v>
      </c>
      <c r="X134" s="1">
        <f t="shared" si="5"/>
        <v>5</v>
      </c>
    </row>
    <row r="135" spans="2:24" ht="20.25" customHeight="1" thickBot="1">
      <c r="B135" s="4" t="s">
        <v>177</v>
      </c>
      <c r="C135" s="312"/>
      <c r="D135" s="61"/>
      <c r="O135" s="1" t="str">
        <f t="shared" si="9"/>
        <v/>
      </c>
      <c r="P135" s="1" t="str">
        <f t="shared" si="9"/>
        <v/>
      </c>
      <c r="Q135" s="1" t="str">
        <f t="shared" si="9"/>
        <v/>
      </c>
      <c r="R135" s="1" t="str">
        <f t="shared" si="9"/>
        <v/>
      </c>
      <c r="S135" s="1" t="str">
        <f t="shared" si="9"/>
        <v/>
      </c>
      <c r="T135" s="1" t="str">
        <f t="shared" si="9"/>
        <v/>
      </c>
      <c r="U135" s="1" t="str">
        <f t="shared" si="9"/>
        <v/>
      </c>
      <c r="V135" s="1" t="str">
        <f t="shared" si="9"/>
        <v/>
      </c>
      <c r="W135" s="1" t="str">
        <f t="shared" si="9"/>
        <v/>
      </c>
      <c r="X135" s="1">
        <f t="shared" si="5"/>
        <v>0</v>
      </c>
    </row>
    <row r="136" spans="2:24" ht="17.149999999999999" customHeight="1" thickTop="1">
      <c r="B136" s="113" t="s">
        <v>184</v>
      </c>
      <c r="C136" s="112"/>
      <c r="D136" s="162"/>
      <c r="O136" s="1" t="str">
        <f t="shared" si="9"/>
        <v/>
      </c>
      <c r="P136" s="1" t="str">
        <f t="shared" si="9"/>
        <v/>
      </c>
      <c r="Q136" s="1" t="str">
        <f t="shared" si="9"/>
        <v/>
      </c>
      <c r="R136" s="1" t="str">
        <f t="shared" si="9"/>
        <v/>
      </c>
      <c r="S136" s="1" t="str">
        <f t="shared" si="9"/>
        <v/>
      </c>
      <c r="T136" s="1" t="str">
        <f t="shared" si="9"/>
        <v/>
      </c>
      <c r="U136" s="1" t="str">
        <f t="shared" si="9"/>
        <v/>
      </c>
      <c r="V136" s="1" t="str">
        <f t="shared" si="9"/>
        <v/>
      </c>
      <c r="W136" s="1" t="str">
        <f t="shared" si="9"/>
        <v/>
      </c>
      <c r="X136" s="1">
        <f t="shared" si="5"/>
        <v>0</v>
      </c>
    </row>
    <row r="137" spans="2:24" ht="18.649999999999999" customHeight="1">
      <c r="B137" s="4" t="s">
        <v>185</v>
      </c>
      <c r="C137" s="72"/>
      <c r="D137" s="51" t="str">
        <f t="shared" ref="D137" si="11">E137&amp;"　　"&amp;F137&amp;"　　"&amp;G137&amp;"　　"&amp;H137&amp;"　　"&amp;I137</f>
        <v>１．行った　　２．行わなかった　　　　　　</v>
      </c>
      <c r="E137" s="1" t="s">
        <v>339</v>
      </c>
      <c r="F137" s="1" t="s">
        <v>340</v>
      </c>
      <c r="O137" s="1" t="str">
        <f t="shared" si="9"/>
        <v/>
      </c>
      <c r="P137" s="1" t="str">
        <f t="shared" si="9"/>
        <v/>
      </c>
      <c r="Q137" s="1" t="str">
        <f t="shared" si="9"/>
        <v/>
      </c>
      <c r="R137" s="1" t="str">
        <f t="shared" si="9"/>
        <v/>
      </c>
      <c r="S137" s="1" t="str">
        <f t="shared" si="9"/>
        <v/>
      </c>
      <c r="T137" s="1" t="str">
        <f t="shared" si="9"/>
        <v/>
      </c>
      <c r="U137" s="1" t="str">
        <f t="shared" si="9"/>
        <v/>
      </c>
      <c r="V137" s="1" t="str">
        <f t="shared" si="9"/>
        <v/>
      </c>
      <c r="W137" s="1">
        <f t="shared" si="9"/>
        <v>1</v>
      </c>
      <c r="X137" s="1">
        <f t="shared" si="5"/>
        <v>2</v>
      </c>
    </row>
    <row r="138" spans="2:24" ht="19.5" customHeight="1">
      <c r="B138" s="4" t="s">
        <v>186</v>
      </c>
      <c r="C138" s="72"/>
      <c r="D138" s="76" t="str">
        <f>E138&amp;"　　"&amp;F138&amp;"　　"&amp;G138&amp;"　　"&amp;H138&amp;"　　"&amp;I138</f>
        <v>１．ヘリウム　　２．水素　　３．ヘリウム・水素混合ガス　　４．その他　　</v>
      </c>
      <c r="E138" s="1" t="s">
        <v>88</v>
      </c>
      <c r="F138" s="1" t="s">
        <v>89</v>
      </c>
      <c r="G138" s="1" t="s">
        <v>63</v>
      </c>
      <c r="H138" s="1" t="s">
        <v>42</v>
      </c>
      <c r="O138" s="1" t="str">
        <f t="shared" si="9"/>
        <v/>
      </c>
      <c r="P138" s="1" t="str">
        <f t="shared" si="9"/>
        <v/>
      </c>
      <c r="Q138" s="1" t="str">
        <f t="shared" si="9"/>
        <v/>
      </c>
      <c r="R138" s="1" t="str">
        <f t="shared" si="9"/>
        <v/>
      </c>
      <c r="S138" s="1" t="str">
        <f t="shared" si="9"/>
        <v/>
      </c>
      <c r="T138" s="1" t="str">
        <f t="shared" si="9"/>
        <v/>
      </c>
      <c r="U138" s="1">
        <f t="shared" si="9"/>
        <v>1</v>
      </c>
      <c r="V138" s="1">
        <f t="shared" si="9"/>
        <v>2</v>
      </c>
      <c r="W138" s="1">
        <f t="shared" si="9"/>
        <v>3</v>
      </c>
      <c r="X138" s="1">
        <f t="shared" si="5"/>
        <v>4</v>
      </c>
    </row>
    <row r="139" spans="2:24" ht="20.25" customHeight="1">
      <c r="B139" s="4" t="s">
        <v>177</v>
      </c>
      <c r="C139" s="312"/>
      <c r="D139" s="61"/>
      <c r="O139" s="1" t="str">
        <f t="shared" si="9"/>
        <v/>
      </c>
      <c r="P139" s="1" t="str">
        <f t="shared" si="9"/>
        <v/>
      </c>
      <c r="Q139" s="1" t="str">
        <f t="shared" si="9"/>
        <v/>
      </c>
      <c r="R139" s="1" t="str">
        <f t="shared" si="9"/>
        <v/>
      </c>
      <c r="S139" s="1" t="str">
        <f t="shared" si="9"/>
        <v/>
      </c>
      <c r="T139" s="1" t="str">
        <f t="shared" si="9"/>
        <v/>
      </c>
      <c r="U139" s="1" t="str">
        <f t="shared" si="9"/>
        <v/>
      </c>
      <c r="V139" s="1" t="str">
        <f t="shared" si="9"/>
        <v/>
      </c>
      <c r="W139" s="1" t="str">
        <f t="shared" si="9"/>
        <v/>
      </c>
      <c r="X139" s="1">
        <f t="shared" si="5"/>
        <v>0</v>
      </c>
    </row>
    <row r="140" spans="2:24" ht="26.15" customHeight="1">
      <c r="B140" s="4" t="s">
        <v>216</v>
      </c>
      <c r="C140" s="72"/>
      <c r="D140" s="76" t="str">
        <f>E140&amp;"　　"&amp;F140&amp;"　　"&amp;G140&amp;"　　"&amp;H140&amp;"　　"&amp;I140</f>
        <v>１．2未満　　２．2以上5未満　　３．5以上10未満　　４．10以上　　</v>
      </c>
      <c r="E140" s="1" t="s">
        <v>128</v>
      </c>
      <c r="F140" s="1" t="s">
        <v>129</v>
      </c>
      <c r="G140" s="1" t="s">
        <v>130</v>
      </c>
      <c r="H140" s="1" t="s">
        <v>131</v>
      </c>
      <c r="O140" s="1" t="str">
        <f t="shared" si="9"/>
        <v/>
      </c>
      <c r="P140" s="1" t="str">
        <f t="shared" si="9"/>
        <v/>
      </c>
      <c r="Q140" s="1" t="str">
        <f t="shared" si="9"/>
        <v/>
      </c>
      <c r="R140" s="1" t="str">
        <f t="shared" si="9"/>
        <v/>
      </c>
      <c r="S140" s="1" t="str">
        <f t="shared" si="9"/>
        <v/>
      </c>
      <c r="T140" s="1" t="str">
        <f t="shared" si="9"/>
        <v/>
      </c>
      <c r="U140" s="1">
        <f t="shared" si="9"/>
        <v>1</v>
      </c>
      <c r="V140" s="1">
        <f t="shared" si="9"/>
        <v>2</v>
      </c>
      <c r="W140" s="1">
        <f t="shared" si="9"/>
        <v>3</v>
      </c>
      <c r="X140" s="1">
        <f t="shared" si="5"/>
        <v>4</v>
      </c>
    </row>
    <row r="141" spans="2:24" ht="26.15" customHeight="1">
      <c r="B141" s="4" t="s">
        <v>187</v>
      </c>
      <c r="C141" s="72"/>
      <c r="D141" s="50" t="str">
        <f t="shared" ref="D141:D142" si="12">E141&amp;"　　"&amp;F141&amp;"　　"&amp;G141&amp;"　　"&amp;H141&amp;"　　"&amp;I141</f>
        <v>１．行った　　２．行わなかった　　　　　　</v>
      </c>
      <c r="E141" s="1" t="s">
        <v>339</v>
      </c>
      <c r="F141" s="1" t="s">
        <v>340</v>
      </c>
      <c r="O141" s="1" t="str">
        <f t="shared" si="9"/>
        <v/>
      </c>
      <c r="P141" s="1" t="str">
        <f t="shared" si="9"/>
        <v/>
      </c>
      <c r="Q141" s="1" t="str">
        <f t="shared" si="9"/>
        <v/>
      </c>
      <c r="R141" s="1" t="str">
        <f t="shared" si="9"/>
        <v/>
      </c>
      <c r="S141" s="1" t="str">
        <f t="shared" si="9"/>
        <v/>
      </c>
      <c r="T141" s="1" t="str">
        <f t="shared" si="9"/>
        <v/>
      </c>
      <c r="U141" s="1" t="str">
        <f t="shared" si="9"/>
        <v/>
      </c>
      <c r="V141" s="1" t="str">
        <f t="shared" si="9"/>
        <v/>
      </c>
      <c r="W141" s="1">
        <f t="shared" si="9"/>
        <v>1</v>
      </c>
      <c r="X141" s="1">
        <f t="shared" si="5"/>
        <v>2</v>
      </c>
    </row>
    <row r="142" spans="2:24" ht="26.15" customHeight="1" thickBot="1">
      <c r="B142" s="108" t="s">
        <v>188</v>
      </c>
      <c r="C142" s="117"/>
      <c r="D142" s="144" t="str">
        <f t="shared" si="12"/>
        <v>１．行った　　２．行わなかった　　　　　　</v>
      </c>
      <c r="E142" s="1" t="s">
        <v>339</v>
      </c>
      <c r="F142" s="1" t="s">
        <v>340</v>
      </c>
      <c r="O142" s="1" t="str">
        <f t="shared" si="9"/>
        <v/>
      </c>
      <c r="P142" s="1" t="str">
        <f t="shared" si="9"/>
        <v/>
      </c>
      <c r="Q142" s="1" t="str">
        <f t="shared" si="9"/>
        <v/>
      </c>
      <c r="R142" s="1" t="str">
        <f t="shared" si="9"/>
        <v/>
      </c>
      <c r="S142" s="1" t="str">
        <f t="shared" si="9"/>
        <v/>
      </c>
      <c r="T142" s="1" t="str">
        <f t="shared" si="9"/>
        <v/>
      </c>
      <c r="U142" s="1" t="str">
        <f t="shared" si="9"/>
        <v/>
      </c>
      <c r="V142" s="1" t="str">
        <f t="shared" si="9"/>
        <v/>
      </c>
      <c r="W142" s="1">
        <f t="shared" si="9"/>
        <v>1</v>
      </c>
      <c r="X142" s="1">
        <f t="shared" si="5"/>
        <v>2</v>
      </c>
    </row>
    <row r="143" spans="2:24" ht="39" customHeight="1" thickTop="1">
      <c r="B143" s="130" t="s">
        <v>127</v>
      </c>
      <c r="C143" s="78"/>
      <c r="D143" s="165" t="str">
        <f>E143&amp;"　　"&amp;F143&amp;"　　"&amp;G143&amp;"　　"&amp;H143&amp;"　　"&amp;I143&amp;"　　"&amp;J143&amp;"　　"&amp;K143&amp;"　　"&amp;L143</f>
        <v>１．インジウム　　２．イットリウム　　３．ロジウム　　４．ガリウム　　５．ゲルマニウム　　６．スカンジウム　　７．その他　　８．使用しない</v>
      </c>
      <c r="E143" s="1" t="s">
        <v>494</v>
      </c>
      <c r="F143" s="1" t="s">
        <v>483</v>
      </c>
      <c r="G143" s="1" t="s">
        <v>496</v>
      </c>
      <c r="H143" s="1" t="s">
        <v>497</v>
      </c>
      <c r="I143" s="1" t="s">
        <v>498</v>
      </c>
      <c r="J143" s="1" t="s">
        <v>504</v>
      </c>
      <c r="K143" s="1" t="s">
        <v>136</v>
      </c>
      <c r="L143" s="1" t="s">
        <v>371</v>
      </c>
      <c r="O143" s="1" t="str">
        <f t="shared" si="9"/>
        <v/>
      </c>
      <c r="P143" s="1" t="str">
        <f t="shared" si="9"/>
        <v/>
      </c>
      <c r="Q143" s="1">
        <f t="shared" si="9"/>
        <v>1</v>
      </c>
      <c r="R143" s="1">
        <f t="shared" si="9"/>
        <v>2</v>
      </c>
      <c r="S143" s="1">
        <f t="shared" si="9"/>
        <v>3</v>
      </c>
      <c r="T143" s="1">
        <f t="shared" si="9"/>
        <v>4</v>
      </c>
      <c r="U143" s="1">
        <f t="shared" si="9"/>
        <v>5</v>
      </c>
      <c r="V143" s="1">
        <f t="shared" si="9"/>
        <v>6</v>
      </c>
      <c r="W143" s="1">
        <f t="shared" si="9"/>
        <v>7</v>
      </c>
      <c r="X143" s="1">
        <f t="shared" si="5"/>
        <v>8</v>
      </c>
    </row>
    <row r="144" spans="2:24" ht="20.149999999999999" customHeight="1" thickBot="1">
      <c r="B144" s="108" t="s">
        <v>116</v>
      </c>
      <c r="C144" s="318"/>
      <c r="D144" s="131" t="s">
        <v>421</v>
      </c>
      <c r="O144" s="1" t="str">
        <f t="shared" si="9"/>
        <v/>
      </c>
      <c r="P144" s="1" t="str">
        <f t="shared" si="9"/>
        <v/>
      </c>
      <c r="Q144" s="1" t="str">
        <f t="shared" si="9"/>
        <v/>
      </c>
      <c r="R144" s="1" t="str">
        <f t="shared" si="9"/>
        <v/>
      </c>
      <c r="S144" s="1" t="str">
        <f t="shared" si="9"/>
        <v/>
      </c>
      <c r="T144" s="1" t="str">
        <f t="shared" si="9"/>
        <v/>
      </c>
      <c r="U144" s="1" t="str">
        <f t="shared" si="9"/>
        <v/>
      </c>
      <c r="V144" s="1" t="str">
        <f t="shared" si="9"/>
        <v/>
      </c>
      <c r="W144" s="1" t="str">
        <f t="shared" si="9"/>
        <v/>
      </c>
      <c r="X144" s="1">
        <f t="shared" si="5"/>
        <v>0</v>
      </c>
    </row>
    <row r="145" spans="2:24" ht="24" customHeight="1" thickTop="1">
      <c r="B145" s="118" t="s">
        <v>207</v>
      </c>
      <c r="C145" s="78"/>
      <c r="D145" s="76" t="str">
        <f>E145&amp;"　　"&amp;F145&amp;"　　"&amp;G145&amp;"　　"&amp;H145&amp;"　　"&amp;I145</f>
        <v>１．0.2未満　　２．0.2以上0.5未満　　３．0.5以上1未満　　４．1以上2未満　　５．2以上</v>
      </c>
      <c r="E145" s="1" t="s">
        <v>322</v>
      </c>
      <c r="F145" s="1" t="s">
        <v>323</v>
      </c>
      <c r="G145" s="1" t="s">
        <v>364</v>
      </c>
      <c r="H145" s="1" t="s">
        <v>365</v>
      </c>
      <c r="I145" s="1" t="s">
        <v>366</v>
      </c>
      <c r="O145" s="1" t="str">
        <f t="shared" ref="O145:W161" si="13">IFERROR(IF((P145-1)&lt;1,"",P145-1),"")</f>
        <v/>
      </c>
      <c r="P145" s="1" t="str">
        <f t="shared" si="13"/>
        <v/>
      </c>
      <c r="Q145" s="1" t="str">
        <f t="shared" si="13"/>
        <v/>
      </c>
      <c r="R145" s="1" t="str">
        <f t="shared" si="13"/>
        <v/>
      </c>
      <c r="S145" s="1" t="str">
        <f t="shared" si="13"/>
        <v/>
      </c>
      <c r="T145" s="1">
        <f t="shared" si="13"/>
        <v>1</v>
      </c>
      <c r="U145" s="1">
        <f t="shared" si="13"/>
        <v>2</v>
      </c>
      <c r="V145" s="1">
        <f t="shared" si="13"/>
        <v>3</v>
      </c>
      <c r="W145" s="1">
        <f t="shared" si="13"/>
        <v>4</v>
      </c>
      <c r="X145" s="1">
        <f t="shared" si="5"/>
        <v>5</v>
      </c>
    </row>
    <row r="146" spans="2:24" ht="20.25" customHeight="1">
      <c r="B146" s="33" t="s">
        <v>1084</v>
      </c>
      <c r="C146" s="78"/>
      <c r="D146" s="50" t="str">
        <f t="shared" ref="D146" si="14">E146&amp;"　　"&amp;F146&amp;"　　"&amp;G146&amp;"　　"&amp;H146&amp;"　　"&amp;I146</f>
        <v>１． 60　　２．その他　　　　　　</v>
      </c>
      <c r="E146" s="1" t="s">
        <v>503</v>
      </c>
      <c r="F146" s="1" t="s">
        <v>51</v>
      </c>
      <c r="O146" s="1" t="str">
        <f t="shared" si="13"/>
        <v/>
      </c>
      <c r="P146" s="1" t="str">
        <f t="shared" si="13"/>
        <v/>
      </c>
      <c r="Q146" s="1" t="str">
        <f t="shared" si="13"/>
        <v/>
      </c>
      <c r="R146" s="1" t="str">
        <f t="shared" si="13"/>
        <v/>
      </c>
      <c r="S146" s="1" t="str">
        <f t="shared" si="13"/>
        <v/>
      </c>
      <c r="T146" s="1" t="str">
        <f t="shared" si="13"/>
        <v/>
      </c>
      <c r="U146" s="1" t="str">
        <f t="shared" si="13"/>
        <v/>
      </c>
      <c r="V146" s="1" t="str">
        <f t="shared" si="13"/>
        <v/>
      </c>
      <c r="W146" s="1">
        <f t="shared" si="13"/>
        <v>1</v>
      </c>
      <c r="X146" s="1">
        <f t="shared" si="5"/>
        <v>2</v>
      </c>
    </row>
    <row r="147" spans="2:24" ht="20.25" customHeight="1" thickBot="1">
      <c r="B147" s="4" t="s">
        <v>177</v>
      </c>
      <c r="C147" s="83"/>
      <c r="D147" s="90" t="s">
        <v>426</v>
      </c>
      <c r="O147" s="1" t="str">
        <f t="shared" si="13"/>
        <v/>
      </c>
      <c r="P147" s="1" t="str">
        <f t="shared" si="13"/>
        <v/>
      </c>
      <c r="Q147" s="1" t="str">
        <f t="shared" si="13"/>
        <v/>
      </c>
      <c r="R147" s="1" t="str">
        <f t="shared" si="13"/>
        <v/>
      </c>
      <c r="S147" s="1" t="str">
        <f t="shared" si="13"/>
        <v/>
      </c>
      <c r="T147" s="1" t="str">
        <f t="shared" si="13"/>
        <v/>
      </c>
      <c r="U147" s="1" t="str">
        <f t="shared" si="13"/>
        <v/>
      </c>
      <c r="V147" s="1" t="str">
        <f t="shared" si="13"/>
        <v/>
      </c>
      <c r="W147" s="1" t="str">
        <f t="shared" si="13"/>
        <v/>
      </c>
      <c r="X147" s="1">
        <f t="shared" si="5"/>
        <v>0</v>
      </c>
    </row>
    <row r="148" spans="2:24" ht="16.5" customHeight="1">
      <c r="B148" s="120"/>
      <c r="C148" s="158"/>
      <c r="D148" s="120"/>
      <c r="E148" s="134"/>
      <c r="F148" s="134"/>
      <c r="O148" s="1" t="str">
        <f t="shared" si="13"/>
        <v/>
      </c>
      <c r="P148" s="1" t="str">
        <f t="shared" si="13"/>
        <v/>
      </c>
      <c r="Q148" s="1" t="str">
        <f t="shared" si="13"/>
        <v/>
      </c>
      <c r="R148" s="1" t="str">
        <f t="shared" si="13"/>
        <v/>
      </c>
      <c r="S148" s="1" t="str">
        <f t="shared" si="13"/>
        <v/>
      </c>
      <c r="T148" s="1" t="str">
        <f t="shared" si="13"/>
        <v/>
      </c>
      <c r="U148" s="1" t="str">
        <f t="shared" si="13"/>
        <v/>
      </c>
      <c r="V148" s="1" t="str">
        <f t="shared" si="13"/>
        <v/>
      </c>
      <c r="W148" s="1" t="str">
        <f t="shared" si="13"/>
        <v/>
      </c>
      <c r="X148" s="1">
        <f t="shared" si="5"/>
        <v>0</v>
      </c>
    </row>
    <row r="149" spans="2:24" ht="20.25" customHeight="1" thickBot="1">
      <c r="B149" s="7" t="s">
        <v>66</v>
      </c>
      <c r="C149" s="62"/>
      <c r="D149" s="54"/>
      <c r="O149" s="1" t="str">
        <f t="shared" si="13"/>
        <v/>
      </c>
      <c r="P149" s="1" t="str">
        <f t="shared" si="13"/>
        <v/>
      </c>
      <c r="Q149" s="1" t="str">
        <f t="shared" si="13"/>
        <v/>
      </c>
      <c r="R149" s="1" t="str">
        <f t="shared" si="13"/>
        <v/>
      </c>
      <c r="S149" s="1" t="str">
        <f t="shared" si="13"/>
        <v/>
      </c>
      <c r="T149" s="1" t="str">
        <f t="shared" si="13"/>
        <v/>
      </c>
      <c r="U149" s="1" t="str">
        <f t="shared" si="13"/>
        <v/>
      </c>
      <c r="V149" s="1" t="str">
        <f t="shared" si="13"/>
        <v/>
      </c>
      <c r="W149" s="1" t="str">
        <f t="shared" si="13"/>
        <v/>
      </c>
      <c r="X149" s="1">
        <f t="shared" si="5"/>
        <v>0</v>
      </c>
    </row>
    <row r="150" spans="2:24" s="55" customFormat="1" ht="42" customHeight="1">
      <c r="B150" s="32" t="s">
        <v>79</v>
      </c>
      <c r="C150" s="74"/>
      <c r="D150" s="50" t="str">
        <f>E150&amp;"　　"&amp;F150&amp;"　　"&amp;G150&amp;"　　"&amp;H150&amp;"　　"&amp;I150&amp;"　　"&amp;J150&amp;"　　"&amp;K150</f>
        <v>１．富士フイルム和光純薬　　２．関東化学　　３．SPEX　　４．スペルコ　　５．ジーエルサイエンス　　６．SCP　　７．その他</v>
      </c>
      <c r="E150" s="55" t="s">
        <v>95</v>
      </c>
      <c r="F150" s="55" t="s">
        <v>96</v>
      </c>
      <c r="G150" s="55" t="s">
        <v>133</v>
      </c>
      <c r="H150" s="55" t="s">
        <v>134</v>
      </c>
      <c r="I150" s="55" t="s">
        <v>414</v>
      </c>
      <c r="J150" s="55" t="s">
        <v>135</v>
      </c>
      <c r="K150" s="55" t="s">
        <v>136</v>
      </c>
      <c r="O150" s="1" t="str">
        <f t="shared" si="13"/>
        <v/>
      </c>
      <c r="P150" s="1" t="str">
        <f t="shared" si="13"/>
        <v/>
      </c>
      <c r="Q150" s="1" t="str">
        <f t="shared" si="13"/>
        <v/>
      </c>
      <c r="R150" s="1">
        <f t="shared" si="13"/>
        <v>1</v>
      </c>
      <c r="S150" s="1">
        <f t="shared" si="13"/>
        <v>2</v>
      </c>
      <c r="T150" s="1">
        <f t="shared" si="13"/>
        <v>3</v>
      </c>
      <c r="U150" s="1">
        <f t="shared" si="13"/>
        <v>4</v>
      </c>
      <c r="V150" s="1">
        <f t="shared" si="13"/>
        <v>5</v>
      </c>
      <c r="W150" s="1">
        <f t="shared" si="13"/>
        <v>6</v>
      </c>
      <c r="X150" s="1">
        <f t="shared" si="5"/>
        <v>7</v>
      </c>
    </row>
    <row r="151" spans="2:24" ht="20.25" customHeight="1">
      <c r="B151" s="4" t="s">
        <v>116</v>
      </c>
      <c r="C151" s="79"/>
      <c r="D151" s="61"/>
      <c r="O151" s="1" t="str">
        <f t="shared" si="13"/>
        <v/>
      </c>
      <c r="P151" s="1" t="str">
        <f t="shared" si="13"/>
        <v/>
      </c>
      <c r="Q151" s="1" t="str">
        <f t="shared" si="13"/>
        <v/>
      </c>
      <c r="R151" s="1" t="str">
        <f t="shared" si="13"/>
        <v/>
      </c>
      <c r="S151" s="1" t="str">
        <f t="shared" si="13"/>
        <v/>
      </c>
      <c r="T151" s="1" t="str">
        <f t="shared" si="13"/>
        <v/>
      </c>
      <c r="U151" s="1" t="str">
        <f t="shared" si="13"/>
        <v/>
      </c>
      <c r="V151" s="1" t="str">
        <f t="shared" si="13"/>
        <v/>
      </c>
      <c r="W151" s="1" t="str">
        <f t="shared" si="13"/>
        <v/>
      </c>
      <c r="X151" s="1">
        <f t="shared" si="5"/>
        <v>0</v>
      </c>
    </row>
    <row r="152" spans="2:24" ht="20.25" customHeight="1" thickBot="1">
      <c r="B152" s="33" t="s">
        <v>1071</v>
      </c>
      <c r="C152" s="75"/>
      <c r="D152" s="44" t="str">
        <f>E152&amp;"　　"&amp;F152&amp;"　　"&amp;G152&amp;"　　"&amp;H152&amp;"　　"&amp;I152</f>
        <v>１．保証期間内　　２．保証期間超過　　　　　　</v>
      </c>
      <c r="E152" s="1" t="s">
        <v>67</v>
      </c>
      <c r="F152" s="1" t="s">
        <v>68</v>
      </c>
      <c r="O152" s="1" t="str">
        <f t="shared" si="13"/>
        <v/>
      </c>
      <c r="P152" s="1" t="str">
        <f t="shared" si="13"/>
        <v/>
      </c>
      <c r="Q152" s="1" t="str">
        <f t="shared" si="13"/>
        <v/>
      </c>
      <c r="R152" s="1" t="str">
        <f t="shared" si="13"/>
        <v/>
      </c>
      <c r="S152" s="1" t="str">
        <f t="shared" si="13"/>
        <v/>
      </c>
      <c r="T152" s="1" t="str">
        <f t="shared" si="13"/>
        <v/>
      </c>
      <c r="U152" s="1" t="str">
        <f t="shared" si="13"/>
        <v/>
      </c>
      <c r="V152" s="1" t="str">
        <f t="shared" si="13"/>
        <v/>
      </c>
      <c r="W152" s="1">
        <f t="shared" si="13"/>
        <v>1</v>
      </c>
      <c r="X152" s="1">
        <f t="shared" si="5"/>
        <v>2</v>
      </c>
    </row>
    <row r="153" spans="2:24" ht="20.149999999999999" customHeight="1" thickBot="1">
      <c r="B153" s="33" t="s">
        <v>1080</v>
      </c>
      <c r="C153" s="75"/>
      <c r="D153" s="44" t="str">
        <f>E153&amp;"　　"&amp;F153&amp;"　　"&amp;G153&amp;"　　"&amp;H153&amp;"　　"&amp;I153</f>
        <v>１．未開封　　２．開封済み　　　　　　</v>
      </c>
      <c r="E153" s="1" t="s">
        <v>1082</v>
      </c>
      <c r="F153" s="1" t="s">
        <v>1081</v>
      </c>
      <c r="O153" s="1" t="str">
        <f t="shared" si="13"/>
        <v/>
      </c>
      <c r="P153" s="1" t="str">
        <f t="shared" si="13"/>
        <v/>
      </c>
      <c r="Q153" s="1" t="str">
        <f t="shared" si="13"/>
        <v/>
      </c>
      <c r="R153" s="1" t="str">
        <f t="shared" si="13"/>
        <v/>
      </c>
      <c r="S153" s="1" t="str">
        <f t="shared" si="13"/>
        <v/>
      </c>
      <c r="T153" s="1" t="str">
        <f t="shared" si="13"/>
        <v/>
      </c>
      <c r="U153" s="1" t="str">
        <f t="shared" si="13"/>
        <v/>
      </c>
      <c r="V153" s="1" t="str">
        <f t="shared" si="13"/>
        <v/>
      </c>
      <c r="W153" s="1">
        <f t="shared" si="13"/>
        <v>1</v>
      </c>
      <c r="X153" s="1">
        <f t="shared" si="5"/>
        <v>2</v>
      </c>
    </row>
    <row r="154" spans="2:24">
      <c r="B154" s="55"/>
      <c r="C154" s="2"/>
      <c r="O154" s="1" t="str">
        <f t="shared" si="13"/>
        <v/>
      </c>
      <c r="P154" s="1" t="str">
        <f t="shared" si="13"/>
        <v/>
      </c>
      <c r="Q154" s="1" t="str">
        <f t="shared" si="13"/>
        <v/>
      </c>
      <c r="R154" s="1" t="str">
        <f t="shared" si="13"/>
        <v/>
      </c>
      <c r="S154" s="1" t="str">
        <f t="shared" si="13"/>
        <v/>
      </c>
      <c r="T154" s="1" t="str">
        <f t="shared" si="13"/>
        <v/>
      </c>
      <c r="U154" s="1" t="str">
        <f t="shared" si="13"/>
        <v/>
      </c>
      <c r="V154" s="1" t="str">
        <f t="shared" si="13"/>
        <v/>
      </c>
      <c r="W154" s="1" t="str">
        <f t="shared" si="13"/>
        <v/>
      </c>
      <c r="X154" s="1">
        <f t="shared" si="5"/>
        <v>0</v>
      </c>
    </row>
    <row r="155" spans="2:24" ht="20.25" customHeight="1" thickBot="1">
      <c r="B155" s="7" t="s">
        <v>69</v>
      </c>
      <c r="C155" s="62"/>
      <c r="D155" s="54"/>
      <c r="O155" s="1" t="str">
        <f t="shared" si="13"/>
        <v/>
      </c>
      <c r="P155" s="1" t="str">
        <f t="shared" si="13"/>
        <v/>
      </c>
      <c r="Q155" s="1" t="str">
        <f t="shared" si="13"/>
        <v/>
      </c>
      <c r="R155" s="1" t="str">
        <f t="shared" si="13"/>
        <v/>
      </c>
      <c r="S155" s="1" t="str">
        <f t="shared" si="13"/>
        <v/>
      </c>
      <c r="T155" s="1" t="str">
        <f t="shared" si="13"/>
        <v/>
      </c>
      <c r="U155" s="1" t="str">
        <f t="shared" si="13"/>
        <v/>
      </c>
      <c r="V155" s="1" t="str">
        <f t="shared" si="13"/>
        <v/>
      </c>
      <c r="W155" s="1" t="str">
        <f t="shared" si="13"/>
        <v/>
      </c>
      <c r="X155" s="1">
        <f t="shared" si="5"/>
        <v>0</v>
      </c>
    </row>
    <row r="156" spans="2:24" ht="20.25" customHeight="1">
      <c r="B156" s="58" t="s">
        <v>1083</v>
      </c>
      <c r="C156" s="74"/>
      <c r="D156" s="169" t="str">
        <f>E156&amp;"　　"&amp;F156&amp;"　　"&amp;G156&amp;"　　"&amp;H156&amp;"　　"&amp;I156</f>
        <v>１．行った　　２．行わなかった　　　　　　</v>
      </c>
      <c r="E156" s="1" t="s">
        <v>339</v>
      </c>
      <c r="F156" s="1" t="s">
        <v>340</v>
      </c>
      <c r="O156" s="1" t="str">
        <f t="shared" si="13"/>
        <v/>
      </c>
      <c r="P156" s="1" t="str">
        <f t="shared" si="13"/>
        <v/>
      </c>
      <c r="Q156" s="1" t="str">
        <f t="shared" si="13"/>
        <v/>
      </c>
      <c r="R156" s="1" t="str">
        <f t="shared" si="13"/>
        <v/>
      </c>
      <c r="S156" s="1" t="str">
        <f t="shared" si="13"/>
        <v/>
      </c>
      <c r="T156" s="1" t="str">
        <f t="shared" si="13"/>
        <v/>
      </c>
      <c r="U156" s="1" t="str">
        <f t="shared" si="13"/>
        <v/>
      </c>
      <c r="V156" s="1" t="str">
        <f t="shared" si="13"/>
        <v/>
      </c>
      <c r="W156" s="1">
        <f t="shared" si="13"/>
        <v>1</v>
      </c>
      <c r="X156" s="1">
        <f t="shared" ref="X156:X177" si="15">COUNTA(E156:N156)</f>
        <v>2</v>
      </c>
    </row>
    <row r="157" spans="2:24" ht="20.25" customHeight="1">
      <c r="B157" s="313" t="s">
        <v>70</v>
      </c>
      <c r="C157" s="72"/>
      <c r="D157" s="123" t="str">
        <f>E157&amp;"　　"&amp;F157&amp;"　　"&amp;G157&amp;"　　"&amp;H157&amp;"　　"&amp;I157&amp;"　　　　　　　　　　　　"&amp;J157</f>
        <v>１．3以下　　２．4以上6以下　　３．7以上9以下　　４．10以上　　　　　　　　　　　　　　</v>
      </c>
      <c r="E157" s="1" t="s">
        <v>416</v>
      </c>
      <c r="F157" s="1" t="s">
        <v>228</v>
      </c>
      <c r="G157" s="1" t="s">
        <v>229</v>
      </c>
      <c r="H157" s="1" t="s">
        <v>226</v>
      </c>
      <c r="O157" s="1" t="str">
        <f t="shared" si="13"/>
        <v/>
      </c>
      <c r="P157" s="1" t="str">
        <f t="shared" si="13"/>
        <v/>
      </c>
      <c r="Q157" s="1" t="str">
        <f t="shared" si="13"/>
        <v/>
      </c>
      <c r="R157" s="1" t="str">
        <f t="shared" si="13"/>
        <v/>
      </c>
      <c r="S157" s="1" t="str">
        <f t="shared" si="13"/>
        <v/>
      </c>
      <c r="T157" s="1" t="str">
        <f t="shared" si="13"/>
        <v/>
      </c>
      <c r="U157" s="1">
        <f t="shared" si="13"/>
        <v>1</v>
      </c>
      <c r="V157" s="1">
        <f t="shared" si="13"/>
        <v>2</v>
      </c>
      <c r="W157" s="1">
        <f t="shared" si="13"/>
        <v>3</v>
      </c>
      <c r="X157" s="1">
        <f t="shared" si="15"/>
        <v>4</v>
      </c>
    </row>
    <row r="158" spans="2:24" ht="20.25" customHeight="1">
      <c r="B158" s="23" t="s">
        <v>71</v>
      </c>
      <c r="C158" s="314"/>
      <c r="D158" s="44" t="s">
        <v>213</v>
      </c>
      <c r="O158" s="1" t="str">
        <f t="shared" si="13"/>
        <v/>
      </c>
      <c r="P158" s="1" t="str">
        <f t="shared" si="13"/>
        <v/>
      </c>
      <c r="Q158" s="1" t="str">
        <f t="shared" si="13"/>
        <v/>
      </c>
      <c r="R158" s="1" t="str">
        <f t="shared" si="13"/>
        <v/>
      </c>
      <c r="S158" s="1" t="str">
        <f t="shared" si="13"/>
        <v/>
      </c>
      <c r="T158" s="1" t="str">
        <f t="shared" si="13"/>
        <v/>
      </c>
      <c r="U158" s="1" t="str">
        <f t="shared" si="13"/>
        <v/>
      </c>
      <c r="V158" s="1" t="str">
        <f t="shared" si="13"/>
        <v/>
      </c>
      <c r="W158" s="1" t="str">
        <f t="shared" si="13"/>
        <v/>
      </c>
      <c r="X158" s="1">
        <f t="shared" si="15"/>
        <v>0</v>
      </c>
    </row>
    <row r="159" spans="2:24" ht="20.25" customHeight="1">
      <c r="B159" s="32" t="s">
        <v>72</v>
      </c>
      <c r="C159" s="314"/>
      <c r="D159" s="90" t="s">
        <v>214</v>
      </c>
      <c r="O159" s="1" t="str">
        <f t="shared" si="13"/>
        <v/>
      </c>
      <c r="P159" s="1" t="str">
        <f t="shared" si="13"/>
        <v/>
      </c>
      <c r="Q159" s="1" t="str">
        <f t="shared" si="13"/>
        <v/>
      </c>
      <c r="R159" s="1" t="str">
        <f t="shared" si="13"/>
        <v/>
      </c>
      <c r="S159" s="1" t="str">
        <f t="shared" si="13"/>
        <v/>
      </c>
      <c r="T159" s="1" t="str">
        <f t="shared" si="13"/>
        <v/>
      </c>
      <c r="U159" s="1" t="str">
        <f t="shared" si="13"/>
        <v/>
      </c>
      <c r="V159" s="1" t="str">
        <f t="shared" si="13"/>
        <v/>
      </c>
      <c r="W159" s="1" t="str">
        <f t="shared" si="13"/>
        <v/>
      </c>
      <c r="X159" s="1">
        <f t="shared" si="15"/>
        <v>0</v>
      </c>
    </row>
    <row r="160" spans="2:24" ht="20.25" customHeight="1" thickBot="1">
      <c r="B160" s="23" t="s">
        <v>106</v>
      </c>
      <c r="C160" s="315"/>
      <c r="D160" s="90" t="s">
        <v>215</v>
      </c>
      <c r="O160" s="1" t="str">
        <f t="shared" si="13"/>
        <v/>
      </c>
      <c r="P160" s="1" t="str">
        <f t="shared" si="13"/>
        <v/>
      </c>
      <c r="Q160" s="1" t="str">
        <f t="shared" si="13"/>
        <v/>
      </c>
      <c r="R160" s="1" t="str">
        <f t="shared" si="13"/>
        <v/>
      </c>
      <c r="S160" s="1" t="str">
        <f t="shared" si="13"/>
        <v/>
      </c>
      <c r="T160" s="1" t="str">
        <f t="shared" si="13"/>
        <v/>
      </c>
      <c r="U160" s="1" t="str">
        <f t="shared" si="13"/>
        <v/>
      </c>
      <c r="V160" s="1" t="str">
        <f t="shared" si="13"/>
        <v/>
      </c>
      <c r="W160" s="1" t="str">
        <f t="shared" si="13"/>
        <v/>
      </c>
      <c r="X160" s="1">
        <f t="shared" si="15"/>
        <v>0</v>
      </c>
    </row>
    <row r="161" spans="2:24" ht="20.25" customHeight="1">
      <c r="B161" s="6" t="s">
        <v>388</v>
      </c>
      <c r="C161" s="48"/>
      <c r="D161" s="48"/>
      <c r="E161" s="133"/>
      <c r="O161" s="1" t="str">
        <f t="shared" si="13"/>
        <v/>
      </c>
      <c r="P161" s="1" t="str">
        <f t="shared" si="13"/>
        <v/>
      </c>
      <c r="Q161" s="1" t="str">
        <f t="shared" si="13"/>
        <v/>
      </c>
      <c r="R161" s="1" t="str">
        <f t="shared" si="13"/>
        <v/>
      </c>
      <c r="S161" s="1" t="str">
        <f t="shared" si="13"/>
        <v/>
      </c>
      <c r="T161" s="1" t="str">
        <f t="shared" si="13"/>
        <v/>
      </c>
      <c r="U161" s="1" t="str">
        <f t="shared" si="13"/>
        <v/>
      </c>
      <c r="V161" s="1" t="str">
        <f t="shared" si="13"/>
        <v/>
      </c>
      <c r="W161" s="1" t="str">
        <f t="shared" si="13"/>
        <v/>
      </c>
      <c r="X161" s="1">
        <f t="shared" si="15"/>
        <v>0</v>
      </c>
    </row>
    <row r="162" spans="2:24" ht="16" customHeight="1">
      <c r="B162" s="6"/>
      <c r="C162" s="48"/>
      <c r="D162" s="48"/>
      <c r="E162" s="133"/>
    </row>
    <row r="163" spans="2:24" ht="20.25" customHeight="1" thickBot="1">
      <c r="B163" s="7" t="s">
        <v>233</v>
      </c>
      <c r="C163" s="157"/>
      <c r="D163" s="54"/>
      <c r="O163" s="1" t="str">
        <f t="shared" ref="O163:W177" si="16">IFERROR(IF((P163-1)&lt;1,"",P163-1),"")</f>
        <v/>
      </c>
      <c r="P163" s="1" t="str">
        <f t="shared" si="16"/>
        <v/>
      </c>
      <c r="Q163" s="1" t="str">
        <f t="shared" si="16"/>
        <v/>
      </c>
      <c r="R163" s="1" t="str">
        <f t="shared" si="16"/>
        <v/>
      </c>
      <c r="S163" s="1" t="str">
        <f t="shared" si="16"/>
        <v/>
      </c>
      <c r="T163" s="1" t="str">
        <f t="shared" si="16"/>
        <v/>
      </c>
      <c r="U163" s="1" t="str">
        <f t="shared" si="16"/>
        <v/>
      </c>
      <c r="V163" s="1" t="str">
        <f t="shared" si="16"/>
        <v/>
      </c>
      <c r="W163" s="1" t="str">
        <f t="shared" si="16"/>
        <v/>
      </c>
      <c r="X163" s="1">
        <f t="shared" si="15"/>
        <v>0</v>
      </c>
    </row>
    <row r="164" spans="2:24" ht="20.25" customHeight="1">
      <c r="B164" s="36" t="s">
        <v>234</v>
      </c>
      <c r="C164" s="141"/>
      <c r="D164" s="44" t="s">
        <v>73</v>
      </c>
      <c r="O164" s="1" t="str">
        <f t="shared" si="16"/>
        <v/>
      </c>
      <c r="P164" s="1" t="str">
        <f t="shared" si="16"/>
        <v/>
      </c>
      <c r="Q164" s="1" t="str">
        <f t="shared" si="16"/>
        <v/>
      </c>
      <c r="R164" s="1" t="str">
        <f t="shared" si="16"/>
        <v/>
      </c>
      <c r="S164" s="1" t="str">
        <f t="shared" si="16"/>
        <v/>
      </c>
      <c r="T164" s="1" t="str">
        <f t="shared" si="16"/>
        <v/>
      </c>
      <c r="U164" s="1" t="str">
        <f t="shared" si="16"/>
        <v/>
      </c>
      <c r="V164" s="1" t="str">
        <f t="shared" si="16"/>
        <v/>
      </c>
      <c r="W164" s="1" t="str">
        <f t="shared" si="16"/>
        <v/>
      </c>
      <c r="X164" s="1">
        <f t="shared" si="15"/>
        <v>0</v>
      </c>
    </row>
    <row r="165" spans="2:24" ht="49" customHeight="1">
      <c r="B165" s="58" t="s">
        <v>235</v>
      </c>
      <c r="C165" s="78"/>
      <c r="D165" s="50" t="str">
        <f>E165&amp;"　　"&amp;F165&amp;"　　"&amp;G165&amp;"　　"&amp;H165&amp;"　　"&amp;I165&amp;"　　"&amp;J165&amp;"　　"&amp;K165&amp;"　　"&amp;L165&amp;"　　"&amp;M165</f>
        <v>１．JIS K 0121（原子吸光分析通則）附属書に記載されている方法　　２．JIS K 0116（発光分光分析通則）に記載されている方法　　３．JIS K 0133（高周波プラズマ質量分析通則）に記載されている方法　　４．3σ法で計算　　５．その他　　　　　　　　</v>
      </c>
      <c r="E165" s="1" t="s">
        <v>242</v>
      </c>
      <c r="F165" s="1" t="s">
        <v>243</v>
      </c>
      <c r="G165" s="1" t="s">
        <v>244</v>
      </c>
      <c r="H165" s="1" t="s">
        <v>245</v>
      </c>
      <c r="I165" s="1" t="s">
        <v>57</v>
      </c>
      <c r="O165" s="1" t="str">
        <f t="shared" si="16"/>
        <v/>
      </c>
      <c r="P165" s="1" t="str">
        <f t="shared" si="16"/>
        <v/>
      </c>
      <c r="Q165" s="1" t="str">
        <f t="shared" si="16"/>
        <v/>
      </c>
      <c r="R165" s="1" t="str">
        <f t="shared" si="16"/>
        <v/>
      </c>
      <c r="S165" s="1" t="str">
        <f t="shared" si="16"/>
        <v/>
      </c>
      <c r="T165" s="1">
        <f t="shared" si="16"/>
        <v>1</v>
      </c>
      <c r="U165" s="1">
        <f t="shared" si="16"/>
        <v>2</v>
      </c>
      <c r="V165" s="1">
        <f t="shared" si="16"/>
        <v>3</v>
      </c>
      <c r="W165" s="1">
        <f t="shared" si="16"/>
        <v>4</v>
      </c>
      <c r="X165" s="1">
        <f t="shared" si="15"/>
        <v>5</v>
      </c>
    </row>
    <row r="166" spans="2:24" ht="20.25" customHeight="1">
      <c r="B166" s="4" t="s">
        <v>116</v>
      </c>
      <c r="C166" s="79"/>
      <c r="D166" s="61"/>
      <c r="E166" s="133"/>
      <c r="O166" s="1" t="str">
        <f t="shared" si="16"/>
        <v/>
      </c>
      <c r="P166" s="1" t="str">
        <f t="shared" si="16"/>
        <v/>
      </c>
      <c r="Q166" s="1" t="str">
        <f t="shared" si="16"/>
        <v/>
      </c>
      <c r="R166" s="1" t="str">
        <f t="shared" si="16"/>
        <v/>
      </c>
      <c r="S166" s="1" t="str">
        <f t="shared" si="16"/>
        <v/>
      </c>
      <c r="T166" s="1" t="str">
        <f t="shared" si="16"/>
        <v/>
      </c>
      <c r="U166" s="1" t="str">
        <f t="shared" si="16"/>
        <v/>
      </c>
      <c r="V166" s="1" t="str">
        <f t="shared" si="16"/>
        <v/>
      </c>
      <c r="W166" s="1" t="str">
        <f t="shared" si="16"/>
        <v/>
      </c>
      <c r="X166" s="1">
        <f t="shared" si="15"/>
        <v>0</v>
      </c>
    </row>
    <row r="167" spans="2:24" ht="33" customHeight="1">
      <c r="B167" s="3" t="s">
        <v>236</v>
      </c>
      <c r="C167" s="82"/>
      <c r="D167" s="123" t="s">
        <v>29</v>
      </c>
      <c r="E167" s="133"/>
      <c r="O167" s="1" t="str">
        <f t="shared" si="16"/>
        <v/>
      </c>
      <c r="P167" s="1" t="str">
        <f t="shared" si="16"/>
        <v/>
      </c>
      <c r="Q167" s="1" t="str">
        <f t="shared" si="16"/>
        <v/>
      </c>
      <c r="R167" s="1" t="str">
        <f t="shared" si="16"/>
        <v/>
      </c>
      <c r="S167" s="1" t="str">
        <f t="shared" si="16"/>
        <v/>
      </c>
      <c r="T167" s="1" t="str">
        <f t="shared" si="16"/>
        <v/>
      </c>
      <c r="U167" s="1" t="str">
        <f t="shared" si="16"/>
        <v/>
      </c>
      <c r="V167" s="1" t="str">
        <f t="shared" si="16"/>
        <v/>
      </c>
      <c r="W167" s="1" t="str">
        <f t="shared" si="16"/>
        <v/>
      </c>
      <c r="X167" s="1">
        <f t="shared" si="15"/>
        <v>0</v>
      </c>
    </row>
    <row r="168" spans="2:24" ht="20.25" customHeight="1" thickBot="1">
      <c r="B168" s="316" t="s">
        <v>237</v>
      </c>
      <c r="C168" s="282"/>
      <c r="D168" s="170" t="s">
        <v>97</v>
      </c>
      <c r="E168" s="133"/>
      <c r="O168" s="1" t="str">
        <f t="shared" si="16"/>
        <v/>
      </c>
      <c r="P168" s="1" t="str">
        <f t="shared" si="16"/>
        <v/>
      </c>
      <c r="Q168" s="1" t="str">
        <f t="shared" si="16"/>
        <v/>
      </c>
      <c r="R168" s="1" t="str">
        <f t="shared" si="16"/>
        <v/>
      </c>
      <c r="S168" s="1" t="str">
        <f t="shared" si="16"/>
        <v/>
      </c>
      <c r="T168" s="1" t="str">
        <f t="shared" si="16"/>
        <v/>
      </c>
      <c r="U168" s="1" t="str">
        <f t="shared" si="16"/>
        <v/>
      </c>
      <c r="V168" s="1" t="str">
        <f t="shared" si="16"/>
        <v/>
      </c>
      <c r="W168" s="1" t="str">
        <f t="shared" si="16"/>
        <v/>
      </c>
      <c r="X168" s="1">
        <f t="shared" si="15"/>
        <v>0</v>
      </c>
    </row>
    <row r="169" spans="2:24" ht="20.25" customHeight="1" thickTop="1">
      <c r="B169" s="130" t="s">
        <v>238</v>
      </c>
      <c r="C169" s="317"/>
      <c r="D169" s="171" t="s">
        <v>73</v>
      </c>
      <c r="E169" s="133"/>
      <c r="O169" s="1" t="str">
        <f t="shared" si="16"/>
        <v/>
      </c>
      <c r="P169" s="1" t="str">
        <f t="shared" si="16"/>
        <v/>
      </c>
      <c r="Q169" s="1" t="str">
        <f t="shared" si="16"/>
        <v/>
      </c>
      <c r="R169" s="1" t="str">
        <f t="shared" si="16"/>
        <v/>
      </c>
      <c r="S169" s="1" t="str">
        <f t="shared" si="16"/>
        <v/>
      </c>
      <c r="T169" s="1" t="str">
        <f t="shared" si="16"/>
        <v/>
      </c>
      <c r="U169" s="1" t="str">
        <f t="shared" si="16"/>
        <v/>
      </c>
      <c r="V169" s="1" t="str">
        <f t="shared" si="16"/>
        <v/>
      </c>
      <c r="W169" s="1" t="str">
        <f t="shared" si="16"/>
        <v/>
      </c>
      <c r="X169" s="1">
        <f t="shared" si="15"/>
        <v>0</v>
      </c>
    </row>
    <row r="170" spans="2:24" ht="49.5" customHeight="1">
      <c r="B170" s="58" t="s">
        <v>239</v>
      </c>
      <c r="C170" s="78"/>
      <c r="D170" s="50" t="str">
        <f>E170&amp;"　　"&amp;F170&amp;"　　"&amp;G170&amp;"　　"&amp;H170&amp;"　　"&amp;I170&amp;"　　"&amp;J170&amp;"　　"&amp;K170&amp;"　　"&amp;L170&amp;"　　"&amp;M170</f>
        <v>１．JIS K 0121（原子吸光分析通則）附属書に記載されている方法　　２．JIS K 0116（発光分光分析通則）に記載されている方法　　３．JIS K 0133（高周波プラズマ質量分析通則）に記載されている方法　　４．10σ法で計算　　５．その他　　　　　　　　</v>
      </c>
      <c r="E170" s="1" t="s">
        <v>242</v>
      </c>
      <c r="F170" s="1" t="s">
        <v>243</v>
      </c>
      <c r="G170" s="1" t="s">
        <v>244</v>
      </c>
      <c r="H170" s="1" t="s">
        <v>246</v>
      </c>
      <c r="I170" s="1" t="s">
        <v>57</v>
      </c>
      <c r="O170" s="1" t="str">
        <f t="shared" si="16"/>
        <v/>
      </c>
      <c r="P170" s="1" t="str">
        <f t="shared" si="16"/>
        <v/>
      </c>
      <c r="Q170" s="1" t="str">
        <f t="shared" si="16"/>
        <v/>
      </c>
      <c r="R170" s="1" t="str">
        <f t="shared" si="16"/>
        <v/>
      </c>
      <c r="S170" s="1" t="str">
        <f t="shared" si="16"/>
        <v/>
      </c>
      <c r="T170" s="1">
        <f t="shared" si="16"/>
        <v>1</v>
      </c>
      <c r="U170" s="1">
        <f t="shared" si="16"/>
        <v>2</v>
      </c>
      <c r="V170" s="1">
        <f t="shared" si="16"/>
        <v>3</v>
      </c>
      <c r="W170" s="1">
        <f t="shared" si="16"/>
        <v>4</v>
      </c>
      <c r="X170" s="1">
        <f t="shared" si="15"/>
        <v>5</v>
      </c>
    </row>
    <row r="171" spans="2:24" ht="20.25" customHeight="1">
      <c r="B171" s="4" t="s">
        <v>116</v>
      </c>
      <c r="C171" s="79"/>
      <c r="D171" s="61"/>
      <c r="O171" s="1" t="str">
        <f t="shared" si="16"/>
        <v/>
      </c>
      <c r="P171" s="1" t="str">
        <f t="shared" si="16"/>
        <v/>
      </c>
      <c r="Q171" s="1" t="str">
        <f t="shared" si="16"/>
        <v/>
      </c>
      <c r="R171" s="1" t="str">
        <f t="shared" si="16"/>
        <v/>
      </c>
      <c r="S171" s="1" t="str">
        <f t="shared" si="16"/>
        <v/>
      </c>
      <c r="T171" s="1" t="str">
        <f t="shared" si="16"/>
        <v/>
      </c>
      <c r="U171" s="1" t="str">
        <f t="shared" si="16"/>
        <v/>
      </c>
      <c r="V171" s="1" t="str">
        <f t="shared" si="16"/>
        <v/>
      </c>
      <c r="W171" s="1" t="str">
        <f t="shared" si="16"/>
        <v/>
      </c>
      <c r="X171" s="1">
        <f t="shared" si="15"/>
        <v>0</v>
      </c>
    </row>
    <row r="172" spans="2:24" ht="25" customHeight="1">
      <c r="B172" s="3" t="s">
        <v>240</v>
      </c>
      <c r="C172" s="82"/>
      <c r="D172" s="123" t="s">
        <v>73</v>
      </c>
      <c r="E172" s="133"/>
      <c r="O172" s="1" t="str">
        <f t="shared" si="16"/>
        <v/>
      </c>
      <c r="P172" s="1" t="str">
        <f t="shared" si="16"/>
        <v/>
      </c>
      <c r="Q172" s="1" t="str">
        <f t="shared" si="16"/>
        <v/>
      </c>
      <c r="R172" s="1" t="str">
        <f t="shared" si="16"/>
        <v/>
      </c>
      <c r="S172" s="1" t="str">
        <f t="shared" si="16"/>
        <v/>
      </c>
      <c r="T172" s="1" t="str">
        <f t="shared" si="16"/>
        <v/>
      </c>
      <c r="U172" s="1" t="str">
        <f t="shared" si="16"/>
        <v/>
      </c>
      <c r="V172" s="1" t="str">
        <f t="shared" si="16"/>
        <v/>
      </c>
      <c r="W172" s="1" t="str">
        <f t="shared" si="16"/>
        <v/>
      </c>
      <c r="X172" s="1">
        <f t="shared" si="15"/>
        <v>0</v>
      </c>
    </row>
    <row r="173" spans="2:24" ht="20.25" customHeight="1" thickBot="1">
      <c r="B173" s="3" t="s">
        <v>241</v>
      </c>
      <c r="C173" s="83"/>
      <c r="D173" s="44" t="s">
        <v>97</v>
      </c>
      <c r="E173" s="133"/>
      <c r="O173" s="1" t="str">
        <f t="shared" si="16"/>
        <v/>
      </c>
      <c r="P173" s="1" t="str">
        <f t="shared" si="16"/>
        <v/>
      </c>
      <c r="Q173" s="1" t="str">
        <f t="shared" si="16"/>
        <v/>
      </c>
      <c r="R173" s="1" t="str">
        <f t="shared" si="16"/>
        <v/>
      </c>
      <c r="S173" s="1" t="str">
        <f t="shared" si="16"/>
        <v/>
      </c>
      <c r="T173" s="1" t="str">
        <f t="shared" si="16"/>
        <v/>
      </c>
      <c r="U173" s="1" t="str">
        <f t="shared" si="16"/>
        <v/>
      </c>
      <c r="V173" s="1" t="str">
        <f t="shared" si="16"/>
        <v/>
      </c>
      <c r="W173" s="1" t="str">
        <f t="shared" si="16"/>
        <v/>
      </c>
      <c r="X173" s="1">
        <f t="shared" si="15"/>
        <v>0</v>
      </c>
    </row>
    <row r="174" spans="2:24" ht="20.25" customHeight="1" thickBot="1">
      <c r="B174" s="81"/>
      <c r="C174" s="136"/>
      <c r="D174" s="48"/>
      <c r="E174" s="133"/>
      <c r="O174" s="1" t="str">
        <f t="shared" si="16"/>
        <v/>
      </c>
      <c r="P174" s="1" t="str">
        <f t="shared" si="16"/>
        <v/>
      </c>
      <c r="Q174" s="1" t="str">
        <f t="shared" si="16"/>
        <v/>
      </c>
      <c r="R174" s="1" t="str">
        <f t="shared" si="16"/>
        <v/>
      </c>
      <c r="S174" s="1" t="str">
        <f t="shared" si="16"/>
        <v/>
      </c>
      <c r="T174" s="1" t="str">
        <f t="shared" si="16"/>
        <v/>
      </c>
      <c r="U174" s="1" t="str">
        <f t="shared" si="16"/>
        <v/>
      </c>
      <c r="V174" s="1" t="str">
        <f t="shared" si="16"/>
        <v/>
      </c>
      <c r="W174" s="1" t="str">
        <f t="shared" si="16"/>
        <v/>
      </c>
      <c r="X174" s="1">
        <f t="shared" si="15"/>
        <v>0</v>
      </c>
    </row>
    <row r="175" spans="2:24" ht="50.15" customHeight="1">
      <c r="B175" s="29" t="s">
        <v>74</v>
      </c>
      <c r="C175" s="373"/>
      <c r="D175" s="374"/>
      <c r="O175" s="1" t="str">
        <f t="shared" si="16"/>
        <v/>
      </c>
      <c r="P175" s="1" t="str">
        <f t="shared" si="16"/>
        <v/>
      </c>
      <c r="Q175" s="1" t="str">
        <f t="shared" si="16"/>
        <v/>
      </c>
      <c r="R175" s="1" t="str">
        <f t="shared" si="16"/>
        <v/>
      </c>
      <c r="S175" s="1" t="str">
        <f t="shared" si="16"/>
        <v/>
      </c>
      <c r="T175" s="1" t="str">
        <f t="shared" si="16"/>
        <v/>
      </c>
      <c r="U175" s="1" t="str">
        <f t="shared" si="16"/>
        <v/>
      </c>
      <c r="V175" s="1" t="str">
        <f t="shared" si="16"/>
        <v/>
      </c>
      <c r="W175" s="1" t="str">
        <f t="shared" si="16"/>
        <v/>
      </c>
      <c r="X175" s="1">
        <f t="shared" si="15"/>
        <v>0</v>
      </c>
    </row>
    <row r="176" spans="2:24" ht="50.15" customHeight="1" thickBot="1">
      <c r="B176" s="31" t="s">
        <v>75</v>
      </c>
      <c r="C176" s="375" t="s">
        <v>950</v>
      </c>
      <c r="D176" s="376"/>
      <c r="O176" s="1" t="str">
        <f t="shared" si="16"/>
        <v/>
      </c>
      <c r="P176" s="1" t="str">
        <f t="shared" si="16"/>
        <v/>
      </c>
      <c r="Q176" s="1" t="str">
        <f t="shared" si="16"/>
        <v/>
      </c>
      <c r="R176" s="1" t="str">
        <f t="shared" si="16"/>
        <v/>
      </c>
      <c r="S176" s="1" t="str">
        <f t="shared" si="16"/>
        <v/>
      </c>
      <c r="T176" s="1" t="str">
        <f t="shared" si="16"/>
        <v/>
      </c>
      <c r="U176" s="1" t="str">
        <f t="shared" si="16"/>
        <v/>
      </c>
      <c r="V176" s="1" t="str">
        <f t="shared" si="16"/>
        <v/>
      </c>
      <c r="W176" s="1" t="str">
        <f t="shared" si="16"/>
        <v/>
      </c>
      <c r="X176" s="1">
        <f t="shared" si="15"/>
        <v>0</v>
      </c>
    </row>
    <row r="177" spans="6:24">
      <c r="O177" s="1" t="str">
        <f t="shared" si="16"/>
        <v/>
      </c>
      <c r="P177" s="1" t="str">
        <f t="shared" si="16"/>
        <v/>
      </c>
      <c r="Q177" s="1" t="str">
        <f t="shared" si="16"/>
        <v/>
      </c>
      <c r="R177" s="1" t="str">
        <f t="shared" si="16"/>
        <v/>
      </c>
      <c r="S177" s="1" t="str">
        <f t="shared" si="16"/>
        <v/>
      </c>
      <c r="T177" s="1" t="str">
        <f t="shared" si="16"/>
        <v/>
      </c>
      <c r="U177" s="1" t="str">
        <f t="shared" si="16"/>
        <v/>
      </c>
      <c r="V177" s="1" t="str">
        <f t="shared" si="16"/>
        <v/>
      </c>
      <c r="W177" s="1" t="str">
        <f t="shared" si="16"/>
        <v/>
      </c>
      <c r="X177" s="1">
        <f t="shared" si="15"/>
        <v>0</v>
      </c>
    </row>
    <row r="179" spans="6:24">
      <c r="F179" s="1" t="s">
        <v>427</v>
      </c>
    </row>
  </sheetData>
  <sheetProtection sheet="1" formatCells="0" selectLockedCells="1"/>
  <dataConsolidate/>
  <mergeCells count="4">
    <mergeCell ref="B2:D2"/>
    <mergeCell ref="B3:D3"/>
    <mergeCell ref="C175:D175"/>
    <mergeCell ref="C176:D176"/>
  </mergeCells>
  <phoneticPr fontId="1"/>
  <conditionalFormatting sqref="B153 D153">
    <cfRule type="expression" dxfId="37" priority="1">
      <formula>$C$46=3</formula>
    </cfRule>
  </conditionalFormatting>
  <conditionalFormatting sqref="B53:D59">
    <cfRule type="expression" dxfId="36" priority="23">
      <formula>AND($C$51&lt;&gt;"",$C$51&lt;&gt;1)</formula>
    </cfRule>
  </conditionalFormatting>
  <conditionalFormatting sqref="B60:D73">
    <cfRule type="expression" dxfId="35" priority="22">
      <formula>AND($C$51&lt;&gt;"",$C$51&lt;&gt;2)</formula>
    </cfRule>
  </conditionalFormatting>
  <conditionalFormatting sqref="B79:D95">
    <cfRule type="expression" dxfId="34" priority="26">
      <formula>AND($C$35&lt;&gt;"",OR($C$35&lt;1,$C$35&gt;2))</formula>
    </cfRule>
  </conditionalFormatting>
  <conditionalFormatting sqref="B98:D120">
    <cfRule type="expression" dxfId="33" priority="25">
      <formula>AND($C$35&lt;&gt;"",$C$35&lt;&gt;3)</formula>
    </cfRule>
  </conditionalFormatting>
  <conditionalFormatting sqref="B123:D147">
    <cfRule type="expression" dxfId="32" priority="24">
      <formula>AND($C$35&lt;&gt;"",$C$35&lt;&gt;4)</formula>
    </cfRule>
  </conditionalFormatting>
  <conditionalFormatting sqref="D157">
    <cfRule type="expression" dxfId="31" priority="27">
      <formula>#REF!&lt;&gt;1</formula>
    </cfRule>
  </conditionalFormatting>
  <dataValidations count="15">
    <dataValidation type="custom" imeMode="fullKatakana" allowBlank="1" showInputMessage="1" showErrorMessage="1" error="回答欄と分析方法が一致していません" sqref="C117" xr:uid="{EA124C99-2BC9-442B-8555-8EBCB0752AA6}">
      <formula1>$C$35=3</formula1>
    </dataValidation>
    <dataValidation type="custom" allowBlank="1" showInputMessage="1" showErrorMessage="1" error="回答欄と分析方法が一致していません" sqref="C55 C57" xr:uid="{9D359916-75B4-4B7B-AA2C-C28632ECAF49}">
      <formula1>$C$51=1</formula1>
    </dataValidation>
    <dataValidation type="list" imeMode="disabled" allowBlank="1" showInputMessage="1" showErrorMessage="1" sqref="C43 C45 C22:C24 C150 C90 C156:C157 C165 C170 C51 C75 C65 C67:C69 C58:C59 C61 C63 C30 C37 C27:C28 C34:C35 C54 C56 C71:C73 C79 C81 C84:C85 C87 C92 C94 C98 C100 C102 C104 C106 C108 C110 C112:C114 C116 C118:C119 C123 C125 C127 C129 C131 C133:C134 C137:C138 C140:C143 C145:C146 C152:C153" xr:uid="{1BF58610-E032-4777-8435-6BF1ABABA692}">
      <formula1>OFFSET($X22,,,1,-COUNT($O22:$X22))</formula1>
    </dataValidation>
    <dataValidation type="decimal" imeMode="disabled" allowBlank="1" showInputMessage="1" showErrorMessage="1" sqref="C159" xr:uid="{279A4E6C-BDC6-4370-B0B0-47B3ACA951F4}">
      <formula1>-999999999</formula1>
      <formula2>9999999999</formula2>
    </dataValidation>
    <dataValidation type="custom" imeMode="disabled" allowBlank="1" showInputMessage="1" showErrorMessage="1" error="回答欄と分析方法が一致していません" sqref="C147" xr:uid="{620A0896-7606-497A-A5B5-4E5A8981776D}">
      <formula1>IF($C$35=4,OR(C147=0,0,VALUE(C147)),"")</formula1>
    </dataValidation>
    <dataValidation type="custom" allowBlank="1" showInputMessage="1" showErrorMessage="1" error="回答欄と分析方法が一致していません" sqref="C99 C115 C111 C109 C107 C105 C103 C91" xr:uid="{2D296DC7-1AED-4D41-A26F-17ABFAA4AF49}">
      <formula1>$C$35=3</formula1>
    </dataValidation>
    <dataValidation type="custom" allowBlank="1" showInputMessage="1" showErrorMessage="1" error="回答欄と分析方法が一致していません" sqref="C124 C144 C139 C135 C132 C130 C128" xr:uid="{CB376774-1F7F-48C8-9A9F-BD508A3E0C3A}">
      <formula1>$C$35=4</formula1>
    </dataValidation>
    <dataValidation type="custom" imeMode="disabled" allowBlank="1" showInputMessage="1" showErrorMessage="1" error="回答欄と分析方法が一致していません" sqref="C120" xr:uid="{A336ECC6-0B50-412E-A018-0EFAC0871E6A}">
      <formula1>IF($C$35=3,OR(C120=0,0,VALUE(C120)),"")</formula1>
    </dataValidation>
    <dataValidation type="custom" allowBlank="1" showInputMessage="1" showErrorMessage="1" error="回答欄と分析方法が一致していません" sqref="C82 C93 C86 C88" xr:uid="{F95B8144-B5DD-4D4B-A093-A539590DE733}">
      <formula1>OR($C$35=2,$C$35=1)</formula1>
    </dataValidation>
    <dataValidation type="custom" imeMode="disabled" allowBlank="1" showInputMessage="1" showErrorMessage="1" error="回答欄と分析方法が一致していません" sqref="C95" xr:uid="{5CD36958-513F-41ED-A3A0-D2CF68900804}">
      <formula1>IF(OR($C$35=2,$C$35=1),OR(C95=0,0,VALUE(C95)),"")</formula1>
    </dataValidation>
    <dataValidation type="whole" imeMode="disabled" allowBlank="1" showInputMessage="1" showErrorMessage="1" sqref="C121" xr:uid="{75CFB949-EAA5-46DA-B2DC-3A1D01E04E0C}">
      <formula1>0</formula1>
      <formula2>100000</formula2>
    </dataValidation>
    <dataValidation type="whole" imeMode="disabled" allowBlank="1" showInputMessage="1" showErrorMessage="1" sqref="C96 C148" xr:uid="{49B6E900-5F58-47FB-B117-0F0022DEEC56}">
      <formula1>0</formula1>
      <formula2>2000</formula2>
    </dataValidation>
    <dataValidation type="custom" imeMode="disabled" allowBlank="1" showInputMessage="1" showErrorMessage="1" sqref="C42 C164 C167:C169 C47:C48 C172:C173 C50 C74" xr:uid="{FA327775-FCBE-4D9D-A924-A107DABBD17A}">
      <formula1>OR(C42=0,0,VALUE(C42))</formula1>
    </dataValidation>
    <dataValidation type="decimal" imeMode="disabled" allowBlank="1" showInputMessage="1" showErrorMessage="1" sqref="C158 C160" xr:uid="{A8FC4AB7-A197-4928-A090-4D997C9F1577}">
      <formula1>0</formula1>
      <formula2>9999999999</formula2>
    </dataValidation>
    <dataValidation imeMode="disabled" allowBlank="1" showInputMessage="1" showErrorMessage="1" sqref="C27" xr:uid="{32311F12-5687-4B7D-813E-EBD0E0F52373}"/>
  </dataValidations>
  <pageMargins left="0.70866141732283472" right="0.70866141732283472" top="0.74803149606299213" bottom="0.74803149606299213" header="0.31496062992125984" footer="0.31496062992125984"/>
  <pageSetup paperSize="9" scale="55" orientation="portrait" r:id="rId1"/>
  <rowBreaks count="2" manualBreakCount="2">
    <brk id="77" min="1" max="3" man="1"/>
    <brk id="141" min="1" max="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F9E2C-F415-4772-87B6-7F7280B6BD56}">
  <sheetPr>
    <tabColor rgb="FF92D050"/>
  </sheetPr>
  <dimension ref="A2:N39"/>
  <sheetViews>
    <sheetView zoomScale="90" zoomScaleNormal="90" zoomScaleSheetLayoutView="90" workbookViewId="0">
      <selection activeCell="C11" sqref="C11:D11"/>
    </sheetView>
  </sheetViews>
  <sheetFormatPr defaultColWidth="8.58203125" defaultRowHeight="13"/>
  <cols>
    <col min="1" max="1" width="12.25" style="1" customWidth="1"/>
    <col min="2" max="2" width="24.5" style="1" customWidth="1"/>
    <col min="3" max="3" width="20.83203125" style="2" customWidth="1"/>
    <col min="4" max="4" width="34.75" style="1" customWidth="1"/>
    <col min="5" max="16384" width="8.58203125" style="1"/>
  </cols>
  <sheetData>
    <row r="2" spans="2:14" ht="18.75" customHeight="1">
      <c r="B2" s="354" t="s">
        <v>709</v>
      </c>
      <c r="C2" s="354"/>
      <c r="D2" s="354"/>
    </row>
    <row r="3" spans="2:14" ht="18.75" customHeight="1">
      <c r="B3" s="354" t="s">
        <v>16</v>
      </c>
      <c r="C3" s="354"/>
      <c r="D3" s="354"/>
    </row>
    <row r="5" spans="2:14" ht="18" customHeight="1">
      <c r="B5" s="9"/>
      <c r="C5" s="6" t="s">
        <v>17</v>
      </c>
    </row>
    <row r="6" spans="2:14" ht="10.5" customHeight="1">
      <c r="C6" s="6"/>
    </row>
    <row r="7" spans="2:14" ht="20.149999999999999" customHeight="1">
      <c r="B7" s="385" t="s">
        <v>23</v>
      </c>
      <c r="C7" s="385"/>
      <c r="D7" s="385"/>
      <c r="E7" s="139" t="s">
        <v>248</v>
      </c>
    </row>
    <row r="8" spans="2:14" ht="32.25" customHeight="1">
      <c r="B8" s="370" t="s">
        <v>991</v>
      </c>
      <c r="C8" s="370"/>
      <c r="D8" s="370"/>
      <c r="E8" s="139"/>
      <c r="F8" s="139"/>
      <c r="G8" s="139"/>
      <c r="H8" s="140"/>
      <c r="L8" s="55"/>
      <c r="M8" s="55"/>
      <c r="N8" s="55"/>
    </row>
    <row r="9" spans="2:14" ht="20.149999999999999" customHeight="1">
      <c r="B9" s="370" t="s">
        <v>166</v>
      </c>
      <c r="C9" s="370"/>
      <c r="D9" s="370"/>
      <c r="E9" s="22"/>
    </row>
    <row r="10" spans="2:14" ht="20.149999999999999" customHeight="1">
      <c r="C10" s="64"/>
    </row>
    <row r="11" spans="2:14" ht="13" hidden="1" customHeight="1">
      <c r="B11" s="53" t="s">
        <v>7</v>
      </c>
      <c r="C11" s="53" t="str">
        <f>IF('機関名等 '!C11=0,"",'機関名等 '!C11)</f>
        <v/>
      </c>
    </row>
    <row r="12" spans="2:14" ht="13" hidden="1" customHeight="1" thickBot="1">
      <c r="B12" s="53" t="s">
        <v>27</v>
      </c>
      <c r="C12" s="53" t="str">
        <f>IF('機関名等 '!C12=0,"",'機関名等 '!C12)</f>
        <v/>
      </c>
    </row>
    <row r="13" spans="2:14" ht="18" customHeight="1" thickBot="1">
      <c r="B13" s="27" t="s">
        <v>980</v>
      </c>
      <c r="C13" s="310" t="s">
        <v>28</v>
      </c>
      <c r="D13" s="22"/>
    </row>
    <row r="14" spans="2:14" ht="19" customHeight="1">
      <c r="B14" s="3" t="s">
        <v>18</v>
      </c>
      <c r="C14" s="141"/>
      <c r="D14" s="382" t="s">
        <v>951</v>
      </c>
    </row>
    <row r="15" spans="2:14" ht="19" customHeight="1">
      <c r="B15" s="3" t="s">
        <v>19</v>
      </c>
      <c r="C15" s="82"/>
      <c r="D15" s="383"/>
    </row>
    <row r="16" spans="2:14" ht="19" customHeight="1">
      <c r="B16" s="3" t="s">
        <v>20</v>
      </c>
      <c r="C16" s="85"/>
      <c r="D16" s="383"/>
    </row>
    <row r="17" spans="1:9" ht="19" customHeight="1">
      <c r="B17" s="3" t="s">
        <v>938</v>
      </c>
      <c r="C17" s="82"/>
      <c r="D17" s="383"/>
    </row>
    <row r="18" spans="1:9" ht="19" customHeight="1" thickBot="1">
      <c r="B18" s="3" t="s">
        <v>939</v>
      </c>
      <c r="C18" s="182"/>
      <c r="D18" s="383"/>
    </row>
    <row r="19" spans="1:9" ht="19" customHeight="1" thickBot="1">
      <c r="A19" s="1" t="s">
        <v>505</v>
      </c>
      <c r="B19" s="12" t="s">
        <v>21</v>
      </c>
      <c r="C19" s="299" t="str">
        <f>IFERROR(IF(COUNTIF(C14:C18,"ND")&lt;1,AVERAGE(C14:C18),""),"")</f>
        <v/>
      </c>
      <c r="D19" s="384"/>
    </row>
    <row r="20" spans="1:9" ht="19" customHeight="1">
      <c r="B20" s="309"/>
      <c r="C20" s="1"/>
      <c r="D20" s="62"/>
    </row>
    <row r="21" spans="1:9" ht="18" customHeight="1" thickBot="1">
      <c r="B21" s="7" t="s">
        <v>981</v>
      </c>
      <c r="C21" s="310" t="s">
        <v>28</v>
      </c>
      <c r="D21" s="22"/>
      <c r="I21" s="1" t="s">
        <v>80</v>
      </c>
    </row>
    <row r="22" spans="1:9" ht="19" customHeight="1">
      <c r="B22" s="3" t="s">
        <v>18</v>
      </c>
      <c r="C22" s="141"/>
      <c r="D22" s="377" t="s">
        <v>953</v>
      </c>
    </row>
    <row r="23" spans="1:9" ht="19" customHeight="1">
      <c r="B23" s="3" t="s">
        <v>19</v>
      </c>
      <c r="C23" s="82"/>
      <c r="D23" s="378"/>
    </row>
    <row r="24" spans="1:9" ht="19" customHeight="1">
      <c r="B24" s="3" t="s">
        <v>20</v>
      </c>
      <c r="C24" s="85"/>
      <c r="D24" s="378"/>
    </row>
    <row r="25" spans="1:9" ht="19" customHeight="1">
      <c r="B25" s="3" t="s">
        <v>938</v>
      </c>
      <c r="C25" s="82"/>
      <c r="D25" s="378"/>
    </row>
    <row r="26" spans="1:9" ht="19" customHeight="1" thickBot="1">
      <c r="B26" s="3" t="s">
        <v>939</v>
      </c>
      <c r="C26" s="182"/>
      <c r="D26" s="378"/>
    </row>
    <row r="27" spans="1:9" ht="19" customHeight="1" thickBot="1">
      <c r="A27" s="1" t="s">
        <v>506</v>
      </c>
      <c r="B27" s="12" t="s">
        <v>21</v>
      </c>
      <c r="C27" s="299" t="str">
        <f>IFERROR(IF(COUNTIF(C22:C26,"ND")&lt;1,AVERAGE(C22:C26),""),"")</f>
        <v/>
      </c>
      <c r="D27" s="379"/>
    </row>
    <row r="28" spans="1:9" ht="19" customHeight="1">
      <c r="B28" s="309"/>
      <c r="C28" s="300"/>
      <c r="D28" s="62"/>
    </row>
    <row r="29" spans="1:9" ht="18" customHeight="1" thickBot="1">
      <c r="B29" s="7" t="s">
        <v>982</v>
      </c>
      <c r="C29" s="310" t="s">
        <v>28</v>
      </c>
      <c r="D29" s="22"/>
    </row>
    <row r="30" spans="1:9" ht="19" customHeight="1">
      <c r="B30" s="3" t="s">
        <v>18</v>
      </c>
      <c r="C30" s="141"/>
      <c r="D30" s="377" t="s">
        <v>952</v>
      </c>
    </row>
    <row r="31" spans="1:9" ht="19" customHeight="1">
      <c r="B31" s="3" t="s">
        <v>19</v>
      </c>
      <c r="C31" s="82"/>
      <c r="D31" s="378"/>
    </row>
    <row r="32" spans="1:9" ht="19" customHeight="1">
      <c r="B32" s="3" t="s">
        <v>20</v>
      </c>
      <c r="C32" s="85"/>
      <c r="D32" s="378"/>
    </row>
    <row r="33" spans="1:4" ht="19" customHeight="1">
      <c r="B33" s="3" t="s">
        <v>938</v>
      </c>
      <c r="C33" s="82"/>
      <c r="D33" s="378"/>
    </row>
    <row r="34" spans="1:4" ht="19" customHeight="1" thickBot="1">
      <c r="B34" s="3" t="s">
        <v>939</v>
      </c>
      <c r="C34" s="182"/>
      <c r="D34" s="378"/>
    </row>
    <row r="35" spans="1:4" ht="19" customHeight="1" thickBot="1">
      <c r="A35" s="1" t="s">
        <v>507</v>
      </c>
      <c r="B35" s="12" t="s">
        <v>21</v>
      </c>
      <c r="C35" s="299" t="str">
        <f>IFERROR(IF(COUNTIF(C30:C34,"ND")&lt;1,AVERAGE(C30:C34),""),"")</f>
        <v/>
      </c>
      <c r="D35" s="379"/>
    </row>
    <row r="36" spans="1:4" ht="20.149999999999999" customHeight="1">
      <c r="B36" s="380"/>
      <c r="C36" s="380"/>
      <c r="D36" s="380"/>
    </row>
    <row r="37" spans="1:4" ht="20.149999999999999" customHeight="1">
      <c r="B37" s="380"/>
      <c r="C37" s="380"/>
      <c r="D37" s="380"/>
    </row>
    <row r="38" spans="1:4" ht="20.149999999999999" customHeight="1">
      <c r="B38" s="380"/>
      <c r="C38" s="380"/>
      <c r="D38" s="380"/>
    </row>
    <row r="39" spans="1:4" s="55" customFormat="1" ht="20.149999999999999" customHeight="1">
      <c r="B39" s="381"/>
      <c r="C39" s="381"/>
      <c r="D39" s="381"/>
    </row>
  </sheetData>
  <sheetProtection sheet="1" formatCells="0" selectLockedCells="1"/>
  <mergeCells count="12">
    <mergeCell ref="B2:D2"/>
    <mergeCell ref="B3:D3"/>
    <mergeCell ref="B8:D8"/>
    <mergeCell ref="B9:D9"/>
    <mergeCell ref="D14:D19"/>
    <mergeCell ref="B7:D7"/>
    <mergeCell ref="D22:D27"/>
    <mergeCell ref="B36:D36"/>
    <mergeCell ref="B37:D37"/>
    <mergeCell ref="B38:D38"/>
    <mergeCell ref="B39:D39"/>
    <mergeCell ref="D30:D35"/>
  </mergeCells>
  <phoneticPr fontId="1"/>
  <dataValidations count="1">
    <dataValidation type="custom" imeMode="disabled" allowBlank="1" showInputMessage="1" showErrorMessage="1" sqref="C22:C26 C14:C18 C30:C34" xr:uid="{60657FB4-20F4-49C7-B9E7-EB03A7C2E4F7}">
      <formula1>IF(C14="ND",ISTEXT(C14),VALUE(C14))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34BE0-0B3D-4C98-9452-858B603DCF08}">
  <sheetPr>
    <tabColor rgb="FF92D050"/>
  </sheetPr>
  <dimension ref="B2:X82"/>
  <sheetViews>
    <sheetView zoomScale="90" zoomScaleNormal="90" zoomScaleSheetLayoutView="90" workbookViewId="0">
      <selection activeCell="C46" sqref="C46"/>
    </sheetView>
  </sheetViews>
  <sheetFormatPr defaultColWidth="8.58203125" defaultRowHeight="13"/>
  <cols>
    <col min="1" max="1" width="8.58203125" style="1"/>
    <col min="2" max="2" width="33.08203125" style="1" customWidth="1"/>
    <col min="3" max="3" width="18.83203125" style="2" customWidth="1"/>
    <col min="4" max="4" width="72.58203125" style="1" customWidth="1"/>
    <col min="5" max="5" width="7.33203125" style="1" hidden="1" customWidth="1"/>
    <col min="6" max="24" width="8.58203125" style="1" hidden="1" customWidth="1"/>
    <col min="25" max="16384" width="8.58203125" style="1"/>
  </cols>
  <sheetData>
    <row r="2" spans="2:6">
      <c r="B2" s="354" t="s">
        <v>728</v>
      </c>
      <c r="C2" s="354"/>
      <c r="D2" s="354"/>
    </row>
    <row r="3" spans="2:6">
      <c r="B3" s="354" t="s">
        <v>508</v>
      </c>
      <c r="C3" s="354"/>
      <c r="D3" s="354"/>
    </row>
    <row r="5" spans="2:6" ht="15" customHeight="1">
      <c r="B5" s="11"/>
      <c r="C5" s="6" t="s">
        <v>1</v>
      </c>
      <c r="D5" s="62"/>
    </row>
    <row r="6" spans="2:6" ht="15" customHeight="1">
      <c r="B6" s="10"/>
      <c r="C6" s="6" t="s">
        <v>25</v>
      </c>
      <c r="D6" s="62"/>
    </row>
    <row r="7" spans="2:6" ht="15" customHeight="1">
      <c r="B7" s="9"/>
      <c r="C7" s="6" t="s">
        <v>81</v>
      </c>
      <c r="D7" s="62"/>
    </row>
    <row r="8" spans="2:6" ht="20.25" customHeight="1">
      <c r="C8" s="1" t="s">
        <v>103</v>
      </c>
    </row>
    <row r="9" spans="2:6">
      <c r="C9" s="1" t="s">
        <v>4</v>
      </c>
    </row>
    <row r="10" spans="2:6">
      <c r="B10" s="95"/>
      <c r="C10" s="64"/>
      <c r="D10" s="73"/>
    </row>
    <row r="11" spans="2:6" hidden="1">
      <c r="B11" s="60" t="s">
        <v>7</v>
      </c>
      <c r="C11" s="124" t="str">
        <f>IF('機関名等 '!C11=0,"",'機関名等 '!C11)</f>
        <v/>
      </c>
      <c r="D11" s="60"/>
    </row>
    <row r="12" spans="2:6" hidden="1">
      <c r="B12" s="60" t="s">
        <v>27</v>
      </c>
      <c r="C12" s="125" t="str">
        <f>IF('機関名等 '!C12=0,"",'機関名等 '!C12)</f>
        <v/>
      </c>
      <c r="D12" s="60"/>
    </row>
    <row r="13" spans="2:6" hidden="1">
      <c r="B13" s="122" t="s">
        <v>28</v>
      </c>
      <c r="C13" s="126"/>
      <c r="D13" s="5"/>
      <c r="F13" s="22"/>
    </row>
    <row r="14" spans="2:6" hidden="1">
      <c r="B14" s="5" t="s">
        <v>509</v>
      </c>
      <c r="C14" s="127" t="str">
        <f>共通試料2_結果!C19</f>
        <v/>
      </c>
      <c r="D14" s="5" t="s">
        <v>247</v>
      </c>
      <c r="E14" s="289"/>
    </row>
    <row r="15" spans="2:6" ht="13.5" hidden="1" thickBot="1">
      <c r="B15" s="5" t="s">
        <v>510</v>
      </c>
      <c r="C15" s="128" t="str">
        <f>共通試料2_結果!C27</f>
        <v/>
      </c>
      <c r="D15" s="5" t="s">
        <v>247</v>
      </c>
      <c r="E15" s="289"/>
    </row>
    <row r="16" spans="2:6" ht="13" hidden="1" customHeight="1">
      <c r="B16" s="97" t="s">
        <v>11</v>
      </c>
      <c r="C16" s="106"/>
      <c r="D16" s="98"/>
      <c r="F16" s="22"/>
    </row>
    <row r="17" spans="2:24" ht="13" hidden="1" customHeight="1">
      <c r="B17" s="96" t="s">
        <v>12</v>
      </c>
      <c r="C17" s="99" t="str">
        <f>IF('機関名等 '!C23=0,"",'機関名等 '!C23)</f>
        <v/>
      </c>
      <c r="D17" s="96" t="s">
        <v>231</v>
      </c>
      <c r="F17" s="22"/>
    </row>
    <row r="18" spans="2:24" ht="13" hidden="1" customHeight="1">
      <c r="B18" s="96" t="s">
        <v>511</v>
      </c>
      <c r="C18" s="99" t="str">
        <f>IF('機関名等 '!C24=0,"",'機関名等 '!C24)</f>
        <v/>
      </c>
      <c r="D18" s="96" t="s">
        <v>82</v>
      </c>
      <c r="F18" s="22"/>
    </row>
    <row r="19" spans="2:24" ht="13" hidden="1" customHeight="1">
      <c r="B19" s="96" t="s">
        <v>13</v>
      </c>
      <c r="C19" s="99" t="str">
        <f>IF('機関名等 '!C25=0,"",'機関名等 '!C25)</f>
        <v/>
      </c>
      <c r="D19" s="96" t="s">
        <v>82</v>
      </c>
      <c r="F19" s="22"/>
    </row>
    <row r="20" spans="2:24" ht="26" hidden="1">
      <c r="B20" s="100" t="s">
        <v>30</v>
      </c>
      <c r="C20" s="99" t="str">
        <f>IF('機関名等 '!C26=0,"",'機関名等 '!C26)</f>
        <v/>
      </c>
      <c r="D20" s="96" t="s">
        <v>82</v>
      </c>
      <c r="F20" s="22"/>
    </row>
    <row r="21" spans="2:24" hidden="1">
      <c r="B21" s="5"/>
      <c r="C21" s="129"/>
      <c r="D21" s="5"/>
      <c r="E21" s="289"/>
    </row>
    <row r="22" spans="2:24" ht="13.5" thickBot="1">
      <c r="B22" s="7" t="s">
        <v>31</v>
      </c>
      <c r="C22" s="64" t="s">
        <v>6</v>
      </c>
      <c r="D22" s="54"/>
      <c r="E22" s="289"/>
    </row>
    <row r="23" spans="2:24" ht="20.149999999999999" customHeight="1">
      <c r="B23" s="3" t="s">
        <v>32</v>
      </c>
      <c r="C23" s="74"/>
      <c r="D23" s="50" t="str">
        <f>E23&amp;"　　"&amp;F23&amp;"　　"&amp;G23&amp;"　　"&amp;H23&amp;"　　"&amp;I23</f>
        <v>１．1未満　　２．1以上2未満　　３．2以上5未満　　４．5以上10未満　　５．10以上</v>
      </c>
      <c r="E23" s="1" t="s">
        <v>210</v>
      </c>
      <c r="F23" s="1" t="s">
        <v>217</v>
      </c>
      <c r="G23" s="1" t="s">
        <v>220</v>
      </c>
      <c r="H23" s="1" t="s">
        <v>221</v>
      </c>
      <c r="I23" s="1" t="s">
        <v>222</v>
      </c>
    </row>
    <row r="24" spans="2:24" ht="42" customHeight="1">
      <c r="B24" s="3" t="s">
        <v>33</v>
      </c>
      <c r="C24" s="78"/>
      <c r="D24" s="50" t="str">
        <f>E24&amp;"　　"&amp;F24&amp;"　　"&amp;G24&amp;"　　"&amp;H24&amp;"　　"&amp;I24</f>
        <v>１．50未満　　２．50以上100未満　　３．100以上200未満　　４．200以上500未満　　　　　　　　　５．500以上</v>
      </c>
      <c r="E24" s="132" t="s">
        <v>223</v>
      </c>
      <c r="F24" s="132" t="s">
        <v>224</v>
      </c>
      <c r="G24" s="132" t="s">
        <v>218</v>
      </c>
      <c r="H24" s="132" t="s">
        <v>219</v>
      </c>
      <c r="I24" s="132" t="s">
        <v>225</v>
      </c>
      <c r="J24" s="2"/>
    </row>
    <row r="25" spans="2:24" ht="20.149999999999999" customHeight="1" thickBot="1">
      <c r="B25" s="3" t="s">
        <v>34</v>
      </c>
      <c r="C25" s="75"/>
      <c r="D25" s="45" t="str">
        <f t="shared" ref="D25" si="0">E25&amp;"　　"&amp;F25</f>
        <v>１．あり　　２．なし</v>
      </c>
      <c r="E25" s="1" t="s">
        <v>35</v>
      </c>
      <c r="F25" s="1" t="s">
        <v>36</v>
      </c>
    </row>
    <row r="26" spans="2:24" ht="20.149999999999999" customHeight="1">
      <c r="B26" s="48"/>
      <c r="C26" s="161"/>
      <c r="D26" s="6"/>
    </row>
    <row r="27" spans="2:24" ht="20.149999999999999" customHeight="1" thickBot="1">
      <c r="B27" s="7" t="s">
        <v>43</v>
      </c>
      <c r="C27" s="62"/>
      <c r="D27" s="54"/>
    </row>
    <row r="28" spans="2:24" ht="20.149999999999999" customHeight="1">
      <c r="B28" s="3" t="s">
        <v>443</v>
      </c>
      <c r="C28" s="74"/>
      <c r="D28" s="50" t="str">
        <f>E28&amp;"　　"&amp;F28&amp;"　　"&amp;G28&amp;"　　"&amp;H28&amp;"　　"&amp;I28</f>
        <v>１. 7未満　　２. 7以上14未満　　３. 14以上21未満　　４. 21以上28未満　　５. 28以上</v>
      </c>
      <c r="E28" s="1" t="s">
        <v>250</v>
      </c>
      <c r="F28" s="1" t="s">
        <v>251</v>
      </c>
      <c r="G28" s="1" t="s">
        <v>252</v>
      </c>
      <c r="H28" s="1" t="s">
        <v>253</v>
      </c>
      <c r="I28" s="1" t="s">
        <v>254</v>
      </c>
      <c r="O28" s="1" t="str">
        <f t="shared" ref="O28:W28" si="1">IFERROR(IF((P28-1)&lt;1,"",P28-1),"")</f>
        <v/>
      </c>
      <c r="P28" s="1" t="str">
        <f t="shared" si="1"/>
        <v/>
      </c>
      <c r="Q28" s="1" t="str">
        <f t="shared" si="1"/>
        <v/>
      </c>
      <c r="R28" s="1" t="str">
        <f t="shared" si="1"/>
        <v/>
      </c>
      <c r="S28" s="1" t="str">
        <f t="shared" si="1"/>
        <v/>
      </c>
      <c r="T28" s="1">
        <f t="shared" si="1"/>
        <v>1</v>
      </c>
      <c r="U28" s="1">
        <f t="shared" si="1"/>
        <v>2</v>
      </c>
      <c r="V28" s="1">
        <f t="shared" si="1"/>
        <v>3</v>
      </c>
      <c r="W28" s="1">
        <f t="shared" si="1"/>
        <v>4</v>
      </c>
      <c r="X28" s="1">
        <f>COUNTA(E28:N28)</f>
        <v>5</v>
      </c>
    </row>
    <row r="29" spans="2:24" ht="21.75" customHeight="1">
      <c r="B29" s="35" t="s">
        <v>137</v>
      </c>
      <c r="C29" s="152"/>
      <c r="D29" s="50" t="str">
        <f>E29&amp;"　　"&amp;F29&amp;"　　"&amp;G29&amp;"　　"&amp;H29&amp;"　　"&amp;I29</f>
        <v>１．冷暗所保存 　　２．保存しない（直ちに分析）　　３．その他　　　　</v>
      </c>
      <c r="E29" s="1" t="s">
        <v>44</v>
      </c>
      <c r="F29" s="1" t="s">
        <v>45</v>
      </c>
      <c r="G29" s="1" t="s">
        <v>46</v>
      </c>
    </row>
    <row r="30" spans="2:24" ht="20.25" customHeight="1">
      <c r="B30" s="4" t="s">
        <v>116</v>
      </c>
      <c r="C30" s="180"/>
      <c r="D30" s="61"/>
    </row>
    <row r="31" spans="2:24" ht="20.25" customHeight="1" thickBot="1">
      <c r="B31" s="33" t="s">
        <v>47</v>
      </c>
      <c r="C31" s="151"/>
      <c r="D31" s="50" t="str">
        <f>E31&amp;"　　"&amp;F31&amp;"　　"&amp;G31&amp;"　　"&amp;H31&amp;"　　"&amp;I31</f>
        <v>１．4未満　　２．4以上5未満　　３．5以上6未満　　４．6以上10未満　　５．10以上</v>
      </c>
      <c r="E31" s="186" t="s">
        <v>227</v>
      </c>
      <c r="F31" s="186" t="s">
        <v>389</v>
      </c>
      <c r="G31" s="186" t="s">
        <v>390</v>
      </c>
      <c r="H31" s="186" t="s">
        <v>391</v>
      </c>
      <c r="I31" s="186" t="s">
        <v>222</v>
      </c>
    </row>
    <row r="32" spans="2:24" ht="20.25" customHeight="1">
      <c r="B32" s="321" t="s">
        <v>49</v>
      </c>
      <c r="C32" s="48"/>
      <c r="D32" s="46"/>
    </row>
    <row r="33" spans="2:24" ht="20.25" customHeight="1">
      <c r="B33" s="6"/>
      <c r="C33" s="48"/>
      <c r="D33" s="48"/>
    </row>
    <row r="34" spans="2:24" ht="20.149999999999999" customHeight="1" thickBot="1">
      <c r="B34" s="7" t="s">
        <v>726</v>
      </c>
      <c r="C34" s="62"/>
      <c r="D34" s="54"/>
    </row>
    <row r="35" spans="2:24" ht="20.149999999999999" customHeight="1">
      <c r="B35" s="3" t="s">
        <v>443</v>
      </c>
      <c r="C35" s="74"/>
      <c r="D35" s="50" t="str">
        <f>E35&amp;"　　"&amp;F35&amp;"　　"&amp;G35&amp;"　　"&amp;H35&amp;"　　"&amp;I35</f>
        <v>１. 7未満　　２. 7以上14未満　　３. 14以上21未満　　４. 21以上28未満　　５. 28以上</v>
      </c>
      <c r="E35" s="1" t="s">
        <v>250</v>
      </c>
      <c r="F35" s="1" t="s">
        <v>251</v>
      </c>
      <c r="G35" s="1" t="s">
        <v>252</v>
      </c>
      <c r="H35" s="1" t="s">
        <v>253</v>
      </c>
      <c r="I35" s="1" t="s">
        <v>254</v>
      </c>
      <c r="O35" s="1" t="str">
        <f t="shared" ref="O35" si="2">IFERROR(IF((P35-1)&lt;1,"",P35-1),"")</f>
        <v/>
      </c>
      <c r="P35" s="1" t="str">
        <f t="shared" ref="P35" si="3">IFERROR(IF((Q35-1)&lt;1,"",Q35-1),"")</f>
        <v/>
      </c>
      <c r="Q35" s="1" t="str">
        <f t="shared" ref="Q35" si="4">IFERROR(IF((R35-1)&lt;1,"",R35-1),"")</f>
        <v/>
      </c>
      <c r="R35" s="1" t="str">
        <f t="shared" ref="R35" si="5">IFERROR(IF((S35-1)&lt;1,"",S35-1),"")</f>
        <v/>
      </c>
      <c r="S35" s="1" t="str">
        <f t="shared" ref="S35" si="6">IFERROR(IF((T35-1)&lt;1,"",T35-1),"")</f>
        <v/>
      </c>
      <c r="T35" s="1">
        <f t="shared" ref="T35" si="7">IFERROR(IF((U35-1)&lt;1,"",U35-1),"")</f>
        <v>1</v>
      </c>
      <c r="U35" s="1">
        <f t="shared" ref="U35" si="8">IFERROR(IF((V35-1)&lt;1,"",V35-1),"")</f>
        <v>2</v>
      </c>
      <c r="V35" s="1">
        <f t="shared" ref="V35" si="9">IFERROR(IF((W35-1)&lt;1,"",W35-1),"")</f>
        <v>3</v>
      </c>
      <c r="W35" s="1">
        <f t="shared" ref="W35" si="10">IFERROR(IF((X35-1)&lt;1,"",X35-1),"")</f>
        <v>4</v>
      </c>
      <c r="X35" s="1">
        <f>COUNTA(E35:N35)</f>
        <v>5</v>
      </c>
    </row>
    <row r="36" spans="2:24" ht="21.75" customHeight="1">
      <c r="B36" s="35" t="s">
        <v>137</v>
      </c>
      <c r="C36" s="152"/>
      <c r="D36" s="50" t="str">
        <f>E36&amp;"　　"&amp;F36&amp;"　　"&amp;G36&amp;"　　"&amp;H36&amp;"　　"&amp;I36</f>
        <v>１．冷暗所保存 　　２．保存しない（直ちに分析）　　３．その他　　　　</v>
      </c>
      <c r="E36" s="1" t="s">
        <v>44</v>
      </c>
      <c r="F36" s="1" t="s">
        <v>45</v>
      </c>
      <c r="G36" s="1" t="s">
        <v>46</v>
      </c>
    </row>
    <row r="37" spans="2:24" ht="20.25" customHeight="1">
      <c r="B37" s="4" t="s">
        <v>116</v>
      </c>
      <c r="C37" s="180"/>
      <c r="D37" s="61"/>
    </row>
    <row r="38" spans="2:24" ht="20.25" customHeight="1" thickBot="1">
      <c r="B38" s="33" t="s">
        <v>47</v>
      </c>
      <c r="C38" s="151"/>
      <c r="D38" s="50" t="str">
        <f>E38&amp;"　　"&amp;F38&amp;"　　"&amp;G38&amp;"　　"&amp;H38&amp;"　　"&amp;I38</f>
        <v>１．4未満　　２．4以上5未満　　３．5以上6未満　　４．6以上10未満　　５．10以上</v>
      </c>
      <c r="E38" s="186" t="s">
        <v>227</v>
      </c>
      <c r="F38" s="186" t="s">
        <v>389</v>
      </c>
      <c r="G38" s="186" t="s">
        <v>390</v>
      </c>
      <c r="H38" s="186" t="s">
        <v>391</v>
      </c>
      <c r="I38" s="186" t="s">
        <v>222</v>
      </c>
    </row>
    <row r="39" spans="2:24" ht="20.25" customHeight="1">
      <c r="B39" s="321" t="s">
        <v>49</v>
      </c>
      <c r="C39" s="48"/>
      <c r="D39" s="46"/>
    </row>
    <row r="40" spans="2:24" ht="20.25" customHeight="1">
      <c r="B40" s="6"/>
      <c r="C40" s="48"/>
      <c r="D40" s="48"/>
    </row>
    <row r="41" spans="2:24" ht="20.149999999999999" customHeight="1" thickBot="1">
      <c r="B41" s="7" t="s">
        <v>37</v>
      </c>
      <c r="C41" s="157"/>
      <c r="D41" s="73"/>
    </row>
    <row r="42" spans="2:24" ht="20.149999999999999" hidden="1" customHeight="1">
      <c r="B42" s="38" t="s">
        <v>9</v>
      </c>
      <c r="C42" s="183"/>
      <c r="D42" s="184"/>
    </row>
    <row r="43" spans="2:24" ht="25.5" customHeight="1">
      <c r="B43" s="3" t="s">
        <v>256</v>
      </c>
      <c r="C43" s="74"/>
      <c r="D43" s="47" t="str">
        <f>E43&amp;"　　"&amp;F43&amp;"　　"&amp;G43&amp;"　　"&amp;H43&amp;"　　"&amp;I43</f>
        <v>１. 1未満　　２. 1以上2未満　　３. 2以上7未満　　４．7以上14未満　　５．14以上</v>
      </c>
      <c r="E43" s="1" t="s">
        <v>721</v>
      </c>
      <c r="F43" s="1" t="s">
        <v>722</v>
      </c>
      <c r="G43" s="1" t="s">
        <v>723</v>
      </c>
      <c r="H43" s="1" t="s">
        <v>724</v>
      </c>
      <c r="I43" s="1" t="s">
        <v>725</v>
      </c>
    </row>
    <row r="44" spans="2:24" ht="31.5" customHeight="1">
      <c r="B44" s="188" t="s">
        <v>38</v>
      </c>
      <c r="C44" s="72"/>
      <c r="D44" s="50" t="str">
        <f>E44&amp;"　　"&amp;F44&amp;"　　"&amp;G44&amp;"　　"&amp;H44&amp;"　　"&amp;I44&amp;"　　"&amp;J44&amp;"　　"&amp;K44</f>
        <v>１．蒸留水　　２．イオン交換水　　３．超純水　　４．（逆浸透膜＋イオン交換）水　　５．逆浸透膜水　　６．その他　　</v>
      </c>
      <c r="E44" s="1" t="s">
        <v>39</v>
      </c>
      <c r="F44" s="1" t="s">
        <v>40</v>
      </c>
      <c r="G44" s="1" t="s">
        <v>41</v>
      </c>
      <c r="H44" s="1" t="s">
        <v>107</v>
      </c>
      <c r="I44" s="1" t="s">
        <v>108</v>
      </c>
      <c r="J44" s="1" t="s">
        <v>109</v>
      </c>
    </row>
    <row r="45" spans="2:24" ht="20.149999999999999" customHeight="1" thickBot="1">
      <c r="B45" s="84" t="s">
        <v>117</v>
      </c>
      <c r="C45" s="80"/>
      <c r="D45" s="61"/>
    </row>
    <row r="46" spans="2:24" ht="66.650000000000006" customHeight="1">
      <c r="B46" s="59" t="s">
        <v>512</v>
      </c>
      <c r="C46" s="78"/>
      <c r="D46" s="166" t="str">
        <f>E46&amp;"　　"&amp;F46&amp;"　　"&amp;G46&amp;"　　"&amp;H46&amp;"　  　"&amp;I46</f>
        <v>１．溶媒抽出又は固相抽出によるガスクロマトグラフ法　                 　　  　　　　　　　　　　　　　　　　　２．溶媒抽出又は固相抽出によるガスクロマトグラフ質量分析法　　                  　　　　　　　　　　　　　３．溶媒抽出又は固相抽出による液体クロマトグラフ質量分析法　　　                 　　　　  　　　　　　　　４．直接注入による液体クロマトグラフ質量分析法                                                                　  　５．その他</v>
      </c>
      <c r="E46" s="1" t="s">
        <v>1095</v>
      </c>
      <c r="F46" s="1" t="s">
        <v>1096</v>
      </c>
      <c r="G46" s="1" t="s">
        <v>1097</v>
      </c>
      <c r="H46" s="1" t="s">
        <v>1098</v>
      </c>
      <c r="I46" s="1" t="s">
        <v>56</v>
      </c>
    </row>
    <row r="47" spans="2:24" ht="20.25" customHeight="1" thickBot="1">
      <c r="B47" s="4" t="s">
        <v>117</v>
      </c>
      <c r="C47" s="185"/>
      <c r="D47" s="61"/>
      <c r="G47" s="1" t="s">
        <v>805</v>
      </c>
    </row>
    <row r="48" spans="2:24" ht="20.5" customHeight="1">
      <c r="B48" s="55"/>
      <c r="C48" s="322"/>
      <c r="D48" s="55"/>
    </row>
    <row r="49" spans="2:9" ht="17.5" customHeight="1" thickBot="1">
      <c r="B49" s="7" t="s">
        <v>513</v>
      </c>
      <c r="C49" s="62"/>
      <c r="D49" s="6"/>
    </row>
    <row r="50" spans="2:9" ht="20.25" customHeight="1">
      <c r="B50" s="23" t="s">
        <v>727</v>
      </c>
      <c r="C50" s="323"/>
      <c r="D50" s="91" t="s">
        <v>514</v>
      </c>
    </row>
    <row r="51" spans="2:9" ht="24.65" customHeight="1" thickBot="1">
      <c r="B51" s="32" t="s">
        <v>515</v>
      </c>
      <c r="C51" s="72"/>
      <c r="D51" s="50" t="str">
        <f>E51&amp;"　　"&amp;F51&amp;"　　"&amp;G51&amp;"　　"&amp;H51&amp;"　　"&amp;I51&amp;"　　"&amp;J51&amp;"　　"&amp;K51&amp;"　　"&amp;L51&amp;"　　"&amp;M51</f>
        <v>１．溶媒抽出　　２．固相抽出　　　　　　　　　　　　　　</v>
      </c>
      <c r="E51" s="1" t="s">
        <v>516</v>
      </c>
      <c r="F51" s="1" t="s">
        <v>376</v>
      </c>
    </row>
    <row r="52" spans="2:9" ht="20.25" customHeight="1" thickTop="1">
      <c r="B52" s="113" t="s">
        <v>171</v>
      </c>
      <c r="C52" s="112"/>
      <c r="D52" s="162"/>
    </row>
    <row r="53" spans="2:9" ht="20.25" customHeight="1">
      <c r="B53" s="36" t="s">
        <v>172</v>
      </c>
      <c r="C53" s="72"/>
      <c r="D53" s="51" t="str">
        <f>E53&amp;"　　"&amp;F53&amp;"　　"&amp;G53&amp;"　　"&amp;H53&amp;"　　"&amp;I53&amp;"　　　　　　　　　　　　"&amp;J53</f>
        <v>１．ジクロロメタン　　２．アセトニトリル　　３．その他　　　　　　　　　　　　　　　　</v>
      </c>
      <c r="E53" s="1" t="s">
        <v>517</v>
      </c>
      <c r="F53" s="1" t="s">
        <v>710</v>
      </c>
      <c r="G53" s="1" t="s">
        <v>60</v>
      </c>
    </row>
    <row r="54" spans="2:9" ht="20.25" customHeight="1">
      <c r="B54" s="3" t="s">
        <v>115</v>
      </c>
      <c r="C54" s="79"/>
      <c r="D54" s="172"/>
    </row>
    <row r="55" spans="2:9" ht="20.25" customHeight="1">
      <c r="B55" s="23" t="s">
        <v>330</v>
      </c>
      <c r="C55" s="72"/>
      <c r="D55" s="47" t="str">
        <f>E55&amp;"　　"&amp;F55&amp;"　　"&amp;G55&amp;"　　"&amp;H55&amp;"　　"&amp;I55&amp;"　　　　　　　　　　　　"&amp;J55</f>
        <v>１． 1　　２． 2　　3． 3　　４． 4以上　　　　　　　　　　　　　　</v>
      </c>
      <c r="E55" s="1" t="s">
        <v>331</v>
      </c>
      <c r="F55" s="1" t="s">
        <v>332</v>
      </c>
      <c r="G55" s="1" t="s">
        <v>908</v>
      </c>
      <c r="H55" s="1" t="s">
        <v>909</v>
      </c>
    </row>
    <row r="56" spans="2:9" ht="20.25" customHeight="1" thickBot="1">
      <c r="B56" s="32" t="s">
        <v>174</v>
      </c>
      <c r="C56" s="72"/>
      <c r="D56" s="51" t="str">
        <f>E56&amp;"　　"&amp;F56&amp;"　　"&amp;G56&amp;"　　"&amp;H56&amp;"　　"&amp;I56&amp;"　　　　　　　　　　　　"&amp;J56</f>
        <v>１．50未満　　２．50以上100未満　　３．100以上200未満　　４．200以上　　　　　　　　　　　　　　</v>
      </c>
      <c r="E56" s="1" t="s">
        <v>711</v>
      </c>
      <c r="F56" s="1" t="s">
        <v>712</v>
      </c>
      <c r="G56" s="1" t="s">
        <v>713</v>
      </c>
      <c r="H56" s="1" t="s">
        <v>714</v>
      </c>
    </row>
    <row r="57" spans="2:9" ht="20.25" customHeight="1" thickTop="1">
      <c r="B57" s="114" t="s">
        <v>377</v>
      </c>
      <c r="C57" s="115"/>
      <c r="D57" s="163"/>
    </row>
    <row r="58" spans="2:9" ht="20.25" customHeight="1">
      <c r="B58" s="32" t="s">
        <v>191</v>
      </c>
      <c r="C58" s="72"/>
      <c r="D58" s="50" t="str">
        <f>E58&amp;"　　"&amp;F58&amp;"　　"&amp;G58&amp;"　　"&amp;H58&amp;"　　"&amp;I58&amp;"　　　　　　　　　　　　"&amp;J58</f>
        <v>１．ディスク　　２．カートリッジ　　３． その他　　　　　　　　　　　　　　　　</v>
      </c>
      <c r="E58" s="1" t="s">
        <v>145</v>
      </c>
      <c r="F58" s="1" t="s">
        <v>146</v>
      </c>
      <c r="G58" s="1" t="s">
        <v>147</v>
      </c>
    </row>
    <row r="59" spans="2:9" ht="20.25" customHeight="1">
      <c r="B59" s="4" t="s">
        <v>115</v>
      </c>
      <c r="C59" s="79"/>
      <c r="D59" s="172"/>
    </row>
    <row r="60" spans="2:9" ht="37" customHeight="1">
      <c r="B60" s="32" t="s">
        <v>518</v>
      </c>
      <c r="C60" s="72"/>
      <c r="D60" s="50" t="str">
        <f>E60&amp;"　　"&amp;F60&amp;"　　"&amp;G60&amp;"　　"&amp;H60&amp;"　　"&amp;I60&amp;"　　　　　　　　　　　　"&amp;J60</f>
        <v>１．ｽﾁﾚﾝｼﾞﾋﾞﾆﾙﾍﾞﾝｾﾞﾝ　　２．ﾒﾀｸﾘﾚｰﾄ・ｽﾁﾚﾝｼﾞﾋﾞﾆﾙﾍﾞﾝｾﾞﾝ　　３．N含有ﾒﾀｸﾘﾚｰﾄ・ｽﾁﾚﾝｼﾞﾋﾞﾆﾙﾍﾞﾝｾﾞﾝ　　４．ｵｸﾀﾃﾞｼﾙｼﾘｶｹﾞﾙ　　５．その他　　　　　　　　　　　　</v>
      </c>
      <c r="E60" s="1" t="s">
        <v>519</v>
      </c>
      <c r="F60" s="1" t="s">
        <v>520</v>
      </c>
      <c r="G60" s="1" t="s">
        <v>521</v>
      </c>
      <c r="H60" s="1" t="s">
        <v>522</v>
      </c>
      <c r="I60" s="1" t="s">
        <v>523</v>
      </c>
    </row>
    <row r="61" spans="2:9" ht="20.25" customHeight="1">
      <c r="B61" s="4" t="s">
        <v>115</v>
      </c>
      <c r="C61" s="79"/>
      <c r="D61" s="61"/>
    </row>
    <row r="62" spans="2:9" ht="40" customHeight="1">
      <c r="B62" s="32" t="s">
        <v>524</v>
      </c>
      <c r="C62" s="72"/>
      <c r="D62" s="13" t="str">
        <f>E62&amp;"　　"&amp;F62&amp;"　　"&amp;G62&amp;"　　"&amp;H62&amp;"　　"&amp;I62&amp;"　　　　　　　　　　　　"&amp;J62</f>
        <v>１．極性溶媒（アセトン又はメタノール）－精製水　　２． 無極性溶媒（ジクロロメタン）－極性溶媒（アセトン又はメタノール）－精製水　　３．その他　　　　　　　　　　　　　　　　</v>
      </c>
      <c r="E62" s="135" t="s">
        <v>525</v>
      </c>
      <c r="F62" s="1" t="s">
        <v>526</v>
      </c>
      <c r="G62" s="1" t="s">
        <v>46</v>
      </c>
    </row>
    <row r="63" spans="2:9" ht="20.25" customHeight="1">
      <c r="B63" s="4" t="s">
        <v>115</v>
      </c>
      <c r="C63" s="79"/>
      <c r="D63" s="172"/>
    </row>
    <row r="64" spans="2:9" ht="20.25" customHeight="1">
      <c r="B64" s="187" t="s">
        <v>195</v>
      </c>
      <c r="C64" s="72"/>
      <c r="D64" s="47" t="str">
        <f>E64&amp;"　　"&amp;F64&amp;"　　"&amp;G64&amp;"　　"&amp;H64&amp;"　　"&amp;I64&amp;"　　　　　　　　　　　　"&amp;J64</f>
        <v>１．吸引　　２．加圧　　３．自然落下　　　　　　　　　　　　　　　　</v>
      </c>
      <c r="E64" s="1" t="s">
        <v>157</v>
      </c>
      <c r="F64" s="1" t="s">
        <v>158</v>
      </c>
      <c r="G64" s="1" t="s">
        <v>159</v>
      </c>
    </row>
    <row r="65" spans="2:11" ht="20.149999999999999" customHeight="1">
      <c r="B65" s="187" t="s">
        <v>527</v>
      </c>
      <c r="C65" s="72"/>
      <c r="D65" s="47" t="str">
        <f>E65&amp;"　　"&amp;F65&amp;"　　"&amp;G65&amp;"　　"&amp;H65&amp;"　　"&amp;I65&amp;"　　　　　　　　　　　　"&amp;J65</f>
        <v>１．10未満　　２．10以上20未満　　３．20以上50未満　　４．50以上　　　　　　　　　　　　　　</v>
      </c>
      <c r="E65" s="186" t="s">
        <v>528</v>
      </c>
      <c r="F65" s="186" t="s">
        <v>529</v>
      </c>
      <c r="G65" s="186" t="s">
        <v>399</v>
      </c>
      <c r="H65" s="186" t="s">
        <v>530</v>
      </c>
    </row>
    <row r="66" spans="2:11" ht="23" customHeight="1">
      <c r="B66" s="187" t="s">
        <v>531</v>
      </c>
      <c r="C66" s="72"/>
      <c r="D66" s="47" t="str">
        <f>E66&amp;"　　"&amp;F66&amp;"　　"&amp;G66&amp;"　　"&amp;H66&amp;"　　"&amp;I66&amp;"　　　　　　　　　　　　"&amp;J66</f>
        <v>１．精製水　　２．有機溶媒　　３．その他　　４．実施しなかった　　　　　　　　　　　　　　</v>
      </c>
      <c r="E66" s="1" t="s">
        <v>1072</v>
      </c>
      <c r="F66" s="1" t="s">
        <v>1073</v>
      </c>
      <c r="G66" s="1" t="s">
        <v>46</v>
      </c>
      <c r="H66" s="1" t="s">
        <v>1074</v>
      </c>
    </row>
    <row r="67" spans="2:11" ht="20.25" customHeight="1">
      <c r="B67" s="4" t="s">
        <v>115</v>
      </c>
      <c r="C67" s="79"/>
      <c r="D67" s="172"/>
    </row>
    <row r="68" spans="2:11" ht="20.149999999999999" customHeight="1">
      <c r="B68" s="187" t="s">
        <v>532</v>
      </c>
      <c r="C68" s="72"/>
      <c r="D68" s="47" t="str">
        <f>E68&amp;"　　"&amp;F68&amp;"　　"&amp;G68&amp;"　　"&amp;H68&amp;"　　"&amp;I68&amp;"　　　　　　　　　　　　"&amp;J68</f>
        <v>１．10未満　　２．10以上20未満　　３．20以上50未満　　４．50以上　　　　　　　　　　　　　　</v>
      </c>
      <c r="E68" s="186" t="s">
        <v>528</v>
      </c>
      <c r="F68" s="186" t="s">
        <v>529</v>
      </c>
      <c r="G68" s="186" t="s">
        <v>399</v>
      </c>
      <c r="H68" s="186" t="s">
        <v>530</v>
      </c>
    </row>
    <row r="69" spans="2:11" ht="35.5" customHeight="1">
      <c r="B69" s="188" t="s">
        <v>533</v>
      </c>
      <c r="C69" s="189"/>
      <c r="D69" s="50" t="str">
        <f>E69&amp;"　　"&amp;F69&amp;"　　"&amp;G69&amp;"　　"&amp;H69&amp;"　　"&amp;I69&amp;"　　"&amp;J69&amp;"　　"&amp;K69</f>
        <v>１．遠心分離　　２．室内空気通気　　３．窒素通気　　４．遠心分離及び室内空気通気　　５．遠心分離及び窒素通気　　６．その他　　７．実施しなかった</v>
      </c>
      <c r="E69" s="1" t="s">
        <v>534</v>
      </c>
      <c r="F69" s="1" t="s">
        <v>535</v>
      </c>
      <c r="G69" s="1" t="s">
        <v>536</v>
      </c>
      <c r="H69" s="1" t="s">
        <v>537</v>
      </c>
      <c r="I69" s="1" t="s">
        <v>538</v>
      </c>
      <c r="J69" s="1" t="s">
        <v>65</v>
      </c>
      <c r="K69" s="1" t="s">
        <v>539</v>
      </c>
    </row>
    <row r="70" spans="2:11" ht="20.149999999999999" customHeight="1">
      <c r="B70" s="84" t="s">
        <v>115</v>
      </c>
      <c r="C70" s="190"/>
      <c r="D70" s="61"/>
    </row>
    <row r="71" spans="2:11" ht="20.149999999999999" customHeight="1">
      <c r="B71" s="3" t="s">
        <v>540</v>
      </c>
      <c r="C71" s="72"/>
      <c r="D71" s="47" t="str">
        <f t="shared" ref="D71:D72" si="11">E71&amp;"　　"&amp;F71&amp;"　　"&amp;G71&amp;"　　"&amp;H71&amp;"　　"&amp;I71&amp;"　　　　　　　　　　　　"&amp;J71</f>
        <v>１． 5未満　　２．5以上10未満　　３．10以上20未満　　４．20以上　　　　　　　　　　　　　　</v>
      </c>
      <c r="E71" s="186" t="s">
        <v>715</v>
      </c>
      <c r="F71" s="186" t="s">
        <v>411</v>
      </c>
      <c r="G71" s="186" t="s">
        <v>716</v>
      </c>
      <c r="H71" s="186" t="s">
        <v>717</v>
      </c>
    </row>
    <row r="72" spans="2:11" ht="20.149999999999999" customHeight="1">
      <c r="B72" s="3" t="s">
        <v>541</v>
      </c>
      <c r="C72" s="72"/>
      <c r="D72" s="47" t="str">
        <f t="shared" si="11"/>
        <v>１．10未満　　２．10以上30未満　　３．30以上60未満　　４．60以上　　　　　　　　　　　　　　</v>
      </c>
      <c r="E72" s="186" t="s">
        <v>400</v>
      </c>
      <c r="F72" s="186" t="s">
        <v>401</v>
      </c>
      <c r="G72" s="186" t="s">
        <v>402</v>
      </c>
      <c r="H72" s="186" t="s">
        <v>403</v>
      </c>
    </row>
    <row r="73" spans="2:11" ht="20.149999999999999" customHeight="1">
      <c r="B73" s="32" t="s">
        <v>196</v>
      </c>
      <c r="C73" s="189"/>
      <c r="D73" s="50" t="str">
        <f>E73&amp;"　　"&amp;F73&amp;"　　"&amp;G73&amp;"　　"&amp;H73&amp;"　　"&amp;I73&amp;"　　　　　　　　　　　　"&amp;J73</f>
        <v>１．アセトン　　２．ジクロロメタン　　３．アセトニトリル　　４．その他　　　　　　　　　　　　　　</v>
      </c>
      <c r="E73" s="1" t="s">
        <v>542</v>
      </c>
      <c r="F73" s="1" t="s">
        <v>543</v>
      </c>
      <c r="G73" s="1" t="s">
        <v>718</v>
      </c>
      <c r="H73" s="1" t="s">
        <v>64</v>
      </c>
    </row>
    <row r="74" spans="2:11" ht="20.149999999999999" customHeight="1">
      <c r="B74" s="4" t="s">
        <v>115</v>
      </c>
      <c r="C74" s="190"/>
      <c r="D74" s="61"/>
    </row>
    <row r="75" spans="2:11" ht="20.149999999999999" customHeight="1" thickBot="1">
      <c r="B75" s="191" t="s">
        <v>546</v>
      </c>
      <c r="C75" s="72"/>
      <c r="D75" s="47" t="str">
        <f t="shared" ref="D75" si="12">E75&amp;"　　"&amp;F75&amp;"　　"&amp;G75&amp;"　　"&amp;H75&amp;"　　"&amp;I75&amp;"　　　　　　　　　　　　"&amp;J75</f>
        <v>１．2未満　　２．2以上5未満　　３．5以上10未満　　４．10以上　　　　　　　　　　　　　　</v>
      </c>
      <c r="E75" s="186" t="s">
        <v>128</v>
      </c>
      <c r="F75" s="186" t="s">
        <v>719</v>
      </c>
      <c r="G75" s="186" t="s">
        <v>720</v>
      </c>
      <c r="H75" s="186" t="s">
        <v>226</v>
      </c>
    </row>
    <row r="76" spans="2:11" ht="20.149999999999999" customHeight="1" thickTop="1">
      <c r="B76" s="113" t="s">
        <v>547</v>
      </c>
      <c r="C76" s="192"/>
      <c r="D76" s="193" t="str">
        <f t="shared" ref="D76:D77" si="13">E76&amp;"　　"&amp;F76&amp;"　　"&amp;G76&amp;"　　"&amp;H76&amp;"　　"&amp;I76&amp;"　　"&amp;J76</f>
        <v>１．行った　　２．行わなかった　　　　　　　　</v>
      </c>
      <c r="E76" s="1" t="s">
        <v>339</v>
      </c>
      <c r="F76" s="1" t="s">
        <v>340</v>
      </c>
    </row>
    <row r="77" spans="2:11" ht="20.149999999999999" customHeight="1">
      <c r="B77" s="3" t="s">
        <v>548</v>
      </c>
      <c r="C77" s="189"/>
      <c r="D77" s="47" t="str">
        <f t="shared" si="13"/>
        <v>１．行った　　２．行わなかった　　　　　　　　</v>
      </c>
      <c r="E77" s="1" t="s">
        <v>339</v>
      </c>
      <c r="F77" s="1" t="s">
        <v>340</v>
      </c>
    </row>
    <row r="78" spans="2:11" ht="20.149999999999999" customHeight="1">
      <c r="B78" s="32" t="s">
        <v>549</v>
      </c>
      <c r="C78" s="189"/>
      <c r="D78" s="50" t="str">
        <f>E78&amp;"　　"&amp;F78&amp;"　　"&amp;G78&amp;"　　"&amp;H78&amp;"　　"&amp;I78&amp;"　　　　　　　　　　　　"&amp;J78</f>
        <v>１．シリカゲル　　２．フロリジル　　３．その他　　　　　　　　　　　　　　　　</v>
      </c>
      <c r="E78" s="1" t="s">
        <v>550</v>
      </c>
      <c r="F78" s="1" t="s">
        <v>551</v>
      </c>
      <c r="G78" s="1" t="s">
        <v>46</v>
      </c>
    </row>
    <row r="79" spans="2:11" ht="20.149999999999999" customHeight="1" thickBot="1">
      <c r="B79" s="108" t="s">
        <v>115</v>
      </c>
      <c r="C79" s="194"/>
      <c r="D79" s="92"/>
    </row>
    <row r="80" spans="2:11" ht="20.149999999999999" customHeight="1" thickTop="1">
      <c r="B80" s="118" t="s">
        <v>552</v>
      </c>
      <c r="C80" s="195"/>
      <c r="D80" s="51" t="str">
        <f>E80&amp;"　　"&amp;F80&amp;"　　"&amp;G80&amp;"　　"&amp;H80&amp;"　　"&amp;I80&amp;"　　　　　　　　　　　　"&amp;J80</f>
        <v>１．アセトン　　２．ジクロロメタン　　３．ヘキサン　　４．アセトニトリル　　５．その他　　　　　　　　　　　　</v>
      </c>
      <c r="E80" s="1" t="s">
        <v>542</v>
      </c>
      <c r="F80" s="1" t="s">
        <v>543</v>
      </c>
      <c r="G80" s="1" t="s">
        <v>544</v>
      </c>
      <c r="H80" s="1" t="s">
        <v>545</v>
      </c>
      <c r="I80" s="1" t="s">
        <v>57</v>
      </c>
    </row>
    <row r="81" spans="2:4" ht="20.149999999999999" customHeight="1">
      <c r="B81" s="4" t="s">
        <v>115</v>
      </c>
      <c r="C81" s="190"/>
      <c r="D81" s="61"/>
    </row>
    <row r="82" spans="2:4">
      <c r="B82" s="5"/>
    </row>
  </sheetData>
  <sheetProtection sheet="1" formatCells="0" selectLockedCells="1"/>
  <dataConsolidate/>
  <mergeCells count="2">
    <mergeCell ref="B2:D2"/>
    <mergeCell ref="B3:D3"/>
  </mergeCells>
  <phoneticPr fontId="1"/>
  <conditionalFormatting sqref="B52:D56">
    <cfRule type="expression" dxfId="30" priority="3">
      <formula>AND($C$51&lt;&gt;"",$C$51&lt;&gt;1)</formula>
    </cfRule>
  </conditionalFormatting>
  <conditionalFormatting sqref="B57:D75">
    <cfRule type="expression" dxfId="29" priority="1">
      <formula>AND($C$51&lt;&gt;"",$C$51&lt;&gt;2)</formula>
    </cfRule>
  </conditionalFormatting>
  <dataValidations count="8">
    <dataValidation type="list" imeMode="disabled" allowBlank="1" showInputMessage="1" showErrorMessage="1" sqref="C69" xr:uid="{C3EAB9AD-2235-41C4-B4F3-508CF5F6C3CA}">
      <formula1>"1,2,3,4,5,6,7"</formula1>
    </dataValidation>
    <dataValidation type="list" imeMode="disabled" allowBlank="1" showInputMessage="1" showErrorMessage="1" sqref="C76:C77 C51 C25:C27 C30 C32:C34 C37 C39:C40" xr:uid="{C95B9549-98C6-47BB-A668-E7FDFF0C03AC}">
      <formula1>"1,2"</formula1>
    </dataValidation>
    <dataValidation type="list" imeMode="disabled" allowBlank="1" showInputMessage="1" showErrorMessage="1" sqref="C75 C55:C56 C65 C68 C71:C73 C66" xr:uid="{C586839C-7145-4913-BD8D-B1C7E4CE8661}">
      <formula1>"1,2,3,4"</formula1>
    </dataValidation>
    <dataValidation type="list" imeMode="disabled" allowBlank="1" showInputMessage="1" showErrorMessage="1" sqref="C58 C62 C36 C78 C53 C64 C29" xr:uid="{75D9E38C-E5E8-45A6-80EC-CB080D96CB67}">
      <formula1>"1,2,3"</formula1>
    </dataValidation>
    <dataValidation type="list" imeMode="disabled" allowBlank="1" showInputMessage="1" showErrorMessage="1" sqref="C44" xr:uid="{7A5DB205-BF12-4973-9762-2A03B9EABC1A}">
      <formula1>"1,2,3,4,5,6"</formula1>
    </dataValidation>
    <dataValidation type="list" imeMode="disabled" allowBlank="1" showInputMessage="1" showErrorMessage="1" sqref="C23:C24 C80 C60 C28 C31 C43 C35 C38 C46" xr:uid="{6454FE64-8784-4959-97EC-F05BB77BF154}">
      <formula1>"1,2,3,4,5"</formula1>
    </dataValidation>
    <dataValidation type="custom" imeMode="disabled" allowBlank="1" showInputMessage="1" showErrorMessage="1" sqref="C50 C48" xr:uid="{8CF99F48-E26C-4374-9466-A7A41B097202}">
      <formula1>OR(C48=0,0,VALUE(C48))</formula1>
    </dataValidation>
    <dataValidation imeMode="disabled" allowBlank="1" showInputMessage="1" showErrorMessage="1" sqref="C42" xr:uid="{A39F2194-2CC7-4390-8ADD-777FB5AD8FCC}"/>
  </dataValidations>
  <pageMargins left="0.70866141732283472" right="0.70866141732283472" top="0.74803149606299213" bottom="0.74803149606299213" header="0.31496062992125984" footer="0.31496062992125984"/>
  <pageSetup paperSize="9" scale="4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7B73A-A21A-4F8A-9C9F-F90CE17A043B}">
  <sheetPr>
    <tabColor rgb="FF92D050"/>
  </sheetPr>
  <dimension ref="B2:X173"/>
  <sheetViews>
    <sheetView zoomScale="90" zoomScaleNormal="90" zoomScaleSheetLayoutView="90" workbookViewId="0">
      <selection activeCell="C25" sqref="C25"/>
    </sheetView>
  </sheetViews>
  <sheetFormatPr defaultColWidth="8.58203125" defaultRowHeight="13"/>
  <cols>
    <col min="1" max="1" width="8.58203125" style="1"/>
    <col min="2" max="2" width="33.08203125" style="1" customWidth="1"/>
    <col min="3" max="3" width="18.83203125" style="2" customWidth="1"/>
    <col min="4" max="4" width="72.58203125" style="1" customWidth="1"/>
    <col min="5" max="5" width="11.08203125" style="1" hidden="1" customWidth="1"/>
    <col min="6" max="24" width="8.58203125" style="1" hidden="1" customWidth="1"/>
    <col min="25" max="16384" width="8.58203125" style="1"/>
  </cols>
  <sheetData>
    <row r="2" spans="2:6">
      <c r="B2" s="354" t="s">
        <v>729</v>
      </c>
      <c r="C2" s="354"/>
      <c r="D2" s="354"/>
    </row>
    <row r="3" spans="2:6">
      <c r="B3" s="354" t="s">
        <v>940</v>
      </c>
      <c r="C3" s="354"/>
      <c r="D3" s="354"/>
    </row>
    <row r="5" spans="2:6" ht="15" customHeight="1">
      <c r="B5" s="11"/>
      <c r="C5" s="6" t="s">
        <v>1</v>
      </c>
      <c r="D5" s="62"/>
    </row>
    <row r="6" spans="2:6" ht="15" customHeight="1">
      <c r="B6" s="10"/>
      <c r="C6" s="6" t="s">
        <v>25</v>
      </c>
      <c r="D6" s="62"/>
    </row>
    <row r="7" spans="2:6" ht="15" customHeight="1">
      <c r="B7" s="9"/>
      <c r="C7" s="6" t="s">
        <v>81</v>
      </c>
      <c r="D7" s="62"/>
    </row>
    <row r="8" spans="2:6" ht="20.25" customHeight="1">
      <c r="C8" s="8" t="s">
        <v>76</v>
      </c>
    </row>
    <row r="9" spans="2:6" ht="12" customHeight="1">
      <c r="C9" s="1" t="s">
        <v>4</v>
      </c>
    </row>
    <row r="10" spans="2:6">
      <c r="B10" s="133" t="str">
        <f>IF(共通試料2_検液の作製!C46="","",共通試料2_検液の作製!C46)</f>
        <v/>
      </c>
      <c r="C10" s="1"/>
    </row>
    <row r="11" spans="2:6" hidden="1">
      <c r="B11" s="60" t="s">
        <v>7</v>
      </c>
      <c r="C11" s="124" t="str">
        <f>IF('機関名等 '!C11=0,"",'機関名等 '!C11)</f>
        <v/>
      </c>
      <c r="D11" s="60"/>
    </row>
    <row r="12" spans="2:6" hidden="1">
      <c r="B12" s="60" t="s">
        <v>27</v>
      </c>
      <c r="C12" s="125" t="str">
        <f>IF('機関名等 '!C12=0,"",'機関名等 '!C12)</f>
        <v/>
      </c>
      <c r="D12" s="60"/>
    </row>
    <row r="13" spans="2:6" hidden="1">
      <c r="B13" s="122" t="s">
        <v>28</v>
      </c>
      <c r="C13" s="126"/>
      <c r="D13" s="5"/>
      <c r="F13" s="22"/>
    </row>
    <row r="14" spans="2:6" hidden="1">
      <c r="B14" s="5" t="s">
        <v>509</v>
      </c>
      <c r="C14" s="127" t="str">
        <f>共通試料2_結果!C19</f>
        <v/>
      </c>
      <c r="D14" s="5" t="s">
        <v>247</v>
      </c>
      <c r="E14" s="289"/>
    </row>
    <row r="15" spans="2:6" ht="13.5" hidden="1" thickBot="1">
      <c r="B15" s="5" t="s">
        <v>510</v>
      </c>
      <c r="C15" s="128" t="str">
        <f>共通試料2_結果!C27</f>
        <v/>
      </c>
      <c r="D15" s="5" t="s">
        <v>247</v>
      </c>
      <c r="E15" s="289"/>
    </row>
    <row r="16" spans="2:6" ht="13" hidden="1" customHeight="1">
      <c r="B16" s="97" t="s">
        <v>11</v>
      </c>
      <c r="C16" s="106"/>
      <c r="D16" s="98"/>
      <c r="F16" s="22"/>
    </row>
    <row r="17" spans="2:24" ht="13" hidden="1" customHeight="1">
      <c r="B17" s="96" t="s">
        <v>12</v>
      </c>
      <c r="C17" s="99" t="str">
        <f>IF('機関名等 '!C23=0,"",'機関名等 '!C23)</f>
        <v/>
      </c>
      <c r="D17" s="96" t="s">
        <v>231</v>
      </c>
      <c r="F17" s="22"/>
    </row>
    <row r="18" spans="2:24" ht="13" hidden="1" customHeight="1">
      <c r="B18" s="96" t="s">
        <v>511</v>
      </c>
      <c r="C18" s="99" t="str">
        <f>IF('機関名等 '!C24=0,"",'機関名等 '!C24)</f>
        <v/>
      </c>
      <c r="D18" s="96" t="s">
        <v>82</v>
      </c>
      <c r="F18" s="22"/>
    </row>
    <row r="19" spans="2:24" ht="13" hidden="1" customHeight="1">
      <c r="B19" s="96" t="s">
        <v>13</v>
      </c>
      <c r="C19" s="99" t="str">
        <f>IF('機関名等 '!C25=0,"",'機関名等 '!C25)</f>
        <v/>
      </c>
      <c r="D19" s="96" t="s">
        <v>82</v>
      </c>
      <c r="F19" s="22"/>
    </row>
    <row r="20" spans="2:24" ht="26" hidden="1">
      <c r="B20" s="100" t="s">
        <v>30</v>
      </c>
      <c r="C20" s="99" t="str">
        <f>IF('機関名等 '!C26=0,"",'機関名等 '!C26)</f>
        <v/>
      </c>
      <c r="D20" s="96" t="s">
        <v>82</v>
      </c>
      <c r="F20" s="22"/>
    </row>
    <row r="21" spans="2:24" hidden="1">
      <c r="B21" s="5"/>
      <c r="C21" s="196"/>
      <c r="D21" s="5"/>
      <c r="E21" s="289"/>
    </row>
    <row r="22" spans="2:24" ht="20.149999999999999" customHeight="1" thickBot="1">
      <c r="B22" s="27" t="s">
        <v>553</v>
      </c>
      <c r="C22" s="197" t="s">
        <v>554</v>
      </c>
      <c r="D22" s="5"/>
      <c r="O22" s="1" t="str">
        <f t="shared" ref="O22:W52" si="0">IFERROR(IF((P22-1)&lt;1,"",P22-1),"")</f>
        <v/>
      </c>
      <c r="P22" s="1" t="str">
        <f t="shared" si="0"/>
        <v/>
      </c>
      <c r="Q22" s="1" t="str">
        <f t="shared" si="0"/>
        <v/>
      </c>
      <c r="R22" s="1" t="str">
        <f t="shared" si="0"/>
        <v/>
      </c>
      <c r="S22" s="1" t="str">
        <f t="shared" si="0"/>
        <v/>
      </c>
      <c r="T22" s="1" t="str">
        <f t="shared" si="0"/>
        <v/>
      </c>
      <c r="U22" s="1" t="str">
        <f t="shared" si="0"/>
        <v/>
      </c>
      <c r="V22" s="1" t="str">
        <f t="shared" si="0"/>
        <v/>
      </c>
      <c r="W22" s="1" t="str">
        <f>IFERROR(IF((X22-1)&lt;1,"",X22-1),"")</f>
        <v/>
      </c>
      <c r="X22" s="1">
        <f>COUNTA(E22:N22)</f>
        <v>0</v>
      </c>
    </row>
    <row r="23" spans="2:24" ht="20.149999999999999" customHeight="1">
      <c r="B23" s="32" t="s">
        <v>555</v>
      </c>
      <c r="C23" s="71"/>
      <c r="D23" s="50" t="str">
        <f>E23&amp;"　　"&amp;F23&amp;"　　"&amp;G23&amp;"　　"&amp;H23&amp;"　　"&amp;I23&amp;"　　"&amp;J23</f>
        <v>１．アジレント　　２．島津製作所　　３．サーモフィッシャー　　４．その他　　　　</v>
      </c>
      <c r="E23" s="1" t="s">
        <v>344</v>
      </c>
      <c r="F23" s="1" t="s">
        <v>85</v>
      </c>
      <c r="G23" s="1" t="s">
        <v>556</v>
      </c>
      <c r="H23" s="1" t="s">
        <v>42</v>
      </c>
      <c r="O23" s="1" t="str">
        <f t="shared" ref="O23:V39" si="1">IFERROR(IF((P23-1)&lt;1,"",P23-1),"")</f>
        <v/>
      </c>
      <c r="P23" s="1" t="str">
        <f t="shared" si="1"/>
        <v/>
      </c>
      <c r="Q23" s="1" t="str">
        <f t="shared" si="1"/>
        <v/>
      </c>
      <c r="R23" s="1" t="str">
        <f t="shared" si="1"/>
        <v/>
      </c>
      <c r="S23" s="1" t="str">
        <f t="shared" si="1"/>
        <v/>
      </c>
      <c r="T23" s="1" t="str">
        <f t="shared" si="1"/>
        <v/>
      </c>
      <c r="U23" s="1">
        <f t="shared" si="1"/>
        <v>1</v>
      </c>
      <c r="V23" s="1">
        <f t="shared" si="1"/>
        <v>2</v>
      </c>
      <c r="W23" s="1">
        <f t="shared" ref="W23:W39" si="2">IFERROR(IF((X23-1)&lt;1,"",X23-1),"")</f>
        <v>3</v>
      </c>
      <c r="X23" s="1">
        <f t="shared" ref="X23:X39" si="3">COUNTA(E23:N23)</f>
        <v>4</v>
      </c>
    </row>
    <row r="24" spans="2:24" ht="20.149999999999999" customHeight="1">
      <c r="B24" s="4" t="s">
        <v>116</v>
      </c>
      <c r="C24" s="198"/>
      <c r="D24" s="61"/>
      <c r="O24" s="1" t="str">
        <f t="shared" si="1"/>
        <v/>
      </c>
      <c r="P24" s="1" t="str">
        <f t="shared" si="1"/>
        <v/>
      </c>
      <c r="Q24" s="1" t="str">
        <f t="shared" si="1"/>
        <v/>
      </c>
      <c r="R24" s="1" t="str">
        <f t="shared" si="1"/>
        <v/>
      </c>
      <c r="S24" s="1" t="str">
        <f t="shared" si="1"/>
        <v/>
      </c>
      <c r="T24" s="1" t="str">
        <f t="shared" si="1"/>
        <v/>
      </c>
      <c r="U24" s="1" t="str">
        <f t="shared" si="1"/>
        <v/>
      </c>
      <c r="V24" s="1" t="str">
        <f t="shared" si="1"/>
        <v/>
      </c>
      <c r="W24" s="1" t="str">
        <f t="shared" si="2"/>
        <v/>
      </c>
      <c r="X24" s="1">
        <f t="shared" si="3"/>
        <v>0</v>
      </c>
    </row>
    <row r="25" spans="2:24" ht="35.5" customHeight="1">
      <c r="B25" s="118" t="s">
        <v>557</v>
      </c>
      <c r="C25" s="152"/>
      <c r="D25" s="51" t="str">
        <f>E25&amp;"　　"&amp;F25&amp;"　　"&amp;G25&amp;"　　"&amp;H25&amp;"　　"&amp;I25&amp;"　　"&amp;J25</f>
        <v>１．アルカリ熱イオン化検出器（FTD）　　２．炎光光度型検出器（FPD）　　３．電子捕獲型検出器(ECD)　　４．質量分析計（MS）　　５．その他　　</v>
      </c>
      <c r="E25" s="1" t="s">
        <v>558</v>
      </c>
      <c r="F25" s="1" t="s">
        <v>559</v>
      </c>
      <c r="G25" s="1" t="s">
        <v>1055</v>
      </c>
      <c r="H25" s="1" t="s">
        <v>560</v>
      </c>
      <c r="I25" s="1" t="s">
        <v>523</v>
      </c>
      <c r="O25" s="1" t="str">
        <f t="shared" si="1"/>
        <v/>
      </c>
      <c r="P25" s="1" t="str">
        <f t="shared" si="1"/>
        <v/>
      </c>
      <c r="Q25" s="1" t="str">
        <f t="shared" si="1"/>
        <v/>
      </c>
      <c r="R25" s="1" t="str">
        <f t="shared" si="1"/>
        <v/>
      </c>
      <c r="S25" s="1" t="str">
        <f t="shared" si="1"/>
        <v/>
      </c>
      <c r="T25" s="1">
        <f t="shared" si="1"/>
        <v>1</v>
      </c>
      <c r="U25" s="1">
        <f t="shared" si="1"/>
        <v>2</v>
      </c>
      <c r="V25" s="1">
        <f t="shared" si="1"/>
        <v>3</v>
      </c>
      <c r="W25" s="1">
        <f t="shared" si="2"/>
        <v>4</v>
      </c>
      <c r="X25" s="1">
        <f t="shared" si="3"/>
        <v>5</v>
      </c>
    </row>
    <row r="26" spans="2:24" ht="20.149999999999999" customHeight="1" thickBot="1">
      <c r="B26" s="4" t="s">
        <v>116</v>
      </c>
      <c r="C26" s="253"/>
      <c r="D26" s="325" t="s">
        <v>1062</v>
      </c>
      <c r="O26" s="1" t="str">
        <f t="shared" si="1"/>
        <v/>
      </c>
      <c r="P26" s="1" t="str">
        <f t="shared" si="1"/>
        <v/>
      </c>
      <c r="Q26" s="1" t="str">
        <f t="shared" si="1"/>
        <v/>
      </c>
      <c r="R26" s="1" t="str">
        <f t="shared" si="1"/>
        <v/>
      </c>
      <c r="S26" s="1" t="str">
        <f t="shared" si="1"/>
        <v/>
      </c>
      <c r="T26" s="1" t="str">
        <f t="shared" si="1"/>
        <v/>
      </c>
      <c r="U26" s="1" t="str">
        <f t="shared" si="1"/>
        <v/>
      </c>
      <c r="V26" s="1" t="str">
        <f t="shared" si="1"/>
        <v/>
      </c>
      <c r="W26" s="1" t="str">
        <f t="shared" si="2"/>
        <v/>
      </c>
      <c r="X26" s="1">
        <f t="shared" si="3"/>
        <v>0</v>
      </c>
    </row>
    <row r="27" spans="2:24" ht="40" customHeight="1" thickTop="1">
      <c r="B27" s="113" t="s">
        <v>561</v>
      </c>
      <c r="C27" s="155"/>
      <c r="D27" s="193" t="str">
        <f>E27&amp;"　　"&amp;F27&amp;"　　"&amp;G27&amp;"　　"&amp;H27&amp;"　　"&amp;I27&amp;"　　"&amp;J27&amp;"　　"&amp;K27&amp;"　　"&amp;L27</f>
        <v>１．100%ジメチルポリシロキサン系　　２．5%ジフェニル-95%ジメチルポリシルフェニレンシロキサン　　３．50%ジフェニル-50%ジメチルポリシルフェニレンシロキサン　　４．その他　　　　　　　　</v>
      </c>
      <c r="E27" s="1" t="s">
        <v>730</v>
      </c>
      <c r="F27" s="1" t="s">
        <v>731</v>
      </c>
      <c r="G27" s="1" t="s">
        <v>910</v>
      </c>
      <c r="H27" s="1" t="s">
        <v>64</v>
      </c>
      <c r="O27" s="1" t="str">
        <f t="shared" si="1"/>
        <v/>
      </c>
      <c r="P27" s="1" t="str">
        <f t="shared" si="1"/>
        <v/>
      </c>
      <c r="Q27" s="1" t="str">
        <f t="shared" si="1"/>
        <v/>
      </c>
      <c r="R27" s="1" t="str">
        <f t="shared" si="1"/>
        <v/>
      </c>
      <c r="S27" s="1" t="str">
        <f t="shared" si="1"/>
        <v/>
      </c>
      <c r="T27" s="1" t="str">
        <f t="shared" si="1"/>
        <v/>
      </c>
      <c r="U27" s="1">
        <f t="shared" si="1"/>
        <v>1</v>
      </c>
      <c r="V27" s="1">
        <f t="shared" si="1"/>
        <v>2</v>
      </c>
      <c r="W27" s="1">
        <f t="shared" si="2"/>
        <v>3</v>
      </c>
      <c r="X27" s="1">
        <f t="shared" si="3"/>
        <v>4</v>
      </c>
    </row>
    <row r="28" spans="2:24" ht="20.149999999999999" customHeight="1">
      <c r="B28" s="4" t="s">
        <v>116</v>
      </c>
      <c r="C28" s="233"/>
      <c r="D28" s="179" t="s">
        <v>562</v>
      </c>
      <c r="O28" s="1" t="str">
        <f t="shared" si="1"/>
        <v/>
      </c>
      <c r="P28" s="1" t="str">
        <f t="shared" si="1"/>
        <v/>
      </c>
      <c r="Q28" s="1" t="str">
        <f t="shared" si="1"/>
        <v/>
      </c>
      <c r="R28" s="1" t="str">
        <f t="shared" si="1"/>
        <v/>
      </c>
      <c r="S28" s="1" t="str">
        <f t="shared" si="1"/>
        <v/>
      </c>
      <c r="T28" s="1" t="str">
        <f t="shared" si="1"/>
        <v/>
      </c>
      <c r="U28" s="1" t="str">
        <f t="shared" si="1"/>
        <v/>
      </c>
      <c r="V28" s="1" t="str">
        <f t="shared" si="1"/>
        <v/>
      </c>
      <c r="W28" s="1" t="str">
        <f t="shared" si="2"/>
        <v/>
      </c>
      <c r="X28" s="1">
        <f t="shared" si="3"/>
        <v>0</v>
      </c>
    </row>
    <row r="29" spans="2:24" ht="20.149999999999999" customHeight="1">
      <c r="B29" s="59" t="s">
        <v>563</v>
      </c>
      <c r="C29" s="152"/>
      <c r="D29" s="50" t="str">
        <f>E29&amp;"　　"&amp;F29&amp;"　　"&amp;G29&amp;"　　"&amp;H29&amp;"　　"&amp;I29&amp;"　　"&amp;J29</f>
        <v>１．0.18　　２．0.25　　３．0.32　　４．その他　　　　</v>
      </c>
      <c r="E29" s="1" t="s">
        <v>732</v>
      </c>
      <c r="F29" s="1" t="s">
        <v>733</v>
      </c>
      <c r="G29" s="1" t="s">
        <v>734</v>
      </c>
      <c r="H29" s="1" t="s">
        <v>64</v>
      </c>
      <c r="O29" s="1" t="str">
        <f t="shared" si="1"/>
        <v/>
      </c>
      <c r="P29" s="1" t="str">
        <f t="shared" si="1"/>
        <v/>
      </c>
      <c r="Q29" s="1" t="str">
        <f t="shared" si="1"/>
        <v/>
      </c>
      <c r="R29" s="1" t="str">
        <f t="shared" si="1"/>
        <v/>
      </c>
      <c r="S29" s="1" t="str">
        <f t="shared" si="1"/>
        <v/>
      </c>
      <c r="T29" s="1" t="str">
        <f t="shared" si="1"/>
        <v/>
      </c>
      <c r="U29" s="1">
        <f t="shared" si="1"/>
        <v>1</v>
      </c>
      <c r="V29" s="1">
        <f t="shared" si="1"/>
        <v>2</v>
      </c>
      <c r="W29" s="1">
        <f t="shared" si="2"/>
        <v>3</v>
      </c>
      <c r="X29" s="1">
        <f t="shared" si="3"/>
        <v>4</v>
      </c>
    </row>
    <row r="30" spans="2:24" ht="20.149999999999999" customHeight="1">
      <c r="B30" s="4" t="s">
        <v>739</v>
      </c>
      <c r="C30" s="241"/>
      <c r="D30" s="44" t="s">
        <v>343</v>
      </c>
      <c r="O30" s="1" t="str">
        <f t="shared" si="1"/>
        <v/>
      </c>
      <c r="P30" s="1" t="str">
        <f t="shared" si="1"/>
        <v/>
      </c>
      <c r="Q30" s="1" t="str">
        <f t="shared" si="1"/>
        <v/>
      </c>
      <c r="R30" s="1" t="str">
        <f t="shared" si="1"/>
        <v/>
      </c>
      <c r="S30" s="1" t="str">
        <f t="shared" si="1"/>
        <v/>
      </c>
      <c r="T30" s="1" t="str">
        <f t="shared" si="1"/>
        <v/>
      </c>
      <c r="U30" s="1" t="str">
        <f t="shared" si="1"/>
        <v/>
      </c>
      <c r="V30" s="1" t="str">
        <f t="shared" si="1"/>
        <v/>
      </c>
      <c r="W30" s="1" t="str">
        <f t="shared" si="2"/>
        <v/>
      </c>
      <c r="X30" s="1">
        <f t="shared" si="3"/>
        <v>0</v>
      </c>
    </row>
    <row r="31" spans="2:24" ht="20.149999999999999" customHeight="1">
      <c r="B31" s="4" t="s">
        <v>564</v>
      </c>
      <c r="C31" s="152"/>
      <c r="D31" s="51" t="str">
        <f>E31&amp;"　　"&amp;F31&amp;"　　"&amp;G31&amp;"　　"&amp;H31&amp;"　　"&amp;I31&amp;"　　"&amp;J31</f>
        <v>１． 15　　２． 20　　３． 30　　４． 60　　５． その他　　</v>
      </c>
      <c r="E31" s="1" t="s">
        <v>373</v>
      </c>
      <c r="F31" s="1" t="s">
        <v>735</v>
      </c>
      <c r="G31" s="1" t="s">
        <v>736</v>
      </c>
      <c r="H31" s="1" t="s">
        <v>737</v>
      </c>
      <c r="I31" s="1" t="s">
        <v>738</v>
      </c>
      <c r="O31" s="1" t="str">
        <f t="shared" si="1"/>
        <v/>
      </c>
      <c r="P31" s="1" t="str">
        <f t="shared" si="1"/>
        <v/>
      </c>
      <c r="Q31" s="1" t="str">
        <f t="shared" si="1"/>
        <v/>
      </c>
      <c r="R31" s="1" t="str">
        <f t="shared" si="1"/>
        <v/>
      </c>
      <c r="S31" s="1" t="str">
        <f t="shared" si="1"/>
        <v/>
      </c>
      <c r="T31" s="1">
        <f t="shared" si="1"/>
        <v>1</v>
      </c>
      <c r="U31" s="1">
        <f t="shared" si="1"/>
        <v>2</v>
      </c>
      <c r="V31" s="1">
        <f t="shared" si="1"/>
        <v>3</v>
      </c>
      <c r="W31" s="1">
        <f t="shared" si="2"/>
        <v>4</v>
      </c>
      <c r="X31" s="1">
        <f t="shared" si="3"/>
        <v>5</v>
      </c>
    </row>
    <row r="32" spans="2:24" ht="20.149999999999999" customHeight="1">
      <c r="B32" s="4" t="s">
        <v>739</v>
      </c>
      <c r="C32" s="241"/>
      <c r="D32" s="44" t="s">
        <v>565</v>
      </c>
      <c r="O32" s="1" t="str">
        <f t="shared" si="1"/>
        <v/>
      </c>
      <c r="P32" s="1" t="str">
        <f t="shared" si="1"/>
        <v/>
      </c>
      <c r="Q32" s="1" t="str">
        <f t="shared" si="1"/>
        <v/>
      </c>
      <c r="R32" s="1" t="str">
        <f t="shared" si="1"/>
        <v/>
      </c>
      <c r="S32" s="1" t="str">
        <f t="shared" si="1"/>
        <v/>
      </c>
      <c r="T32" s="1" t="str">
        <f t="shared" si="1"/>
        <v/>
      </c>
      <c r="U32" s="1" t="str">
        <f t="shared" si="1"/>
        <v/>
      </c>
      <c r="V32" s="1" t="str">
        <f t="shared" si="1"/>
        <v/>
      </c>
      <c r="W32" s="1" t="str">
        <f t="shared" si="2"/>
        <v/>
      </c>
      <c r="X32" s="1">
        <f t="shared" si="3"/>
        <v>0</v>
      </c>
    </row>
    <row r="33" spans="2:24" ht="20.149999999999999" customHeight="1" thickBot="1">
      <c r="B33" s="316" t="s">
        <v>566</v>
      </c>
      <c r="C33" s="117"/>
      <c r="D33" s="144" t="str">
        <f>E33&amp;"　　"&amp;F33&amp;"　　"&amp;G33&amp;"　　"&amp;H33&amp;"　　"&amp;I33&amp;"　　"&amp;J33</f>
        <v>１．0.20未満　　２．0.20以上0.50未満　　３．0.50以上1.0未満　　４．1.0以上　　　　</v>
      </c>
      <c r="E33" s="1" t="s">
        <v>740</v>
      </c>
      <c r="F33" s="1" t="s">
        <v>741</v>
      </c>
      <c r="G33" s="1" t="s">
        <v>742</v>
      </c>
      <c r="H33" s="1" t="s">
        <v>743</v>
      </c>
      <c r="O33" s="1" t="str">
        <f t="shared" si="1"/>
        <v/>
      </c>
      <c r="P33" s="1" t="str">
        <f t="shared" si="1"/>
        <v/>
      </c>
      <c r="Q33" s="1" t="str">
        <f t="shared" si="1"/>
        <v/>
      </c>
      <c r="R33" s="1" t="str">
        <f t="shared" si="1"/>
        <v/>
      </c>
      <c r="S33" s="1" t="str">
        <f t="shared" si="1"/>
        <v/>
      </c>
      <c r="T33" s="1" t="str">
        <f t="shared" si="1"/>
        <v/>
      </c>
      <c r="U33" s="1">
        <f t="shared" si="1"/>
        <v>1</v>
      </c>
      <c r="V33" s="1">
        <f t="shared" si="1"/>
        <v>2</v>
      </c>
      <c r="W33" s="1">
        <f t="shared" si="2"/>
        <v>3</v>
      </c>
      <c r="X33" s="1">
        <f t="shared" si="3"/>
        <v>4</v>
      </c>
    </row>
    <row r="34" spans="2:24" ht="20.149999999999999" customHeight="1" thickTop="1">
      <c r="B34" s="93" t="s">
        <v>567</v>
      </c>
      <c r="C34" s="203"/>
      <c r="D34" s="326"/>
      <c r="O34" s="1" t="str">
        <f t="shared" si="1"/>
        <v/>
      </c>
      <c r="P34" s="1" t="str">
        <f t="shared" si="1"/>
        <v/>
      </c>
      <c r="Q34" s="1" t="str">
        <f t="shared" si="1"/>
        <v/>
      </c>
      <c r="R34" s="1" t="str">
        <f t="shared" si="1"/>
        <v/>
      </c>
      <c r="S34" s="1" t="str">
        <f t="shared" si="1"/>
        <v/>
      </c>
      <c r="T34" s="1" t="str">
        <f t="shared" si="1"/>
        <v/>
      </c>
      <c r="U34" s="1" t="str">
        <f t="shared" si="1"/>
        <v/>
      </c>
      <c r="V34" s="1" t="str">
        <f t="shared" si="1"/>
        <v/>
      </c>
      <c r="W34" s="1" t="str">
        <f t="shared" si="2"/>
        <v/>
      </c>
      <c r="X34" s="1">
        <f t="shared" si="3"/>
        <v>0</v>
      </c>
    </row>
    <row r="35" spans="2:24" ht="20.149999999999999" customHeight="1">
      <c r="B35" s="327" t="s">
        <v>568</v>
      </c>
      <c r="C35" s="206"/>
      <c r="D35" s="207" t="s">
        <v>48</v>
      </c>
      <c r="O35" s="1" t="str">
        <f t="shared" si="1"/>
        <v/>
      </c>
      <c r="P35" s="1" t="str">
        <f t="shared" si="1"/>
        <v/>
      </c>
      <c r="Q35" s="1" t="str">
        <f t="shared" si="1"/>
        <v/>
      </c>
      <c r="R35" s="1" t="str">
        <f t="shared" si="1"/>
        <v/>
      </c>
      <c r="S35" s="1" t="str">
        <f t="shared" si="1"/>
        <v/>
      </c>
      <c r="T35" s="1" t="str">
        <f t="shared" si="1"/>
        <v/>
      </c>
      <c r="U35" s="1" t="str">
        <f t="shared" si="1"/>
        <v/>
      </c>
      <c r="V35" s="1" t="str">
        <f t="shared" si="1"/>
        <v/>
      </c>
      <c r="W35" s="1" t="str">
        <f t="shared" si="2"/>
        <v/>
      </c>
      <c r="X35" s="1">
        <f t="shared" si="3"/>
        <v>0</v>
      </c>
    </row>
    <row r="36" spans="2:24" ht="20.149999999999999" customHeight="1">
      <c r="B36" s="328" t="s">
        <v>569</v>
      </c>
      <c r="C36" s="209"/>
      <c r="D36" s="329" t="s">
        <v>58</v>
      </c>
      <c r="O36" s="1" t="str">
        <f t="shared" si="1"/>
        <v/>
      </c>
      <c r="P36" s="1" t="str">
        <f t="shared" si="1"/>
        <v/>
      </c>
      <c r="Q36" s="1" t="str">
        <f t="shared" si="1"/>
        <v/>
      </c>
      <c r="R36" s="1" t="str">
        <f t="shared" si="1"/>
        <v/>
      </c>
      <c r="S36" s="1" t="str">
        <f t="shared" si="1"/>
        <v/>
      </c>
      <c r="T36" s="1" t="str">
        <f t="shared" si="1"/>
        <v/>
      </c>
      <c r="U36" s="1" t="str">
        <f t="shared" si="1"/>
        <v/>
      </c>
      <c r="V36" s="1" t="str">
        <f t="shared" si="1"/>
        <v/>
      </c>
      <c r="W36" s="1" t="str">
        <f t="shared" si="2"/>
        <v/>
      </c>
      <c r="X36" s="1">
        <f t="shared" si="3"/>
        <v>0</v>
      </c>
    </row>
    <row r="37" spans="2:24" ht="20.149999999999999" customHeight="1">
      <c r="B37" s="327" t="s">
        <v>570</v>
      </c>
      <c r="C37" s="206"/>
      <c r="D37" s="330" t="s">
        <v>571</v>
      </c>
      <c r="O37" s="1" t="str">
        <f t="shared" si="1"/>
        <v/>
      </c>
      <c r="P37" s="1" t="str">
        <f t="shared" si="1"/>
        <v/>
      </c>
      <c r="Q37" s="1" t="str">
        <f t="shared" si="1"/>
        <v/>
      </c>
      <c r="R37" s="1" t="str">
        <f t="shared" si="1"/>
        <v/>
      </c>
      <c r="S37" s="1" t="str">
        <f t="shared" si="1"/>
        <v/>
      </c>
      <c r="T37" s="1" t="str">
        <f t="shared" si="1"/>
        <v/>
      </c>
      <c r="U37" s="1" t="str">
        <f t="shared" si="1"/>
        <v/>
      </c>
      <c r="V37" s="1" t="str">
        <f t="shared" si="1"/>
        <v/>
      </c>
      <c r="W37" s="1" t="str">
        <f t="shared" si="2"/>
        <v/>
      </c>
      <c r="X37" s="1">
        <f t="shared" si="3"/>
        <v>0</v>
      </c>
    </row>
    <row r="38" spans="2:24" ht="20.149999999999999" customHeight="1">
      <c r="B38" s="331" t="s">
        <v>572</v>
      </c>
      <c r="C38" s="213"/>
      <c r="D38" s="332" t="s">
        <v>48</v>
      </c>
      <c r="O38" s="1" t="str">
        <f t="shared" si="1"/>
        <v/>
      </c>
      <c r="P38" s="1" t="str">
        <f t="shared" si="1"/>
        <v/>
      </c>
      <c r="Q38" s="1" t="str">
        <f t="shared" si="1"/>
        <v/>
      </c>
      <c r="R38" s="1" t="str">
        <f t="shared" si="1"/>
        <v/>
      </c>
      <c r="S38" s="1" t="str">
        <f t="shared" si="1"/>
        <v/>
      </c>
      <c r="T38" s="1" t="str">
        <f t="shared" si="1"/>
        <v/>
      </c>
      <c r="U38" s="1" t="str">
        <f t="shared" si="1"/>
        <v/>
      </c>
      <c r="V38" s="1" t="str">
        <f t="shared" si="1"/>
        <v/>
      </c>
      <c r="W38" s="1" t="str">
        <f t="shared" si="2"/>
        <v/>
      </c>
      <c r="X38" s="1">
        <f t="shared" si="3"/>
        <v>0</v>
      </c>
    </row>
    <row r="39" spans="2:24" ht="20.149999999999999" customHeight="1">
      <c r="B39" s="328" t="s">
        <v>573</v>
      </c>
      <c r="C39" s="209"/>
      <c r="D39" s="329" t="s">
        <v>58</v>
      </c>
      <c r="O39" s="1" t="str">
        <f t="shared" si="1"/>
        <v/>
      </c>
      <c r="P39" s="1" t="str">
        <f t="shared" si="1"/>
        <v/>
      </c>
      <c r="Q39" s="1" t="str">
        <f t="shared" si="1"/>
        <v/>
      </c>
      <c r="R39" s="1" t="str">
        <f t="shared" si="1"/>
        <v/>
      </c>
      <c r="S39" s="1" t="str">
        <f t="shared" si="1"/>
        <v/>
      </c>
      <c r="T39" s="1" t="str">
        <f t="shared" si="1"/>
        <v/>
      </c>
      <c r="U39" s="1" t="str">
        <f t="shared" si="1"/>
        <v/>
      </c>
      <c r="V39" s="1" t="str">
        <f t="shared" si="1"/>
        <v/>
      </c>
      <c r="W39" s="1" t="str">
        <f t="shared" si="2"/>
        <v/>
      </c>
      <c r="X39" s="1">
        <f t="shared" si="3"/>
        <v>0</v>
      </c>
    </row>
    <row r="40" spans="2:24" ht="20.149999999999999" customHeight="1">
      <c r="B40" s="327" t="s">
        <v>574</v>
      </c>
      <c r="C40" s="206"/>
      <c r="D40" s="330" t="s">
        <v>571</v>
      </c>
      <c r="O40" s="1" t="str">
        <f t="shared" si="0"/>
        <v/>
      </c>
      <c r="P40" s="1" t="str">
        <f t="shared" si="0"/>
        <v/>
      </c>
      <c r="Q40" s="1" t="str">
        <f t="shared" si="0"/>
        <v/>
      </c>
      <c r="R40" s="1" t="str">
        <f t="shared" si="0"/>
        <v/>
      </c>
      <c r="S40" s="1" t="str">
        <f t="shared" si="0"/>
        <v/>
      </c>
      <c r="T40" s="1" t="str">
        <f t="shared" si="0"/>
        <v/>
      </c>
      <c r="U40" s="1" t="str">
        <f t="shared" si="0"/>
        <v/>
      </c>
      <c r="V40" s="1" t="str">
        <f t="shared" si="0"/>
        <v/>
      </c>
      <c r="W40" s="1" t="str">
        <f t="shared" si="0"/>
        <v/>
      </c>
      <c r="X40" s="1">
        <f t="shared" ref="X40:X87" si="4">COUNTA(E40:N40)</f>
        <v>0</v>
      </c>
    </row>
    <row r="41" spans="2:24" ht="20.149999999999999" customHeight="1">
      <c r="B41" s="331" t="s">
        <v>575</v>
      </c>
      <c r="C41" s="213"/>
      <c r="D41" s="332" t="s">
        <v>48</v>
      </c>
      <c r="O41" s="1" t="str">
        <f t="shared" si="0"/>
        <v/>
      </c>
      <c r="P41" s="1" t="str">
        <f t="shared" si="0"/>
        <v/>
      </c>
      <c r="Q41" s="1" t="str">
        <f t="shared" si="0"/>
        <v/>
      </c>
      <c r="R41" s="1" t="str">
        <f t="shared" si="0"/>
        <v/>
      </c>
      <c r="S41" s="1" t="str">
        <f t="shared" si="0"/>
        <v/>
      </c>
      <c r="T41" s="1" t="str">
        <f t="shared" si="0"/>
        <v/>
      </c>
      <c r="U41" s="1" t="str">
        <f t="shared" si="0"/>
        <v/>
      </c>
      <c r="V41" s="1" t="str">
        <f t="shared" si="0"/>
        <v/>
      </c>
      <c r="W41" s="1" t="str">
        <f t="shared" si="0"/>
        <v/>
      </c>
      <c r="X41" s="1">
        <f t="shared" si="4"/>
        <v>0</v>
      </c>
    </row>
    <row r="42" spans="2:24" ht="20.149999999999999" customHeight="1">
      <c r="B42" s="328" t="s">
        <v>576</v>
      </c>
      <c r="C42" s="209"/>
      <c r="D42" s="329" t="s">
        <v>58</v>
      </c>
      <c r="O42" s="1" t="str">
        <f t="shared" si="0"/>
        <v/>
      </c>
      <c r="P42" s="1" t="str">
        <f t="shared" si="0"/>
        <v/>
      </c>
      <c r="Q42" s="1" t="str">
        <f t="shared" si="0"/>
        <v/>
      </c>
      <c r="R42" s="1" t="str">
        <f t="shared" si="0"/>
        <v/>
      </c>
      <c r="S42" s="1" t="str">
        <f t="shared" si="0"/>
        <v/>
      </c>
      <c r="T42" s="1" t="str">
        <f t="shared" si="0"/>
        <v/>
      </c>
      <c r="U42" s="1" t="str">
        <f t="shared" si="0"/>
        <v/>
      </c>
      <c r="V42" s="1" t="str">
        <f t="shared" si="0"/>
        <v/>
      </c>
      <c r="W42" s="1" t="str">
        <f t="shared" si="0"/>
        <v/>
      </c>
      <c r="X42" s="1">
        <f t="shared" si="4"/>
        <v>0</v>
      </c>
    </row>
    <row r="43" spans="2:24" ht="20.149999999999999" customHeight="1">
      <c r="B43" s="327" t="s">
        <v>577</v>
      </c>
      <c r="C43" s="206"/>
      <c r="D43" s="330" t="s">
        <v>571</v>
      </c>
      <c r="O43" s="1" t="str">
        <f t="shared" si="0"/>
        <v/>
      </c>
      <c r="P43" s="1" t="str">
        <f t="shared" si="0"/>
        <v/>
      </c>
      <c r="Q43" s="1" t="str">
        <f t="shared" si="0"/>
        <v/>
      </c>
      <c r="R43" s="1" t="str">
        <f t="shared" si="0"/>
        <v/>
      </c>
      <c r="S43" s="1" t="str">
        <f t="shared" si="0"/>
        <v/>
      </c>
      <c r="T43" s="1" t="str">
        <f t="shared" si="0"/>
        <v/>
      </c>
      <c r="U43" s="1" t="str">
        <f t="shared" si="0"/>
        <v/>
      </c>
      <c r="V43" s="1" t="str">
        <f t="shared" si="0"/>
        <v/>
      </c>
      <c r="W43" s="1" t="str">
        <f t="shared" si="0"/>
        <v/>
      </c>
      <c r="X43" s="1">
        <f t="shared" si="4"/>
        <v>0</v>
      </c>
    </row>
    <row r="44" spans="2:24" ht="20.149999999999999" customHeight="1">
      <c r="B44" s="331" t="s">
        <v>578</v>
      </c>
      <c r="C44" s="213"/>
      <c r="D44" s="332" t="s">
        <v>48</v>
      </c>
      <c r="O44" s="1" t="str">
        <f t="shared" si="0"/>
        <v/>
      </c>
      <c r="P44" s="1" t="str">
        <f t="shared" si="0"/>
        <v/>
      </c>
      <c r="Q44" s="1" t="str">
        <f t="shared" si="0"/>
        <v/>
      </c>
      <c r="R44" s="1" t="str">
        <f t="shared" si="0"/>
        <v/>
      </c>
      <c r="S44" s="1" t="str">
        <f t="shared" si="0"/>
        <v/>
      </c>
      <c r="T44" s="1" t="str">
        <f t="shared" si="0"/>
        <v/>
      </c>
      <c r="U44" s="1" t="str">
        <f t="shared" si="0"/>
        <v/>
      </c>
      <c r="V44" s="1" t="str">
        <f t="shared" si="0"/>
        <v/>
      </c>
      <c r="W44" s="1" t="str">
        <f t="shared" si="0"/>
        <v/>
      </c>
      <c r="X44" s="1">
        <f t="shared" si="4"/>
        <v>0</v>
      </c>
    </row>
    <row r="45" spans="2:24" ht="20.149999999999999" customHeight="1">
      <c r="B45" s="328" t="s">
        <v>579</v>
      </c>
      <c r="C45" s="209"/>
      <c r="D45" s="329" t="s">
        <v>58</v>
      </c>
      <c r="O45" s="1" t="str">
        <f t="shared" si="0"/>
        <v/>
      </c>
      <c r="P45" s="1" t="str">
        <f t="shared" si="0"/>
        <v/>
      </c>
      <c r="Q45" s="1" t="str">
        <f t="shared" si="0"/>
        <v/>
      </c>
      <c r="R45" s="1" t="str">
        <f t="shared" si="0"/>
        <v/>
      </c>
      <c r="S45" s="1" t="str">
        <f t="shared" si="0"/>
        <v/>
      </c>
      <c r="T45" s="1" t="str">
        <f t="shared" si="0"/>
        <v/>
      </c>
      <c r="U45" s="1" t="str">
        <f t="shared" si="0"/>
        <v/>
      </c>
      <c r="V45" s="1" t="str">
        <f t="shared" si="0"/>
        <v/>
      </c>
      <c r="W45" s="1" t="str">
        <f t="shared" si="0"/>
        <v/>
      </c>
      <c r="X45" s="1">
        <f t="shared" si="4"/>
        <v>0</v>
      </c>
    </row>
    <row r="46" spans="2:24" ht="20.149999999999999" customHeight="1">
      <c r="B46" s="327" t="s">
        <v>580</v>
      </c>
      <c r="C46" s="206"/>
      <c r="D46" s="330" t="s">
        <v>571</v>
      </c>
      <c r="O46" s="1" t="str">
        <f t="shared" si="0"/>
        <v/>
      </c>
      <c r="P46" s="1" t="str">
        <f t="shared" si="0"/>
        <v/>
      </c>
      <c r="Q46" s="1" t="str">
        <f t="shared" si="0"/>
        <v/>
      </c>
      <c r="R46" s="1" t="str">
        <f t="shared" si="0"/>
        <v/>
      </c>
      <c r="S46" s="1" t="str">
        <f t="shared" si="0"/>
        <v/>
      </c>
      <c r="T46" s="1" t="str">
        <f t="shared" si="0"/>
        <v/>
      </c>
      <c r="U46" s="1" t="str">
        <f t="shared" si="0"/>
        <v/>
      </c>
      <c r="V46" s="1" t="str">
        <f t="shared" si="0"/>
        <v/>
      </c>
      <c r="W46" s="1" t="str">
        <f t="shared" si="0"/>
        <v/>
      </c>
      <c r="X46" s="1">
        <f t="shared" si="4"/>
        <v>0</v>
      </c>
    </row>
    <row r="47" spans="2:24" ht="20.149999999999999" customHeight="1">
      <c r="B47" s="331" t="s">
        <v>581</v>
      </c>
      <c r="C47" s="213"/>
      <c r="D47" s="332" t="s">
        <v>48</v>
      </c>
      <c r="O47" s="1" t="str">
        <f t="shared" si="0"/>
        <v/>
      </c>
      <c r="P47" s="1" t="str">
        <f t="shared" si="0"/>
        <v/>
      </c>
      <c r="Q47" s="1" t="str">
        <f t="shared" si="0"/>
        <v/>
      </c>
      <c r="R47" s="1" t="str">
        <f t="shared" si="0"/>
        <v/>
      </c>
      <c r="S47" s="1" t="str">
        <f t="shared" si="0"/>
        <v/>
      </c>
      <c r="T47" s="1" t="str">
        <f t="shared" si="0"/>
        <v/>
      </c>
      <c r="U47" s="1" t="str">
        <f t="shared" si="0"/>
        <v/>
      </c>
      <c r="V47" s="1" t="str">
        <f t="shared" si="0"/>
        <v/>
      </c>
      <c r="W47" s="1" t="str">
        <f t="shared" si="0"/>
        <v/>
      </c>
      <c r="X47" s="1">
        <f t="shared" si="4"/>
        <v>0</v>
      </c>
    </row>
    <row r="48" spans="2:24" ht="20.149999999999999" customHeight="1">
      <c r="B48" s="328" t="s">
        <v>582</v>
      </c>
      <c r="C48" s="209"/>
      <c r="D48" s="329" t="s">
        <v>58</v>
      </c>
      <c r="O48" s="1" t="str">
        <f t="shared" si="0"/>
        <v/>
      </c>
      <c r="P48" s="1" t="str">
        <f t="shared" si="0"/>
        <v/>
      </c>
      <c r="Q48" s="1" t="str">
        <f t="shared" si="0"/>
        <v/>
      </c>
      <c r="R48" s="1" t="str">
        <f t="shared" si="0"/>
        <v/>
      </c>
      <c r="S48" s="1" t="str">
        <f t="shared" si="0"/>
        <v/>
      </c>
      <c r="T48" s="1" t="str">
        <f t="shared" si="0"/>
        <v/>
      </c>
      <c r="U48" s="1" t="str">
        <f t="shared" si="0"/>
        <v/>
      </c>
      <c r="V48" s="1" t="str">
        <f t="shared" si="0"/>
        <v/>
      </c>
      <c r="W48" s="1" t="str">
        <f t="shared" si="0"/>
        <v/>
      </c>
      <c r="X48" s="1">
        <f t="shared" si="4"/>
        <v>0</v>
      </c>
    </row>
    <row r="49" spans="2:24" ht="20.149999999999999" customHeight="1">
      <c r="B49" s="327" t="s">
        <v>583</v>
      </c>
      <c r="C49" s="206"/>
      <c r="D49" s="330" t="s">
        <v>48</v>
      </c>
      <c r="O49" s="1" t="str">
        <f t="shared" si="0"/>
        <v/>
      </c>
      <c r="P49" s="1" t="str">
        <f t="shared" si="0"/>
        <v/>
      </c>
      <c r="Q49" s="1" t="str">
        <f t="shared" si="0"/>
        <v/>
      </c>
      <c r="R49" s="1" t="str">
        <f t="shared" si="0"/>
        <v/>
      </c>
      <c r="S49" s="1" t="str">
        <f t="shared" si="0"/>
        <v/>
      </c>
      <c r="T49" s="1" t="str">
        <f t="shared" si="0"/>
        <v/>
      </c>
      <c r="U49" s="1" t="str">
        <f t="shared" si="0"/>
        <v/>
      </c>
      <c r="V49" s="1" t="str">
        <f t="shared" si="0"/>
        <v/>
      </c>
      <c r="W49" s="1" t="str">
        <f t="shared" si="0"/>
        <v/>
      </c>
      <c r="X49" s="1">
        <f t="shared" si="4"/>
        <v>0</v>
      </c>
    </row>
    <row r="50" spans="2:24" ht="20.149999999999999" customHeight="1" thickBot="1">
      <c r="B50" s="333" t="s">
        <v>584</v>
      </c>
      <c r="C50" s="216"/>
      <c r="D50" s="334" t="s">
        <v>58</v>
      </c>
      <c r="O50" s="1" t="str">
        <f t="shared" si="0"/>
        <v/>
      </c>
      <c r="P50" s="1" t="str">
        <f t="shared" si="0"/>
        <v/>
      </c>
      <c r="Q50" s="1" t="str">
        <f t="shared" si="0"/>
        <v/>
      </c>
      <c r="R50" s="1" t="str">
        <f t="shared" si="0"/>
        <v/>
      </c>
      <c r="S50" s="1" t="str">
        <f t="shared" si="0"/>
        <v/>
      </c>
      <c r="T50" s="1" t="str">
        <f t="shared" si="0"/>
        <v/>
      </c>
      <c r="U50" s="1" t="str">
        <f t="shared" si="0"/>
        <v/>
      </c>
      <c r="V50" s="1" t="str">
        <f t="shared" si="0"/>
        <v/>
      </c>
      <c r="W50" s="1" t="str">
        <f t="shared" si="0"/>
        <v/>
      </c>
      <c r="X50" s="1">
        <f t="shared" si="4"/>
        <v>0</v>
      </c>
    </row>
    <row r="51" spans="2:24" ht="20.149999999999999" customHeight="1" thickTop="1">
      <c r="B51" s="93" t="s">
        <v>585</v>
      </c>
      <c r="C51" s="155"/>
      <c r="D51" s="50" t="str">
        <f>E51&amp;"　　"&amp;F51&amp;"　　"&amp;G51&amp;"　　"&amp;H51&amp;"　　"&amp;I51&amp;"　　"&amp;J51</f>
        <v>１．2未満　　２．2以上5未満　　３．5以上　　　　　　</v>
      </c>
      <c r="E51" s="1" t="s">
        <v>314</v>
      </c>
      <c r="F51" s="1" t="s">
        <v>315</v>
      </c>
      <c r="G51" s="1" t="s">
        <v>744</v>
      </c>
      <c r="O51" s="1" t="str">
        <f t="shared" si="0"/>
        <v/>
      </c>
      <c r="P51" s="1" t="str">
        <f t="shared" si="0"/>
        <v/>
      </c>
      <c r="Q51" s="1" t="str">
        <f t="shared" si="0"/>
        <v/>
      </c>
      <c r="R51" s="1" t="str">
        <f t="shared" si="0"/>
        <v/>
      </c>
      <c r="S51" s="1" t="str">
        <f t="shared" si="0"/>
        <v/>
      </c>
      <c r="T51" s="1" t="str">
        <f t="shared" si="0"/>
        <v/>
      </c>
      <c r="U51" s="1" t="str">
        <f t="shared" si="0"/>
        <v/>
      </c>
      <c r="V51" s="1">
        <f t="shared" si="0"/>
        <v>1</v>
      </c>
      <c r="W51" s="1">
        <f t="shared" si="0"/>
        <v>2</v>
      </c>
      <c r="X51" s="1">
        <f t="shared" si="4"/>
        <v>3</v>
      </c>
    </row>
    <row r="52" spans="2:24" ht="20.149999999999999" customHeight="1">
      <c r="B52" s="3" t="s">
        <v>586</v>
      </c>
      <c r="C52" s="82"/>
      <c r="D52" s="89" t="s">
        <v>48</v>
      </c>
      <c r="O52" s="1" t="str">
        <f t="shared" si="0"/>
        <v/>
      </c>
      <c r="P52" s="1" t="str">
        <f t="shared" si="0"/>
        <v/>
      </c>
      <c r="Q52" s="1" t="str">
        <f t="shared" si="0"/>
        <v/>
      </c>
      <c r="R52" s="1" t="str">
        <f t="shared" si="0"/>
        <v/>
      </c>
      <c r="S52" s="1" t="str">
        <f t="shared" ref="O52:W78" si="5">IFERROR(IF((T52-1)&lt;1,"",T52-1),"")</f>
        <v/>
      </c>
      <c r="T52" s="1" t="str">
        <f t="shared" si="5"/>
        <v/>
      </c>
      <c r="U52" s="1" t="str">
        <f t="shared" si="5"/>
        <v/>
      </c>
      <c r="V52" s="1" t="str">
        <f t="shared" si="5"/>
        <v/>
      </c>
      <c r="W52" s="1" t="str">
        <f t="shared" si="5"/>
        <v/>
      </c>
      <c r="X52" s="1">
        <f t="shared" si="4"/>
        <v>0</v>
      </c>
    </row>
    <row r="53" spans="2:24" ht="36.65" customHeight="1">
      <c r="B53" s="187" t="s">
        <v>587</v>
      </c>
      <c r="C53" s="155"/>
      <c r="D53" s="47" t="str">
        <f>E53&amp;"　　"&amp;F53&amp;"　　"&amp;G53&amp;"　　"&amp;H53&amp;"　　"&amp;I53&amp;"　　"&amp;J53&amp;"　　"&amp;K53&amp;"　　"&amp;L53</f>
        <v>１．スプリット　　２．パルスドスプリット　　３．スプリットレス　　４．パルスドスプリットレス　　５．その他　　　　　　</v>
      </c>
      <c r="E53" s="1" t="s">
        <v>588</v>
      </c>
      <c r="F53" s="1" t="s">
        <v>589</v>
      </c>
      <c r="G53" s="1" t="s">
        <v>590</v>
      </c>
      <c r="H53" s="1" t="s">
        <v>591</v>
      </c>
      <c r="I53" s="1" t="s">
        <v>57</v>
      </c>
      <c r="O53" s="1" t="str">
        <f t="shared" si="5"/>
        <v/>
      </c>
      <c r="P53" s="1" t="str">
        <f t="shared" si="5"/>
        <v/>
      </c>
      <c r="Q53" s="1" t="str">
        <f t="shared" si="5"/>
        <v/>
      </c>
      <c r="R53" s="1" t="str">
        <f t="shared" si="5"/>
        <v/>
      </c>
      <c r="S53" s="1" t="str">
        <f t="shared" si="5"/>
        <v/>
      </c>
      <c r="T53" s="1">
        <f t="shared" si="5"/>
        <v>1</v>
      </c>
      <c r="U53" s="1">
        <f t="shared" si="5"/>
        <v>2</v>
      </c>
      <c r="V53" s="1">
        <f t="shared" si="5"/>
        <v>3</v>
      </c>
      <c r="W53" s="1">
        <f t="shared" si="5"/>
        <v>4</v>
      </c>
      <c r="X53" s="1">
        <f t="shared" si="4"/>
        <v>5</v>
      </c>
    </row>
    <row r="54" spans="2:24" ht="20.149999999999999" customHeight="1">
      <c r="B54" s="4" t="s">
        <v>116</v>
      </c>
      <c r="C54" s="233"/>
      <c r="D54" s="179"/>
      <c r="O54" s="1" t="str">
        <f t="shared" si="5"/>
        <v/>
      </c>
      <c r="P54" s="1" t="str">
        <f t="shared" si="5"/>
        <v/>
      </c>
      <c r="Q54" s="1" t="str">
        <f t="shared" si="5"/>
        <v/>
      </c>
      <c r="R54" s="1" t="str">
        <f t="shared" si="5"/>
        <v/>
      </c>
      <c r="S54" s="1" t="str">
        <f t="shared" si="5"/>
        <v/>
      </c>
      <c r="T54" s="1" t="str">
        <f t="shared" si="5"/>
        <v/>
      </c>
      <c r="U54" s="1" t="str">
        <f t="shared" si="5"/>
        <v/>
      </c>
      <c r="V54" s="1" t="str">
        <f t="shared" si="5"/>
        <v/>
      </c>
      <c r="W54" s="1" t="str">
        <f t="shared" si="5"/>
        <v/>
      </c>
      <c r="X54" s="1">
        <f t="shared" si="4"/>
        <v>0</v>
      </c>
    </row>
    <row r="55" spans="2:24" ht="20.149999999999999" customHeight="1">
      <c r="B55" s="3" t="s">
        <v>746</v>
      </c>
      <c r="C55" s="72"/>
      <c r="D55" s="47" t="str">
        <f>E55&amp;"　　"&amp;F55&amp;"　　"&amp;G55&amp;"　　"&amp;H55&amp;"　　"&amp;I55&amp;"　　"&amp;J55</f>
        <v>１．5未満　　２．5以上10未満　　３．10以上　　　　　　</v>
      </c>
      <c r="E55" s="1" t="s">
        <v>306</v>
      </c>
      <c r="F55" s="1" t="s">
        <v>307</v>
      </c>
      <c r="G55" s="1" t="s">
        <v>745</v>
      </c>
      <c r="O55" s="1" t="str">
        <f t="shared" si="5"/>
        <v/>
      </c>
      <c r="P55" s="1" t="str">
        <f t="shared" si="5"/>
        <v/>
      </c>
      <c r="Q55" s="1" t="str">
        <f t="shared" si="5"/>
        <v/>
      </c>
      <c r="R55" s="1" t="str">
        <f t="shared" si="5"/>
        <v/>
      </c>
      <c r="S55" s="1" t="str">
        <f t="shared" si="5"/>
        <v/>
      </c>
      <c r="T55" s="1" t="str">
        <f t="shared" si="5"/>
        <v/>
      </c>
      <c r="U55" s="1" t="str">
        <f t="shared" si="5"/>
        <v/>
      </c>
      <c r="V55" s="1">
        <f t="shared" si="5"/>
        <v>1</v>
      </c>
      <c r="W55" s="1">
        <f t="shared" si="5"/>
        <v>2</v>
      </c>
      <c r="X55" s="1">
        <f t="shared" si="4"/>
        <v>3</v>
      </c>
    </row>
    <row r="56" spans="2:24" ht="20.149999999999999" customHeight="1">
      <c r="B56" s="187" t="s">
        <v>592</v>
      </c>
      <c r="C56" s="72"/>
      <c r="D56" s="47" t="str">
        <f>E56&amp;"　　"&amp;F56&amp;"　　"&amp;G56&amp;"　　"&amp;H56&amp;"　　"&amp;I56&amp;"　　"&amp;J56&amp;"　　"&amp;K56&amp;"　　"&amp;L56</f>
        <v>１．流量一定　　２．線速度一定　　３．圧力一定　　　　　　　　　　</v>
      </c>
      <c r="E56" s="1" t="s">
        <v>747</v>
      </c>
      <c r="F56" s="1" t="s">
        <v>748</v>
      </c>
      <c r="G56" s="1" t="s">
        <v>749</v>
      </c>
      <c r="O56" s="1" t="str">
        <f t="shared" si="5"/>
        <v/>
      </c>
      <c r="P56" s="1" t="str">
        <f t="shared" si="5"/>
        <v/>
      </c>
      <c r="Q56" s="1" t="str">
        <f t="shared" si="5"/>
        <v/>
      </c>
      <c r="R56" s="1" t="str">
        <f t="shared" si="5"/>
        <v/>
      </c>
      <c r="S56" s="1" t="str">
        <f t="shared" si="5"/>
        <v/>
      </c>
      <c r="T56" s="1" t="str">
        <f t="shared" si="5"/>
        <v/>
      </c>
      <c r="U56" s="1" t="str">
        <f t="shared" si="5"/>
        <v/>
      </c>
      <c r="V56" s="1">
        <f t="shared" si="5"/>
        <v>1</v>
      </c>
      <c r="W56" s="1">
        <f t="shared" si="5"/>
        <v>2</v>
      </c>
      <c r="X56" s="1">
        <f t="shared" si="4"/>
        <v>3</v>
      </c>
    </row>
    <row r="57" spans="2:24" ht="20.149999999999999" customHeight="1">
      <c r="B57" s="93" t="s">
        <v>593</v>
      </c>
      <c r="C57" s="72"/>
      <c r="D57" s="51" t="str">
        <f>E57&amp;"　　"&amp;F57&amp;"　　"&amp;G57&amp;"　　"&amp;H57&amp;"　　"&amp;I57&amp;"　　"&amp;J57&amp;"　　"&amp;K57&amp;"　　"&amp;L57</f>
        <v>１．ヘリウム　　２．水素　　３．窒素　　　　　　　　　　</v>
      </c>
      <c r="E57" s="1" t="s">
        <v>88</v>
      </c>
      <c r="F57" s="1" t="s">
        <v>89</v>
      </c>
      <c r="G57" s="1" t="s">
        <v>594</v>
      </c>
      <c r="O57" s="1" t="str">
        <f t="shared" si="5"/>
        <v/>
      </c>
      <c r="P57" s="1" t="str">
        <f t="shared" si="5"/>
        <v/>
      </c>
      <c r="Q57" s="1" t="str">
        <f t="shared" si="5"/>
        <v/>
      </c>
      <c r="R57" s="1" t="str">
        <f t="shared" si="5"/>
        <v/>
      </c>
      <c r="S57" s="1" t="str">
        <f t="shared" si="5"/>
        <v/>
      </c>
      <c r="T57" s="1" t="str">
        <f t="shared" si="5"/>
        <v/>
      </c>
      <c r="U57" s="1" t="str">
        <f t="shared" si="5"/>
        <v/>
      </c>
      <c r="V57" s="1">
        <f t="shared" si="5"/>
        <v>1</v>
      </c>
      <c r="W57" s="1">
        <f t="shared" si="5"/>
        <v>2</v>
      </c>
      <c r="X57" s="1">
        <f t="shared" si="4"/>
        <v>3</v>
      </c>
    </row>
    <row r="58" spans="2:24" ht="21" customHeight="1" thickBot="1">
      <c r="B58" s="187" t="s">
        <v>752</v>
      </c>
      <c r="C58" s="75"/>
      <c r="D58" s="47" t="str">
        <f>E58&amp;"　　"&amp;F58&amp;"　　"&amp;G58&amp;"　　"&amp;H58&amp;"　　"&amp;I58&amp;"　　"&amp;J58</f>
        <v>１．2未満　　２．2以上5未満　　３．5以上10未満　　４．10以上20未満　　５．20以上　　</v>
      </c>
      <c r="E58" s="1" t="s">
        <v>314</v>
      </c>
      <c r="F58" s="1" t="s">
        <v>315</v>
      </c>
      <c r="G58" s="1" t="s">
        <v>316</v>
      </c>
      <c r="H58" s="1" t="s">
        <v>750</v>
      </c>
      <c r="I58" s="1" t="s">
        <v>751</v>
      </c>
      <c r="O58" s="1" t="str">
        <f t="shared" si="5"/>
        <v/>
      </c>
      <c r="P58" s="1" t="str">
        <f t="shared" si="5"/>
        <v/>
      </c>
      <c r="Q58" s="1" t="str">
        <f t="shared" si="5"/>
        <v/>
      </c>
      <c r="R58" s="1" t="str">
        <f t="shared" si="5"/>
        <v/>
      </c>
      <c r="S58" s="1" t="str">
        <f t="shared" si="5"/>
        <v/>
      </c>
      <c r="T58" s="1">
        <f t="shared" si="5"/>
        <v>1</v>
      </c>
      <c r="U58" s="1">
        <f t="shared" si="5"/>
        <v>2</v>
      </c>
      <c r="V58" s="1">
        <f t="shared" si="5"/>
        <v>3</v>
      </c>
      <c r="W58" s="1">
        <f t="shared" si="5"/>
        <v>4</v>
      </c>
      <c r="X58" s="1">
        <f t="shared" si="4"/>
        <v>5</v>
      </c>
    </row>
    <row r="59" spans="2:24" ht="20.149999999999999" customHeight="1">
      <c r="B59" s="136"/>
      <c r="C59" s="158"/>
      <c r="D59" s="136"/>
      <c r="O59" s="1" t="str">
        <f t="shared" si="5"/>
        <v/>
      </c>
      <c r="P59" s="1" t="str">
        <f t="shared" si="5"/>
        <v/>
      </c>
      <c r="Q59" s="1" t="str">
        <f t="shared" si="5"/>
        <v/>
      </c>
      <c r="R59" s="1" t="str">
        <f t="shared" si="5"/>
        <v/>
      </c>
      <c r="S59" s="1" t="str">
        <f t="shared" si="5"/>
        <v/>
      </c>
      <c r="T59" s="1" t="str">
        <f t="shared" si="5"/>
        <v/>
      </c>
      <c r="U59" s="1" t="str">
        <f t="shared" si="5"/>
        <v/>
      </c>
      <c r="V59" s="1" t="str">
        <f t="shared" si="5"/>
        <v/>
      </c>
      <c r="W59" s="1" t="str">
        <f t="shared" si="5"/>
        <v/>
      </c>
      <c r="X59" s="1">
        <f t="shared" si="4"/>
        <v>0</v>
      </c>
    </row>
    <row r="60" spans="2:24" ht="18.649999999999999" customHeight="1" thickBot="1">
      <c r="B60" s="122" t="s">
        <v>595</v>
      </c>
      <c r="C60" s="160"/>
      <c r="D60" s="5"/>
      <c r="O60" s="1" t="str">
        <f t="shared" si="5"/>
        <v/>
      </c>
      <c r="P60" s="1" t="str">
        <f t="shared" si="5"/>
        <v/>
      </c>
      <c r="Q60" s="1" t="str">
        <f t="shared" si="5"/>
        <v/>
      </c>
      <c r="R60" s="1" t="str">
        <f t="shared" si="5"/>
        <v/>
      </c>
      <c r="S60" s="1" t="str">
        <f t="shared" si="5"/>
        <v/>
      </c>
      <c r="T60" s="1" t="str">
        <f t="shared" si="5"/>
        <v/>
      </c>
      <c r="U60" s="1" t="str">
        <f t="shared" si="5"/>
        <v/>
      </c>
      <c r="V60" s="1" t="str">
        <f t="shared" si="5"/>
        <v/>
      </c>
      <c r="W60" s="1" t="str">
        <f t="shared" si="5"/>
        <v/>
      </c>
      <c r="X60" s="1">
        <f t="shared" si="4"/>
        <v>0</v>
      </c>
    </row>
    <row r="61" spans="2:24" ht="20.149999999999999" customHeight="1">
      <c r="B61" s="29" t="s">
        <v>555</v>
      </c>
      <c r="C61" s="72"/>
      <c r="D61" s="50" t="str">
        <f>E61&amp;"　　"&amp;F61&amp;"　　"&amp;G61&amp;"　　"&amp;H61&amp;"　　"&amp;I61&amp;"　　"&amp;J61</f>
        <v>１．アジレント　　２．島津製作所　　３．サーモフィッシャー　　４．日本電子　　５．その他　　</v>
      </c>
      <c r="E61" s="1" t="s">
        <v>344</v>
      </c>
      <c r="F61" s="1" t="s">
        <v>85</v>
      </c>
      <c r="G61" s="1" t="s">
        <v>556</v>
      </c>
      <c r="H61" s="1" t="s">
        <v>596</v>
      </c>
      <c r="I61" s="1" t="s">
        <v>56</v>
      </c>
      <c r="O61" s="1" t="str">
        <f t="shared" si="5"/>
        <v/>
      </c>
      <c r="P61" s="1" t="str">
        <f t="shared" si="5"/>
        <v/>
      </c>
      <c r="Q61" s="1" t="str">
        <f t="shared" si="5"/>
        <v/>
      </c>
      <c r="R61" s="1" t="str">
        <f t="shared" si="5"/>
        <v/>
      </c>
      <c r="S61" s="1" t="str">
        <f t="shared" si="5"/>
        <v/>
      </c>
      <c r="T61" s="1">
        <f t="shared" si="5"/>
        <v>1</v>
      </c>
      <c r="U61" s="1">
        <f t="shared" si="5"/>
        <v>2</v>
      </c>
      <c r="V61" s="1">
        <f t="shared" si="5"/>
        <v>3</v>
      </c>
      <c r="W61" s="1">
        <f t="shared" si="5"/>
        <v>4</v>
      </c>
      <c r="X61" s="1">
        <f t="shared" si="4"/>
        <v>5</v>
      </c>
    </row>
    <row r="62" spans="2:24" ht="20.149999999999999" customHeight="1">
      <c r="B62" s="30" t="s">
        <v>116</v>
      </c>
      <c r="C62" s="220"/>
      <c r="D62" s="61"/>
      <c r="O62" s="1" t="str">
        <f t="shared" si="5"/>
        <v/>
      </c>
      <c r="P62" s="1" t="str">
        <f t="shared" si="5"/>
        <v/>
      </c>
      <c r="Q62" s="1" t="str">
        <f t="shared" si="5"/>
        <v/>
      </c>
      <c r="R62" s="1" t="str">
        <f t="shared" si="5"/>
        <v/>
      </c>
      <c r="S62" s="1" t="str">
        <f t="shared" si="5"/>
        <v/>
      </c>
      <c r="T62" s="1" t="str">
        <f t="shared" si="5"/>
        <v/>
      </c>
      <c r="U62" s="1" t="str">
        <f t="shared" si="5"/>
        <v/>
      </c>
      <c r="V62" s="1" t="str">
        <f t="shared" si="5"/>
        <v/>
      </c>
      <c r="W62" s="1" t="str">
        <f t="shared" si="5"/>
        <v/>
      </c>
      <c r="X62" s="1">
        <f t="shared" si="4"/>
        <v>0</v>
      </c>
    </row>
    <row r="63" spans="2:24" ht="20.149999999999999" customHeight="1">
      <c r="B63" s="24" t="s">
        <v>597</v>
      </c>
      <c r="C63" s="72"/>
      <c r="D63" s="50" t="str">
        <f>E63&amp;"　　"&amp;F63&amp;"　　"&amp;G63&amp;"　　"&amp;H63&amp;"　　"&amp;I63&amp;"　　"&amp;J63</f>
        <v>１．四重極　　２．タンデム四重極（MS/MS）　　３．その他　　　　　　</v>
      </c>
      <c r="E63" s="1" t="s">
        <v>90</v>
      </c>
      <c r="F63" s="1" t="s">
        <v>232</v>
      </c>
      <c r="G63" s="1" t="s">
        <v>46</v>
      </c>
      <c r="O63" s="1" t="str">
        <f t="shared" si="5"/>
        <v/>
      </c>
      <c r="P63" s="1" t="str">
        <f t="shared" si="5"/>
        <v/>
      </c>
      <c r="Q63" s="1" t="str">
        <f t="shared" si="5"/>
        <v/>
      </c>
      <c r="R63" s="1" t="str">
        <f t="shared" si="5"/>
        <v/>
      </c>
      <c r="S63" s="1" t="str">
        <f t="shared" si="5"/>
        <v/>
      </c>
      <c r="T63" s="1" t="str">
        <f t="shared" si="5"/>
        <v/>
      </c>
      <c r="U63" s="1" t="str">
        <f t="shared" si="5"/>
        <v/>
      </c>
      <c r="V63" s="1">
        <f t="shared" si="5"/>
        <v>1</v>
      </c>
      <c r="W63" s="1">
        <f t="shared" si="5"/>
        <v>2</v>
      </c>
      <c r="X63" s="1">
        <f t="shared" si="4"/>
        <v>3</v>
      </c>
    </row>
    <row r="64" spans="2:24" ht="20.149999999999999" customHeight="1">
      <c r="B64" s="30" t="s">
        <v>116</v>
      </c>
      <c r="C64" s="220"/>
      <c r="D64" s="61"/>
      <c r="O64" s="1" t="str">
        <f t="shared" si="5"/>
        <v/>
      </c>
      <c r="P64" s="1" t="str">
        <f t="shared" si="5"/>
        <v/>
      </c>
      <c r="Q64" s="1" t="str">
        <f t="shared" si="5"/>
        <v/>
      </c>
      <c r="R64" s="1" t="str">
        <f t="shared" si="5"/>
        <v/>
      </c>
      <c r="S64" s="1" t="str">
        <f t="shared" si="5"/>
        <v/>
      </c>
      <c r="T64" s="1" t="str">
        <f t="shared" si="5"/>
        <v/>
      </c>
      <c r="U64" s="1" t="str">
        <f t="shared" si="5"/>
        <v/>
      </c>
      <c r="V64" s="1" t="str">
        <f t="shared" si="5"/>
        <v/>
      </c>
      <c r="W64" s="1" t="str">
        <f t="shared" si="5"/>
        <v/>
      </c>
      <c r="X64" s="1">
        <f t="shared" si="4"/>
        <v>0</v>
      </c>
    </row>
    <row r="65" spans="2:24" ht="20.149999999999999" customHeight="1">
      <c r="B65" s="24" t="s">
        <v>598</v>
      </c>
      <c r="C65" s="72"/>
      <c r="D65" s="50" t="str">
        <f>E65&amp;"　　"&amp;F65&amp;"　　"&amp;G65&amp;"　　"&amp;H65&amp;"　　"&amp;I65&amp;"　　"&amp;J65&amp;"　　"&amp;K65&amp;"　　"&amp;L65</f>
        <v>１．EI　　２．その他　　　　　　　　　　　　</v>
      </c>
      <c r="E65" s="1" t="s">
        <v>599</v>
      </c>
      <c r="F65" s="1" t="s">
        <v>94</v>
      </c>
      <c r="O65" s="1" t="str">
        <f t="shared" si="5"/>
        <v/>
      </c>
      <c r="P65" s="1" t="str">
        <f t="shared" si="5"/>
        <v/>
      </c>
      <c r="Q65" s="1" t="str">
        <f t="shared" si="5"/>
        <v/>
      </c>
      <c r="R65" s="1" t="str">
        <f t="shared" si="5"/>
        <v/>
      </c>
      <c r="S65" s="1" t="str">
        <f t="shared" si="5"/>
        <v/>
      </c>
      <c r="T65" s="1" t="str">
        <f t="shared" si="5"/>
        <v/>
      </c>
      <c r="U65" s="1" t="str">
        <f t="shared" si="5"/>
        <v/>
      </c>
      <c r="V65" s="1" t="str">
        <f t="shared" si="5"/>
        <v/>
      </c>
      <c r="W65" s="1">
        <f t="shared" si="5"/>
        <v>1</v>
      </c>
      <c r="X65" s="1">
        <f t="shared" si="4"/>
        <v>2</v>
      </c>
    </row>
    <row r="66" spans="2:24" ht="20.149999999999999" customHeight="1">
      <c r="B66" s="30" t="s">
        <v>116</v>
      </c>
      <c r="C66" s="220"/>
      <c r="D66" s="61"/>
      <c r="O66" s="1" t="str">
        <f t="shared" si="5"/>
        <v/>
      </c>
      <c r="P66" s="1" t="str">
        <f t="shared" si="5"/>
        <v/>
      </c>
      <c r="Q66" s="1" t="str">
        <f t="shared" si="5"/>
        <v/>
      </c>
      <c r="R66" s="1" t="str">
        <f t="shared" si="5"/>
        <v/>
      </c>
      <c r="S66" s="1" t="str">
        <f t="shared" si="5"/>
        <v/>
      </c>
      <c r="T66" s="1" t="str">
        <f t="shared" si="5"/>
        <v/>
      </c>
      <c r="U66" s="1" t="str">
        <f t="shared" si="5"/>
        <v/>
      </c>
      <c r="V66" s="1" t="str">
        <f t="shared" si="5"/>
        <v/>
      </c>
      <c r="W66" s="1" t="str">
        <f t="shared" si="5"/>
        <v/>
      </c>
      <c r="X66" s="1">
        <f t="shared" si="4"/>
        <v>0</v>
      </c>
    </row>
    <row r="67" spans="2:24" ht="20.149999999999999" customHeight="1">
      <c r="B67" s="24" t="s">
        <v>600</v>
      </c>
      <c r="C67" s="72"/>
      <c r="D67" s="50" t="str">
        <f>E67&amp;"　　"&amp;F67&amp;"　　"&amp;G67&amp;"　　"&amp;H67&amp;"　　"&amp;I67&amp;"　　"&amp;J67&amp;"　　"&amp;K67&amp;"　　"&amp;L67</f>
        <v>１．SIM　　２．MC　　３．SRM　　４．その他　　　　　　　　</v>
      </c>
      <c r="E67" s="1" t="s">
        <v>601</v>
      </c>
      <c r="F67" s="1" t="s">
        <v>602</v>
      </c>
      <c r="G67" s="1" t="s">
        <v>603</v>
      </c>
      <c r="H67" s="1" t="s">
        <v>64</v>
      </c>
      <c r="O67" s="1" t="str">
        <f t="shared" si="5"/>
        <v/>
      </c>
      <c r="P67" s="1" t="str">
        <f t="shared" si="5"/>
        <v/>
      </c>
      <c r="Q67" s="1" t="str">
        <f t="shared" si="5"/>
        <v/>
      </c>
      <c r="R67" s="1" t="str">
        <f t="shared" si="5"/>
        <v/>
      </c>
      <c r="S67" s="1" t="str">
        <f t="shared" si="5"/>
        <v/>
      </c>
      <c r="T67" s="1" t="str">
        <f t="shared" si="5"/>
        <v/>
      </c>
      <c r="U67" s="1">
        <f t="shared" si="5"/>
        <v>1</v>
      </c>
      <c r="V67" s="1">
        <f t="shared" si="5"/>
        <v>2</v>
      </c>
      <c r="W67" s="1">
        <f t="shared" si="5"/>
        <v>3</v>
      </c>
      <c r="X67" s="1">
        <f t="shared" si="4"/>
        <v>4</v>
      </c>
    </row>
    <row r="68" spans="2:24" ht="20.149999999999999" customHeight="1" thickBot="1">
      <c r="B68" s="30" t="s">
        <v>116</v>
      </c>
      <c r="C68" s="221"/>
      <c r="D68" s="61"/>
      <c r="O68" s="1" t="str">
        <f t="shared" si="5"/>
        <v/>
      </c>
      <c r="P68" s="1" t="str">
        <f t="shared" si="5"/>
        <v/>
      </c>
      <c r="Q68" s="1" t="str">
        <f t="shared" si="5"/>
        <v/>
      </c>
      <c r="R68" s="1" t="str">
        <f t="shared" si="5"/>
        <v/>
      </c>
      <c r="S68" s="1" t="str">
        <f t="shared" si="5"/>
        <v/>
      </c>
      <c r="T68" s="1" t="str">
        <f t="shared" si="5"/>
        <v/>
      </c>
      <c r="U68" s="1" t="str">
        <f t="shared" si="5"/>
        <v/>
      </c>
      <c r="V68" s="1" t="str">
        <f t="shared" si="5"/>
        <v/>
      </c>
      <c r="W68" s="1" t="str">
        <f t="shared" si="5"/>
        <v/>
      </c>
      <c r="X68" s="1">
        <f t="shared" si="4"/>
        <v>0</v>
      </c>
    </row>
    <row r="69" spans="2:24" ht="20.149999999999999" customHeight="1" thickTop="1">
      <c r="B69" s="199" t="s">
        <v>604</v>
      </c>
      <c r="C69" s="222"/>
      <c r="D69" s="171"/>
      <c r="O69" s="1" t="str">
        <f t="shared" si="5"/>
        <v/>
      </c>
      <c r="P69" s="1" t="str">
        <f t="shared" si="5"/>
        <v/>
      </c>
      <c r="Q69" s="1" t="str">
        <f t="shared" si="5"/>
        <v/>
      </c>
      <c r="R69" s="1" t="str">
        <f t="shared" si="5"/>
        <v/>
      </c>
      <c r="S69" s="1" t="str">
        <f t="shared" si="5"/>
        <v/>
      </c>
      <c r="T69" s="1" t="str">
        <f t="shared" si="5"/>
        <v/>
      </c>
      <c r="U69" s="1" t="str">
        <f t="shared" si="5"/>
        <v/>
      </c>
      <c r="V69" s="1" t="str">
        <f t="shared" si="5"/>
        <v/>
      </c>
      <c r="W69" s="1" t="str">
        <f t="shared" si="5"/>
        <v/>
      </c>
      <c r="X69" s="1">
        <f t="shared" si="4"/>
        <v>0</v>
      </c>
    </row>
    <row r="70" spans="2:24" ht="20.149999999999999" customHeight="1">
      <c r="B70" s="223" t="s">
        <v>935</v>
      </c>
      <c r="C70" s="72"/>
      <c r="D70" s="50" t="str">
        <f>E70&amp;"　　"&amp;F70&amp;"　　"&amp;G70&amp;"　　"&amp;H70&amp;"　　"&amp;I70&amp;"　　"&amp;J70</f>
        <v>１． 186　　２． 201　　３．201&gt;138　　４．201&gt;173　　５．その他　　</v>
      </c>
      <c r="E70" s="1" t="s">
        <v>753</v>
      </c>
      <c r="F70" s="1" t="s">
        <v>754</v>
      </c>
      <c r="G70" s="1" t="s">
        <v>755</v>
      </c>
      <c r="H70" s="1" t="s">
        <v>756</v>
      </c>
      <c r="I70" s="1" t="s">
        <v>56</v>
      </c>
      <c r="O70" s="1" t="str">
        <f t="shared" si="5"/>
        <v/>
      </c>
      <c r="P70" s="1" t="str">
        <f t="shared" si="5"/>
        <v/>
      </c>
      <c r="Q70" s="1" t="str">
        <f t="shared" si="5"/>
        <v/>
      </c>
      <c r="R70" s="1" t="str">
        <f t="shared" si="5"/>
        <v/>
      </c>
      <c r="S70" s="1" t="str">
        <f t="shared" si="5"/>
        <v/>
      </c>
      <c r="T70" s="1">
        <f t="shared" si="5"/>
        <v>1</v>
      </c>
      <c r="U70" s="1">
        <f t="shared" si="5"/>
        <v>2</v>
      </c>
      <c r="V70" s="1">
        <f t="shared" si="5"/>
        <v>3</v>
      </c>
      <c r="W70" s="1">
        <f t="shared" si="5"/>
        <v>4</v>
      </c>
      <c r="X70" s="1">
        <f t="shared" si="4"/>
        <v>5</v>
      </c>
    </row>
    <row r="71" spans="2:24" ht="20.149999999999999" customHeight="1">
      <c r="B71" s="30" t="s">
        <v>116</v>
      </c>
      <c r="C71" s="42"/>
      <c r="D71" s="44" t="s">
        <v>936</v>
      </c>
      <c r="O71" s="1" t="str">
        <f t="shared" si="5"/>
        <v/>
      </c>
      <c r="P71" s="1" t="str">
        <f t="shared" si="5"/>
        <v/>
      </c>
      <c r="Q71" s="1" t="str">
        <f t="shared" si="5"/>
        <v/>
      </c>
      <c r="R71" s="1" t="str">
        <f t="shared" si="5"/>
        <v/>
      </c>
      <c r="S71" s="1" t="str">
        <f t="shared" si="5"/>
        <v/>
      </c>
      <c r="T71" s="1" t="str">
        <f t="shared" si="5"/>
        <v/>
      </c>
      <c r="U71" s="1" t="str">
        <f t="shared" si="5"/>
        <v/>
      </c>
      <c r="V71" s="1" t="str">
        <f t="shared" si="5"/>
        <v/>
      </c>
      <c r="W71" s="1" t="str">
        <f t="shared" si="5"/>
        <v/>
      </c>
      <c r="X71" s="1">
        <f t="shared" si="4"/>
        <v>0</v>
      </c>
    </row>
    <row r="72" spans="2:24" ht="20.149999999999999" customHeight="1">
      <c r="B72" s="30" t="s">
        <v>605</v>
      </c>
      <c r="C72" s="224"/>
      <c r="D72" s="44"/>
      <c r="O72" s="1" t="str">
        <f t="shared" si="5"/>
        <v/>
      </c>
      <c r="P72" s="1" t="str">
        <f t="shared" si="5"/>
        <v/>
      </c>
      <c r="Q72" s="1" t="str">
        <f t="shared" si="5"/>
        <v/>
      </c>
      <c r="R72" s="1" t="str">
        <f t="shared" si="5"/>
        <v/>
      </c>
      <c r="S72" s="1" t="str">
        <f t="shared" si="5"/>
        <v/>
      </c>
      <c r="T72" s="1" t="str">
        <f t="shared" si="5"/>
        <v/>
      </c>
      <c r="U72" s="1" t="str">
        <f t="shared" si="5"/>
        <v/>
      </c>
      <c r="V72" s="1" t="str">
        <f t="shared" si="5"/>
        <v/>
      </c>
      <c r="W72" s="1" t="str">
        <f t="shared" si="5"/>
        <v/>
      </c>
      <c r="X72" s="1">
        <f t="shared" si="4"/>
        <v>0</v>
      </c>
    </row>
    <row r="73" spans="2:24" ht="20.149999999999999" customHeight="1">
      <c r="B73" s="223" t="s">
        <v>935</v>
      </c>
      <c r="C73" s="72"/>
      <c r="D73" s="50" t="str">
        <f>E73&amp;"　　"&amp;F73&amp;"　　"&amp;G73&amp;"　　"&amp;H73&amp;"　　"&amp;I73&amp;"　　"&amp;J73</f>
        <v>１． 72　　２． 100　　３． 257　　４．257&gt;100　　５．その他　　</v>
      </c>
      <c r="E73" s="1" t="s">
        <v>757</v>
      </c>
      <c r="F73" s="1" t="s">
        <v>758</v>
      </c>
      <c r="G73" s="1" t="s">
        <v>759</v>
      </c>
      <c r="H73" s="1" t="s">
        <v>760</v>
      </c>
      <c r="I73" s="1" t="s">
        <v>56</v>
      </c>
      <c r="O73" s="1" t="str">
        <f t="shared" si="5"/>
        <v/>
      </c>
      <c r="P73" s="1" t="str">
        <f t="shared" si="5"/>
        <v/>
      </c>
      <c r="Q73" s="1" t="str">
        <f t="shared" si="5"/>
        <v/>
      </c>
      <c r="R73" s="1" t="str">
        <f t="shared" si="5"/>
        <v/>
      </c>
      <c r="S73" s="1" t="str">
        <f t="shared" si="5"/>
        <v/>
      </c>
      <c r="T73" s="1">
        <f t="shared" si="5"/>
        <v>1</v>
      </c>
      <c r="U73" s="1">
        <f t="shared" si="5"/>
        <v>2</v>
      </c>
      <c r="V73" s="1">
        <f t="shared" si="5"/>
        <v>3</v>
      </c>
      <c r="W73" s="1">
        <f t="shared" si="5"/>
        <v>4</v>
      </c>
      <c r="X73" s="1">
        <f t="shared" si="4"/>
        <v>5</v>
      </c>
    </row>
    <row r="74" spans="2:24" ht="20.149999999999999" customHeight="1">
      <c r="B74" s="30" t="s">
        <v>116</v>
      </c>
      <c r="C74" s="42"/>
      <c r="D74" s="44" t="s">
        <v>936</v>
      </c>
      <c r="O74" s="1" t="str">
        <f t="shared" si="5"/>
        <v/>
      </c>
      <c r="P74" s="1" t="str">
        <f t="shared" si="5"/>
        <v/>
      </c>
      <c r="Q74" s="1" t="str">
        <f t="shared" si="5"/>
        <v/>
      </c>
      <c r="R74" s="1" t="str">
        <f t="shared" si="5"/>
        <v/>
      </c>
      <c r="S74" s="1" t="str">
        <f t="shared" si="5"/>
        <v/>
      </c>
      <c r="T74" s="1" t="str">
        <f t="shared" si="5"/>
        <v/>
      </c>
      <c r="U74" s="1" t="str">
        <f t="shared" si="5"/>
        <v/>
      </c>
      <c r="V74" s="1" t="str">
        <f t="shared" si="5"/>
        <v/>
      </c>
      <c r="W74" s="1" t="str">
        <f t="shared" si="5"/>
        <v/>
      </c>
      <c r="X74" s="1">
        <f t="shared" si="4"/>
        <v>0</v>
      </c>
    </row>
    <row r="75" spans="2:24">
      <c r="O75" s="1" t="str">
        <f t="shared" si="5"/>
        <v/>
      </c>
      <c r="P75" s="1" t="str">
        <f t="shared" si="5"/>
        <v/>
      </c>
      <c r="Q75" s="1" t="str">
        <f t="shared" si="5"/>
        <v/>
      </c>
      <c r="R75" s="1" t="str">
        <f t="shared" si="5"/>
        <v/>
      </c>
      <c r="S75" s="1" t="str">
        <f t="shared" si="5"/>
        <v/>
      </c>
      <c r="T75" s="1" t="str">
        <f t="shared" si="5"/>
        <v/>
      </c>
      <c r="U75" s="1" t="str">
        <f t="shared" si="5"/>
        <v/>
      </c>
      <c r="V75" s="1" t="str">
        <f t="shared" si="5"/>
        <v/>
      </c>
      <c r="W75" s="1" t="str">
        <f t="shared" si="5"/>
        <v/>
      </c>
      <c r="X75" s="1">
        <f t="shared" si="4"/>
        <v>0</v>
      </c>
    </row>
    <row r="76" spans="2:24">
      <c r="O76" s="1" t="str">
        <f t="shared" si="5"/>
        <v/>
      </c>
      <c r="P76" s="1" t="str">
        <f t="shared" si="5"/>
        <v/>
      </c>
      <c r="Q76" s="1" t="str">
        <f t="shared" si="5"/>
        <v/>
      </c>
      <c r="R76" s="1" t="str">
        <f t="shared" si="5"/>
        <v/>
      </c>
      <c r="S76" s="1" t="str">
        <f t="shared" si="5"/>
        <v/>
      </c>
      <c r="T76" s="1" t="str">
        <f t="shared" si="5"/>
        <v/>
      </c>
      <c r="U76" s="1" t="str">
        <f t="shared" si="5"/>
        <v/>
      </c>
      <c r="V76" s="1" t="str">
        <f t="shared" si="5"/>
        <v/>
      </c>
      <c r="W76" s="1" t="str">
        <f t="shared" si="5"/>
        <v/>
      </c>
      <c r="X76" s="1">
        <f t="shared" si="4"/>
        <v>0</v>
      </c>
    </row>
    <row r="77" spans="2:24">
      <c r="O77" s="1" t="str">
        <f t="shared" si="5"/>
        <v/>
      </c>
      <c r="P77" s="1" t="str">
        <f t="shared" si="5"/>
        <v/>
      </c>
      <c r="Q77" s="1" t="str">
        <f t="shared" si="5"/>
        <v/>
      </c>
      <c r="R77" s="1" t="str">
        <f t="shared" si="5"/>
        <v/>
      </c>
      <c r="S77" s="1" t="str">
        <f t="shared" si="5"/>
        <v/>
      </c>
      <c r="T77" s="1" t="str">
        <f t="shared" si="5"/>
        <v/>
      </c>
      <c r="U77" s="1" t="str">
        <f t="shared" si="5"/>
        <v/>
      </c>
      <c r="V77" s="1" t="str">
        <f t="shared" si="5"/>
        <v/>
      </c>
      <c r="W77" s="1" t="str">
        <f t="shared" si="5"/>
        <v/>
      </c>
      <c r="X77" s="1">
        <f t="shared" si="4"/>
        <v>0</v>
      </c>
    </row>
    <row r="78" spans="2:24">
      <c r="O78" s="1" t="str">
        <f t="shared" si="5"/>
        <v/>
      </c>
      <c r="P78" s="1" t="str">
        <f t="shared" si="5"/>
        <v/>
      </c>
      <c r="Q78" s="1" t="str">
        <f t="shared" si="5"/>
        <v/>
      </c>
      <c r="R78" s="1" t="str">
        <f t="shared" si="5"/>
        <v/>
      </c>
      <c r="S78" s="1" t="str">
        <f t="shared" si="5"/>
        <v/>
      </c>
      <c r="T78" s="1" t="str">
        <f t="shared" si="5"/>
        <v/>
      </c>
      <c r="U78" s="1" t="str">
        <f t="shared" si="5"/>
        <v/>
      </c>
      <c r="V78" s="1" t="str">
        <f t="shared" si="5"/>
        <v/>
      </c>
      <c r="W78" s="1" t="str">
        <f t="shared" si="5"/>
        <v/>
      </c>
      <c r="X78" s="1">
        <f t="shared" si="4"/>
        <v>0</v>
      </c>
    </row>
    <row r="79" spans="2:24">
      <c r="O79" s="1" t="str">
        <f t="shared" ref="O79:W107" si="6">IFERROR(IF((P79-1)&lt;1,"",P79-1),"")</f>
        <v/>
      </c>
      <c r="P79" s="1" t="str">
        <f t="shared" si="6"/>
        <v/>
      </c>
      <c r="Q79" s="1" t="str">
        <f t="shared" si="6"/>
        <v/>
      </c>
      <c r="R79" s="1" t="str">
        <f t="shared" si="6"/>
        <v/>
      </c>
      <c r="S79" s="1" t="str">
        <f t="shared" si="6"/>
        <v/>
      </c>
      <c r="T79" s="1" t="str">
        <f t="shared" si="6"/>
        <v/>
      </c>
      <c r="U79" s="1" t="str">
        <f t="shared" si="6"/>
        <v/>
      </c>
      <c r="V79" s="1" t="str">
        <f t="shared" si="6"/>
        <v/>
      </c>
      <c r="W79" s="1" t="str">
        <f t="shared" si="6"/>
        <v/>
      </c>
      <c r="X79" s="1">
        <f t="shared" si="4"/>
        <v>0</v>
      </c>
    </row>
    <row r="80" spans="2:24">
      <c r="O80" s="1" t="str">
        <f t="shared" si="6"/>
        <v/>
      </c>
      <c r="P80" s="1" t="str">
        <f t="shared" si="6"/>
        <v/>
      </c>
      <c r="Q80" s="1" t="str">
        <f t="shared" si="6"/>
        <v/>
      </c>
      <c r="R80" s="1" t="str">
        <f t="shared" si="6"/>
        <v/>
      </c>
      <c r="S80" s="1" t="str">
        <f t="shared" si="6"/>
        <v/>
      </c>
      <c r="T80" s="1" t="str">
        <f t="shared" si="6"/>
        <v/>
      </c>
      <c r="U80" s="1" t="str">
        <f t="shared" si="6"/>
        <v/>
      </c>
      <c r="V80" s="1" t="str">
        <f t="shared" si="6"/>
        <v/>
      </c>
      <c r="W80" s="1" t="str">
        <f t="shared" si="6"/>
        <v/>
      </c>
      <c r="X80" s="1">
        <f t="shared" si="4"/>
        <v>0</v>
      </c>
    </row>
    <row r="81" spans="15:24">
      <c r="O81" s="1" t="str">
        <f t="shared" si="6"/>
        <v/>
      </c>
      <c r="P81" s="1" t="str">
        <f t="shared" si="6"/>
        <v/>
      </c>
      <c r="Q81" s="1" t="str">
        <f t="shared" si="6"/>
        <v/>
      </c>
      <c r="R81" s="1" t="str">
        <f t="shared" si="6"/>
        <v/>
      </c>
      <c r="S81" s="1" t="str">
        <f t="shared" si="6"/>
        <v/>
      </c>
      <c r="T81" s="1" t="str">
        <f t="shared" si="6"/>
        <v/>
      </c>
      <c r="U81" s="1" t="str">
        <f t="shared" si="6"/>
        <v/>
      </c>
      <c r="V81" s="1" t="str">
        <f t="shared" si="6"/>
        <v/>
      </c>
      <c r="W81" s="1" t="str">
        <f t="shared" si="6"/>
        <v/>
      </c>
      <c r="X81" s="1">
        <f t="shared" si="4"/>
        <v>0</v>
      </c>
    </row>
    <row r="82" spans="15:24">
      <c r="O82" s="1" t="str">
        <f t="shared" si="6"/>
        <v/>
      </c>
      <c r="P82" s="1" t="str">
        <f t="shared" si="6"/>
        <v/>
      </c>
      <c r="Q82" s="1" t="str">
        <f t="shared" si="6"/>
        <v/>
      </c>
      <c r="R82" s="1" t="str">
        <f t="shared" si="6"/>
        <v/>
      </c>
      <c r="S82" s="1" t="str">
        <f t="shared" si="6"/>
        <v/>
      </c>
      <c r="T82" s="1" t="str">
        <f t="shared" si="6"/>
        <v/>
      </c>
      <c r="U82" s="1" t="str">
        <f t="shared" si="6"/>
        <v/>
      </c>
      <c r="V82" s="1" t="str">
        <f t="shared" si="6"/>
        <v/>
      </c>
      <c r="W82" s="1" t="str">
        <f t="shared" si="6"/>
        <v/>
      </c>
      <c r="X82" s="1">
        <f t="shared" si="4"/>
        <v>0</v>
      </c>
    </row>
    <row r="83" spans="15:24">
      <c r="O83" s="1" t="str">
        <f t="shared" si="6"/>
        <v/>
      </c>
      <c r="P83" s="1" t="str">
        <f t="shared" si="6"/>
        <v/>
      </c>
      <c r="Q83" s="1" t="str">
        <f t="shared" si="6"/>
        <v/>
      </c>
      <c r="R83" s="1" t="str">
        <f t="shared" si="6"/>
        <v/>
      </c>
      <c r="S83" s="1" t="str">
        <f t="shared" si="6"/>
        <v/>
      </c>
      <c r="T83" s="1" t="str">
        <f t="shared" si="6"/>
        <v/>
      </c>
      <c r="U83" s="1" t="str">
        <f t="shared" si="6"/>
        <v/>
      </c>
      <c r="V83" s="1" t="str">
        <f t="shared" si="6"/>
        <v/>
      </c>
      <c r="W83" s="1" t="str">
        <f t="shared" si="6"/>
        <v/>
      </c>
      <c r="X83" s="1">
        <f t="shared" si="4"/>
        <v>0</v>
      </c>
    </row>
    <row r="84" spans="15:24">
      <c r="O84" s="1" t="str">
        <f t="shared" si="6"/>
        <v/>
      </c>
      <c r="P84" s="1" t="str">
        <f t="shared" si="6"/>
        <v/>
      </c>
      <c r="Q84" s="1" t="str">
        <f t="shared" si="6"/>
        <v/>
      </c>
      <c r="R84" s="1" t="str">
        <f t="shared" si="6"/>
        <v/>
      </c>
      <c r="S84" s="1" t="str">
        <f t="shared" si="6"/>
        <v/>
      </c>
      <c r="T84" s="1" t="str">
        <f t="shared" si="6"/>
        <v/>
      </c>
      <c r="U84" s="1" t="str">
        <f t="shared" si="6"/>
        <v/>
      </c>
      <c r="V84" s="1" t="str">
        <f t="shared" si="6"/>
        <v/>
      </c>
      <c r="W84" s="1" t="str">
        <f t="shared" si="6"/>
        <v/>
      </c>
      <c r="X84" s="1">
        <f t="shared" si="4"/>
        <v>0</v>
      </c>
    </row>
    <row r="85" spans="15:24">
      <c r="O85" s="1" t="str">
        <f t="shared" si="6"/>
        <v/>
      </c>
      <c r="P85" s="1" t="str">
        <f t="shared" si="6"/>
        <v/>
      </c>
      <c r="Q85" s="1" t="str">
        <f t="shared" si="6"/>
        <v/>
      </c>
      <c r="R85" s="1" t="str">
        <f t="shared" si="6"/>
        <v/>
      </c>
      <c r="S85" s="1" t="str">
        <f t="shared" si="6"/>
        <v/>
      </c>
      <c r="T85" s="1" t="str">
        <f t="shared" si="6"/>
        <v/>
      </c>
      <c r="U85" s="1" t="str">
        <f t="shared" si="6"/>
        <v/>
      </c>
      <c r="V85" s="1" t="str">
        <f t="shared" si="6"/>
        <v/>
      </c>
      <c r="W85" s="1" t="str">
        <f t="shared" si="6"/>
        <v/>
      </c>
      <c r="X85" s="1">
        <f t="shared" si="4"/>
        <v>0</v>
      </c>
    </row>
    <row r="86" spans="15:24">
      <c r="O86" s="1" t="str">
        <f t="shared" si="6"/>
        <v/>
      </c>
      <c r="P86" s="1" t="str">
        <f t="shared" si="6"/>
        <v/>
      </c>
      <c r="Q86" s="1" t="str">
        <f t="shared" si="6"/>
        <v/>
      </c>
      <c r="R86" s="1" t="str">
        <f t="shared" si="6"/>
        <v/>
      </c>
      <c r="S86" s="1" t="str">
        <f t="shared" si="6"/>
        <v/>
      </c>
      <c r="T86" s="1" t="str">
        <f t="shared" si="6"/>
        <v/>
      </c>
      <c r="U86" s="1" t="str">
        <f t="shared" si="6"/>
        <v/>
      </c>
      <c r="V86" s="1" t="str">
        <f t="shared" si="6"/>
        <v/>
      </c>
      <c r="W86" s="1" t="str">
        <f t="shared" si="6"/>
        <v/>
      </c>
      <c r="X86" s="1">
        <f t="shared" si="4"/>
        <v>0</v>
      </c>
    </row>
    <row r="87" spans="15:24">
      <c r="O87" s="1" t="str">
        <f t="shared" si="6"/>
        <v/>
      </c>
      <c r="P87" s="1" t="str">
        <f t="shared" si="6"/>
        <v/>
      </c>
      <c r="Q87" s="1" t="str">
        <f t="shared" si="6"/>
        <v/>
      </c>
      <c r="R87" s="1" t="str">
        <f t="shared" si="6"/>
        <v/>
      </c>
      <c r="S87" s="1" t="str">
        <f t="shared" si="6"/>
        <v/>
      </c>
      <c r="T87" s="1" t="str">
        <f t="shared" si="6"/>
        <v/>
      </c>
      <c r="U87" s="1" t="str">
        <f t="shared" si="6"/>
        <v/>
      </c>
      <c r="V87" s="1" t="str">
        <f t="shared" si="6"/>
        <v/>
      </c>
      <c r="W87" s="1" t="str">
        <f t="shared" si="6"/>
        <v/>
      </c>
      <c r="X87" s="1">
        <f t="shared" si="4"/>
        <v>0</v>
      </c>
    </row>
    <row r="88" spans="15:24">
      <c r="O88" s="1" t="str">
        <f t="shared" si="6"/>
        <v/>
      </c>
      <c r="P88" s="1" t="str">
        <f t="shared" si="6"/>
        <v/>
      </c>
      <c r="Q88" s="1" t="str">
        <f t="shared" si="6"/>
        <v/>
      </c>
      <c r="R88" s="1" t="str">
        <f t="shared" si="6"/>
        <v/>
      </c>
      <c r="S88" s="1" t="str">
        <f t="shared" si="6"/>
        <v/>
      </c>
      <c r="T88" s="1" t="str">
        <f t="shared" si="6"/>
        <v/>
      </c>
      <c r="U88" s="1" t="str">
        <f t="shared" si="6"/>
        <v/>
      </c>
      <c r="V88" s="1" t="str">
        <f t="shared" si="6"/>
        <v/>
      </c>
      <c r="W88" s="1" t="str">
        <f t="shared" si="6"/>
        <v/>
      </c>
      <c r="X88" s="1">
        <f t="shared" ref="X88:X151" si="7">COUNTA(E88:N88)</f>
        <v>0</v>
      </c>
    </row>
    <row r="89" spans="15:24">
      <c r="O89" s="1" t="str">
        <f t="shared" si="6"/>
        <v/>
      </c>
      <c r="P89" s="1" t="str">
        <f t="shared" si="6"/>
        <v/>
      </c>
      <c r="Q89" s="1" t="str">
        <f t="shared" si="6"/>
        <v/>
      </c>
      <c r="R89" s="1" t="str">
        <f t="shared" si="6"/>
        <v/>
      </c>
      <c r="S89" s="1" t="str">
        <f t="shared" si="6"/>
        <v/>
      </c>
      <c r="T89" s="1" t="str">
        <f t="shared" si="6"/>
        <v/>
      </c>
      <c r="U89" s="1" t="str">
        <f t="shared" si="6"/>
        <v/>
      </c>
      <c r="V89" s="1" t="str">
        <f t="shared" si="6"/>
        <v/>
      </c>
      <c r="W89" s="1" t="str">
        <f t="shared" si="6"/>
        <v/>
      </c>
      <c r="X89" s="1">
        <f t="shared" si="7"/>
        <v>0</v>
      </c>
    </row>
    <row r="90" spans="15:24">
      <c r="O90" s="1" t="str">
        <f t="shared" si="6"/>
        <v/>
      </c>
      <c r="P90" s="1" t="str">
        <f t="shared" si="6"/>
        <v/>
      </c>
      <c r="Q90" s="1" t="str">
        <f t="shared" si="6"/>
        <v/>
      </c>
      <c r="R90" s="1" t="str">
        <f t="shared" si="6"/>
        <v/>
      </c>
      <c r="S90" s="1" t="str">
        <f t="shared" si="6"/>
        <v/>
      </c>
      <c r="T90" s="1" t="str">
        <f t="shared" si="6"/>
        <v/>
      </c>
      <c r="U90" s="1" t="str">
        <f t="shared" si="6"/>
        <v/>
      </c>
      <c r="V90" s="1" t="str">
        <f t="shared" si="6"/>
        <v/>
      </c>
      <c r="W90" s="1" t="str">
        <f t="shared" si="6"/>
        <v/>
      </c>
      <c r="X90" s="1">
        <f t="shared" si="7"/>
        <v>0</v>
      </c>
    </row>
    <row r="91" spans="15:24">
      <c r="O91" s="1" t="str">
        <f t="shared" si="6"/>
        <v/>
      </c>
      <c r="P91" s="1" t="str">
        <f t="shared" si="6"/>
        <v/>
      </c>
      <c r="Q91" s="1" t="str">
        <f t="shared" si="6"/>
        <v/>
      </c>
      <c r="R91" s="1" t="str">
        <f t="shared" si="6"/>
        <v/>
      </c>
      <c r="S91" s="1" t="str">
        <f t="shared" si="6"/>
        <v/>
      </c>
      <c r="T91" s="1" t="str">
        <f t="shared" si="6"/>
        <v/>
      </c>
      <c r="U91" s="1" t="str">
        <f t="shared" si="6"/>
        <v/>
      </c>
      <c r="V91" s="1" t="str">
        <f t="shared" si="6"/>
        <v/>
      </c>
      <c r="W91" s="1" t="str">
        <f t="shared" si="6"/>
        <v/>
      </c>
      <c r="X91" s="1">
        <f t="shared" si="7"/>
        <v>0</v>
      </c>
    </row>
    <row r="92" spans="15:24">
      <c r="O92" s="1" t="str">
        <f t="shared" si="6"/>
        <v/>
      </c>
      <c r="P92" s="1" t="str">
        <f t="shared" si="6"/>
        <v/>
      </c>
      <c r="Q92" s="1" t="str">
        <f t="shared" si="6"/>
        <v/>
      </c>
      <c r="R92" s="1" t="str">
        <f t="shared" si="6"/>
        <v/>
      </c>
      <c r="S92" s="1" t="str">
        <f t="shared" si="6"/>
        <v/>
      </c>
      <c r="T92" s="1" t="str">
        <f t="shared" si="6"/>
        <v/>
      </c>
      <c r="U92" s="1" t="str">
        <f t="shared" si="6"/>
        <v/>
      </c>
      <c r="V92" s="1" t="str">
        <f t="shared" si="6"/>
        <v/>
      </c>
      <c r="W92" s="1" t="str">
        <f t="shared" si="6"/>
        <v/>
      </c>
      <c r="X92" s="1">
        <f t="shared" si="7"/>
        <v>0</v>
      </c>
    </row>
    <row r="93" spans="15:24">
      <c r="O93" s="1" t="str">
        <f t="shared" si="6"/>
        <v/>
      </c>
      <c r="P93" s="1" t="str">
        <f t="shared" si="6"/>
        <v/>
      </c>
      <c r="Q93" s="1" t="str">
        <f t="shared" si="6"/>
        <v/>
      </c>
      <c r="R93" s="1" t="str">
        <f t="shared" si="6"/>
        <v/>
      </c>
      <c r="S93" s="1" t="str">
        <f t="shared" si="6"/>
        <v/>
      </c>
      <c r="T93" s="1" t="str">
        <f t="shared" si="6"/>
        <v/>
      </c>
      <c r="U93" s="1" t="str">
        <f t="shared" si="6"/>
        <v/>
      </c>
      <c r="V93" s="1" t="str">
        <f t="shared" si="6"/>
        <v/>
      </c>
      <c r="W93" s="1" t="str">
        <f t="shared" si="6"/>
        <v/>
      </c>
      <c r="X93" s="1">
        <f t="shared" si="7"/>
        <v>0</v>
      </c>
    </row>
    <row r="94" spans="15:24">
      <c r="O94" s="1" t="str">
        <f t="shared" si="6"/>
        <v/>
      </c>
      <c r="P94" s="1" t="str">
        <f t="shared" si="6"/>
        <v/>
      </c>
      <c r="Q94" s="1" t="str">
        <f t="shared" si="6"/>
        <v/>
      </c>
      <c r="R94" s="1" t="str">
        <f t="shared" si="6"/>
        <v/>
      </c>
      <c r="S94" s="1" t="str">
        <f t="shared" si="6"/>
        <v/>
      </c>
      <c r="T94" s="1" t="str">
        <f t="shared" si="6"/>
        <v/>
      </c>
      <c r="U94" s="1" t="str">
        <f t="shared" si="6"/>
        <v/>
      </c>
      <c r="V94" s="1" t="str">
        <f t="shared" si="6"/>
        <v/>
      </c>
      <c r="W94" s="1" t="str">
        <f t="shared" si="6"/>
        <v/>
      </c>
      <c r="X94" s="1">
        <f t="shared" si="7"/>
        <v>0</v>
      </c>
    </row>
    <row r="95" spans="15:24">
      <c r="O95" s="1" t="str">
        <f t="shared" si="6"/>
        <v/>
      </c>
      <c r="P95" s="1" t="str">
        <f t="shared" si="6"/>
        <v/>
      </c>
      <c r="Q95" s="1" t="str">
        <f t="shared" si="6"/>
        <v/>
      </c>
      <c r="R95" s="1" t="str">
        <f t="shared" si="6"/>
        <v/>
      </c>
      <c r="S95" s="1" t="str">
        <f t="shared" si="6"/>
        <v/>
      </c>
      <c r="T95" s="1" t="str">
        <f t="shared" si="6"/>
        <v/>
      </c>
      <c r="U95" s="1" t="str">
        <f t="shared" si="6"/>
        <v/>
      </c>
      <c r="V95" s="1" t="str">
        <f t="shared" si="6"/>
        <v/>
      </c>
      <c r="W95" s="1" t="str">
        <f t="shared" si="6"/>
        <v/>
      </c>
      <c r="X95" s="1">
        <f t="shared" si="7"/>
        <v>0</v>
      </c>
    </row>
    <row r="96" spans="15:24">
      <c r="O96" s="1" t="str">
        <f t="shared" si="6"/>
        <v/>
      </c>
      <c r="P96" s="1" t="str">
        <f t="shared" si="6"/>
        <v/>
      </c>
      <c r="Q96" s="1" t="str">
        <f t="shared" si="6"/>
        <v/>
      </c>
      <c r="R96" s="1" t="str">
        <f t="shared" si="6"/>
        <v/>
      </c>
      <c r="S96" s="1" t="str">
        <f t="shared" si="6"/>
        <v/>
      </c>
      <c r="T96" s="1" t="str">
        <f t="shared" si="6"/>
        <v/>
      </c>
      <c r="U96" s="1" t="str">
        <f t="shared" si="6"/>
        <v/>
      </c>
      <c r="V96" s="1" t="str">
        <f t="shared" si="6"/>
        <v/>
      </c>
      <c r="W96" s="1" t="str">
        <f t="shared" si="6"/>
        <v/>
      </c>
      <c r="X96" s="1">
        <f t="shared" si="7"/>
        <v>0</v>
      </c>
    </row>
    <row r="97" spans="15:24">
      <c r="O97" s="1" t="str">
        <f t="shared" si="6"/>
        <v/>
      </c>
      <c r="P97" s="1" t="str">
        <f t="shared" si="6"/>
        <v/>
      </c>
      <c r="Q97" s="1" t="str">
        <f t="shared" si="6"/>
        <v/>
      </c>
      <c r="R97" s="1" t="str">
        <f t="shared" si="6"/>
        <v/>
      </c>
      <c r="S97" s="1" t="str">
        <f t="shared" si="6"/>
        <v/>
      </c>
      <c r="T97" s="1" t="str">
        <f t="shared" si="6"/>
        <v/>
      </c>
      <c r="U97" s="1" t="str">
        <f t="shared" si="6"/>
        <v/>
      </c>
      <c r="V97" s="1" t="str">
        <f t="shared" si="6"/>
        <v/>
      </c>
      <c r="W97" s="1" t="str">
        <f t="shared" si="6"/>
        <v/>
      </c>
      <c r="X97" s="1">
        <f t="shared" si="7"/>
        <v>0</v>
      </c>
    </row>
    <row r="98" spans="15:24">
      <c r="O98" s="1" t="str">
        <f t="shared" si="6"/>
        <v/>
      </c>
      <c r="P98" s="1" t="str">
        <f t="shared" si="6"/>
        <v/>
      </c>
      <c r="Q98" s="1" t="str">
        <f t="shared" si="6"/>
        <v/>
      </c>
      <c r="R98" s="1" t="str">
        <f t="shared" si="6"/>
        <v/>
      </c>
      <c r="S98" s="1" t="str">
        <f t="shared" si="6"/>
        <v/>
      </c>
      <c r="T98" s="1" t="str">
        <f t="shared" si="6"/>
        <v/>
      </c>
      <c r="U98" s="1" t="str">
        <f t="shared" si="6"/>
        <v/>
      </c>
      <c r="V98" s="1" t="str">
        <f t="shared" si="6"/>
        <v/>
      </c>
      <c r="W98" s="1" t="str">
        <f t="shared" si="6"/>
        <v/>
      </c>
      <c r="X98" s="1">
        <f t="shared" si="7"/>
        <v>0</v>
      </c>
    </row>
    <row r="99" spans="15:24">
      <c r="O99" s="1" t="str">
        <f t="shared" si="6"/>
        <v/>
      </c>
      <c r="P99" s="1" t="str">
        <f t="shared" si="6"/>
        <v/>
      </c>
      <c r="Q99" s="1" t="str">
        <f t="shared" si="6"/>
        <v/>
      </c>
      <c r="R99" s="1" t="str">
        <f t="shared" si="6"/>
        <v/>
      </c>
      <c r="S99" s="1" t="str">
        <f t="shared" si="6"/>
        <v/>
      </c>
      <c r="T99" s="1" t="str">
        <f t="shared" si="6"/>
        <v/>
      </c>
      <c r="U99" s="1" t="str">
        <f t="shared" si="6"/>
        <v/>
      </c>
      <c r="V99" s="1" t="str">
        <f t="shared" si="6"/>
        <v/>
      </c>
      <c r="W99" s="1" t="str">
        <f t="shared" si="6"/>
        <v/>
      </c>
      <c r="X99" s="1">
        <f t="shared" si="7"/>
        <v>0</v>
      </c>
    </row>
    <row r="100" spans="15:24">
      <c r="O100" s="1" t="str">
        <f t="shared" si="6"/>
        <v/>
      </c>
      <c r="P100" s="1" t="str">
        <f t="shared" si="6"/>
        <v/>
      </c>
      <c r="Q100" s="1" t="str">
        <f t="shared" si="6"/>
        <v/>
      </c>
      <c r="R100" s="1" t="str">
        <f t="shared" si="6"/>
        <v/>
      </c>
      <c r="S100" s="1" t="str">
        <f t="shared" si="6"/>
        <v/>
      </c>
      <c r="T100" s="1" t="str">
        <f t="shared" si="6"/>
        <v/>
      </c>
      <c r="U100" s="1" t="str">
        <f t="shared" si="6"/>
        <v/>
      </c>
      <c r="V100" s="1" t="str">
        <f t="shared" si="6"/>
        <v/>
      </c>
      <c r="W100" s="1" t="str">
        <f t="shared" si="6"/>
        <v/>
      </c>
      <c r="X100" s="1">
        <f t="shared" si="7"/>
        <v>0</v>
      </c>
    </row>
    <row r="101" spans="15:24">
      <c r="O101" s="1" t="str">
        <f t="shared" si="6"/>
        <v/>
      </c>
      <c r="P101" s="1" t="str">
        <f t="shared" si="6"/>
        <v/>
      </c>
      <c r="Q101" s="1" t="str">
        <f t="shared" si="6"/>
        <v/>
      </c>
      <c r="R101" s="1" t="str">
        <f t="shared" si="6"/>
        <v/>
      </c>
      <c r="S101" s="1" t="str">
        <f t="shared" si="6"/>
        <v/>
      </c>
      <c r="T101" s="1" t="str">
        <f t="shared" si="6"/>
        <v/>
      </c>
      <c r="U101" s="1" t="str">
        <f t="shared" si="6"/>
        <v/>
      </c>
      <c r="V101" s="1" t="str">
        <f t="shared" si="6"/>
        <v/>
      </c>
      <c r="W101" s="1" t="str">
        <f t="shared" si="6"/>
        <v/>
      </c>
      <c r="X101" s="1">
        <f t="shared" si="7"/>
        <v>0</v>
      </c>
    </row>
    <row r="102" spans="15:24">
      <c r="O102" s="1" t="str">
        <f t="shared" si="6"/>
        <v/>
      </c>
      <c r="P102" s="1" t="str">
        <f t="shared" si="6"/>
        <v/>
      </c>
      <c r="Q102" s="1" t="str">
        <f t="shared" si="6"/>
        <v/>
      </c>
      <c r="R102" s="1" t="str">
        <f t="shared" si="6"/>
        <v/>
      </c>
      <c r="S102" s="1" t="str">
        <f t="shared" si="6"/>
        <v/>
      </c>
      <c r="T102" s="1" t="str">
        <f t="shared" si="6"/>
        <v/>
      </c>
      <c r="U102" s="1" t="str">
        <f t="shared" si="6"/>
        <v/>
      </c>
      <c r="V102" s="1" t="str">
        <f t="shared" si="6"/>
        <v/>
      </c>
      <c r="W102" s="1" t="str">
        <f t="shared" si="6"/>
        <v/>
      </c>
      <c r="X102" s="1">
        <f t="shared" si="7"/>
        <v>0</v>
      </c>
    </row>
    <row r="103" spans="15:24">
      <c r="O103" s="1" t="str">
        <f t="shared" si="6"/>
        <v/>
      </c>
      <c r="P103" s="1" t="str">
        <f t="shared" si="6"/>
        <v/>
      </c>
      <c r="Q103" s="1" t="str">
        <f t="shared" si="6"/>
        <v/>
      </c>
      <c r="R103" s="1" t="str">
        <f t="shared" si="6"/>
        <v/>
      </c>
      <c r="S103" s="1" t="str">
        <f t="shared" si="6"/>
        <v/>
      </c>
      <c r="T103" s="1" t="str">
        <f t="shared" si="6"/>
        <v/>
      </c>
      <c r="U103" s="1" t="str">
        <f t="shared" si="6"/>
        <v/>
      </c>
      <c r="V103" s="1" t="str">
        <f t="shared" si="6"/>
        <v/>
      </c>
      <c r="W103" s="1" t="str">
        <f t="shared" si="6"/>
        <v/>
      </c>
      <c r="X103" s="1">
        <f t="shared" si="7"/>
        <v>0</v>
      </c>
    </row>
    <row r="104" spans="15:24">
      <c r="O104" s="1" t="str">
        <f t="shared" si="6"/>
        <v/>
      </c>
      <c r="P104" s="1" t="str">
        <f t="shared" si="6"/>
        <v/>
      </c>
      <c r="Q104" s="1" t="str">
        <f t="shared" si="6"/>
        <v/>
      </c>
      <c r="R104" s="1" t="str">
        <f t="shared" si="6"/>
        <v/>
      </c>
      <c r="S104" s="1" t="str">
        <f t="shared" si="6"/>
        <v/>
      </c>
      <c r="T104" s="1" t="str">
        <f t="shared" si="6"/>
        <v/>
      </c>
      <c r="U104" s="1" t="str">
        <f t="shared" si="6"/>
        <v/>
      </c>
      <c r="V104" s="1" t="str">
        <f t="shared" si="6"/>
        <v/>
      </c>
      <c r="W104" s="1" t="str">
        <f t="shared" si="6"/>
        <v/>
      </c>
      <c r="X104" s="1">
        <f t="shared" si="7"/>
        <v>0</v>
      </c>
    </row>
    <row r="105" spans="15:24">
      <c r="O105" s="1" t="str">
        <f t="shared" si="6"/>
        <v/>
      </c>
      <c r="P105" s="1" t="str">
        <f t="shared" si="6"/>
        <v/>
      </c>
      <c r="Q105" s="1" t="str">
        <f t="shared" si="6"/>
        <v/>
      </c>
      <c r="R105" s="1" t="str">
        <f t="shared" si="6"/>
        <v/>
      </c>
      <c r="S105" s="1" t="str">
        <f t="shared" si="6"/>
        <v/>
      </c>
      <c r="T105" s="1" t="str">
        <f t="shared" si="6"/>
        <v/>
      </c>
      <c r="U105" s="1" t="str">
        <f t="shared" si="6"/>
        <v/>
      </c>
      <c r="V105" s="1" t="str">
        <f t="shared" si="6"/>
        <v/>
      </c>
      <c r="W105" s="1" t="str">
        <f t="shared" si="6"/>
        <v/>
      </c>
      <c r="X105" s="1">
        <f t="shared" si="7"/>
        <v>0</v>
      </c>
    </row>
    <row r="106" spans="15:24">
      <c r="O106" s="1" t="str">
        <f t="shared" si="6"/>
        <v/>
      </c>
      <c r="P106" s="1" t="str">
        <f t="shared" si="6"/>
        <v/>
      </c>
      <c r="Q106" s="1" t="str">
        <f t="shared" si="6"/>
        <v/>
      </c>
      <c r="R106" s="1" t="str">
        <f t="shared" si="6"/>
        <v/>
      </c>
      <c r="S106" s="1" t="str">
        <f t="shared" si="6"/>
        <v/>
      </c>
      <c r="T106" s="1" t="str">
        <f t="shared" si="6"/>
        <v/>
      </c>
      <c r="U106" s="1" t="str">
        <f t="shared" si="6"/>
        <v/>
      </c>
      <c r="V106" s="1" t="str">
        <f t="shared" si="6"/>
        <v/>
      </c>
      <c r="W106" s="1" t="str">
        <f t="shared" si="6"/>
        <v/>
      </c>
      <c r="X106" s="1">
        <f t="shared" si="7"/>
        <v>0</v>
      </c>
    </row>
    <row r="107" spans="15:24">
      <c r="O107" s="1" t="str">
        <f t="shared" si="6"/>
        <v/>
      </c>
      <c r="P107" s="1" t="str">
        <f t="shared" si="6"/>
        <v/>
      </c>
      <c r="Q107" s="1" t="str">
        <f t="shared" si="6"/>
        <v/>
      </c>
      <c r="R107" s="1" t="str">
        <f t="shared" ref="O107:W125" si="8">IFERROR(IF((S107-1)&lt;1,"",S107-1),"")</f>
        <v/>
      </c>
      <c r="S107" s="1" t="str">
        <f t="shared" si="8"/>
        <v/>
      </c>
      <c r="T107" s="1" t="str">
        <f t="shared" si="8"/>
        <v/>
      </c>
      <c r="U107" s="1" t="str">
        <f t="shared" si="8"/>
        <v/>
      </c>
      <c r="V107" s="1" t="str">
        <f t="shared" si="8"/>
        <v/>
      </c>
      <c r="W107" s="1" t="str">
        <f t="shared" si="8"/>
        <v/>
      </c>
      <c r="X107" s="1">
        <f t="shared" si="7"/>
        <v>0</v>
      </c>
    </row>
    <row r="108" spans="15:24">
      <c r="O108" s="1" t="str">
        <f t="shared" si="8"/>
        <v/>
      </c>
      <c r="P108" s="1" t="str">
        <f t="shared" si="8"/>
        <v/>
      </c>
      <c r="Q108" s="1" t="str">
        <f t="shared" si="8"/>
        <v/>
      </c>
      <c r="R108" s="1" t="str">
        <f t="shared" si="8"/>
        <v/>
      </c>
      <c r="S108" s="1" t="str">
        <f t="shared" si="8"/>
        <v/>
      </c>
      <c r="T108" s="1" t="str">
        <f t="shared" si="8"/>
        <v/>
      </c>
      <c r="U108" s="1" t="str">
        <f t="shared" si="8"/>
        <v/>
      </c>
      <c r="V108" s="1" t="str">
        <f t="shared" si="8"/>
        <v/>
      </c>
      <c r="W108" s="1" t="str">
        <f t="shared" si="8"/>
        <v/>
      </c>
      <c r="X108" s="1">
        <f t="shared" si="7"/>
        <v>0</v>
      </c>
    </row>
    <row r="109" spans="15:24">
      <c r="O109" s="1" t="str">
        <f t="shared" si="8"/>
        <v/>
      </c>
      <c r="P109" s="1" t="str">
        <f t="shared" si="8"/>
        <v/>
      </c>
      <c r="Q109" s="1" t="str">
        <f t="shared" si="8"/>
        <v/>
      </c>
      <c r="R109" s="1" t="str">
        <f t="shared" si="8"/>
        <v/>
      </c>
      <c r="S109" s="1" t="str">
        <f t="shared" si="8"/>
        <v/>
      </c>
      <c r="T109" s="1" t="str">
        <f t="shared" si="8"/>
        <v/>
      </c>
      <c r="U109" s="1" t="str">
        <f t="shared" si="8"/>
        <v/>
      </c>
      <c r="V109" s="1" t="str">
        <f t="shared" si="8"/>
        <v/>
      </c>
      <c r="W109" s="1" t="str">
        <f t="shared" si="8"/>
        <v/>
      </c>
      <c r="X109" s="1">
        <f t="shared" si="7"/>
        <v>0</v>
      </c>
    </row>
    <row r="110" spans="15:24">
      <c r="O110" s="1" t="str">
        <f t="shared" si="8"/>
        <v/>
      </c>
      <c r="P110" s="1" t="str">
        <f t="shared" si="8"/>
        <v/>
      </c>
      <c r="Q110" s="1" t="str">
        <f t="shared" si="8"/>
        <v/>
      </c>
      <c r="R110" s="1" t="str">
        <f t="shared" si="8"/>
        <v/>
      </c>
      <c r="S110" s="1" t="str">
        <f t="shared" si="8"/>
        <v/>
      </c>
      <c r="T110" s="1" t="str">
        <f t="shared" si="8"/>
        <v/>
      </c>
      <c r="U110" s="1" t="str">
        <f t="shared" si="8"/>
        <v/>
      </c>
      <c r="V110" s="1" t="str">
        <f t="shared" si="8"/>
        <v/>
      </c>
      <c r="W110" s="1" t="str">
        <f t="shared" si="8"/>
        <v/>
      </c>
      <c r="X110" s="1">
        <f t="shared" si="7"/>
        <v>0</v>
      </c>
    </row>
    <row r="111" spans="15:24">
      <c r="O111" s="1" t="str">
        <f t="shared" si="8"/>
        <v/>
      </c>
      <c r="P111" s="1" t="str">
        <f t="shared" si="8"/>
        <v/>
      </c>
      <c r="Q111" s="1" t="str">
        <f t="shared" si="8"/>
        <v/>
      </c>
      <c r="R111" s="1" t="str">
        <f t="shared" si="8"/>
        <v/>
      </c>
      <c r="S111" s="1" t="str">
        <f t="shared" si="8"/>
        <v/>
      </c>
      <c r="T111" s="1" t="str">
        <f t="shared" si="8"/>
        <v/>
      </c>
      <c r="U111" s="1" t="str">
        <f t="shared" si="8"/>
        <v/>
      </c>
      <c r="V111" s="1" t="str">
        <f t="shared" si="8"/>
        <v/>
      </c>
      <c r="W111" s="1" t="str">
        <f t="shared" si="8"/>
        <v/>
      </c>
      <c r="X111" s="1">
        <f t="shared" si="7"/>
        <v>0</v>
      </c>
    </row>
    <row r="112" spans="15:24">
      <c r="O112" s="1" t="str">
        <f t="shared" si="8"/>
        <v/>
      </c>
      <c r="P112" s="1" t="str">
        <f t="shared" si="8"/>
        <v/>
      </c>
      <c r="Q112" s="1" t="str">
        <f t="shared" si="8"/>
        <v/>
      </c>
      <c r="R112" s="1" t="str">
        <f t="shared" si="8"/>
        <v/>
      </c>
      <c r="S112" s="1" t="str">
        <f t="shared" si="8"/>
        <v/>
      </c>
      <c r="T112" s="1" t="str">
        <f t="shared" si="8"/>
        <v/>
      </c>
      <c r="U112" s="1" t="str">
        <f t="shared" si="8"/>
        <v/>
      </c>
      <c r="V112" s="1" t="str">
        <f t="shared" si="8"/>
        <v/>
      </c>
      <c r="W112" s="1" t="str">
        <f t="shared" si="8"/>
        <v/>
      </c>
      <c r="X112" s="1">
        <f t="shared" si="7"/>
        <v>0</v>
      </c>
    </row>
    <row r="113" spans="15:24">
      <c r="O113" s="1" t="str">
        <f t="shared" si="8"/>
        <v/>
      </c>
      <c r="P113" s="1" t="str">
        <f t="shared" si="8"/>
        <v/>
      </c>
      <c r="Q113" s="1" t="str">
        <f t="shared" si="8"/>
        <v/>
      </c>
      <c r="R113" s="1" t="str">
        <f t="shared" si="8"/>
        <v/>
      </c>
      <c r="S113" s="1" t="str">
        <f t="shared" si="8"/>
        <v/>
      </c>
      <c r="T113" s="1" t="str">
        <f t="shared" si="8"/>
        <v/>
      </c>
      <c r="U113" s="1" t="str">
        <f t="shared" si="8"/>
        <v/>
      </c>
      <c r="V113" s="1" t="str">
        <f t="shared" si="8"/>
        <v/>
      </c>
      <c r="W113" s="1" t="str">
        <f t="shared" si="8"/>
        <v/>
      </c>
      <c r="X113" s="1">
        <f t="shared" si="7"/>
        <v>0</v>
      </c>
    </row>
    <row r="114" spans="15:24">
      <c r="O114" s="1" t="str">
        <f t="shared" si="8"/>
        <v/>
      </c>
      <c r="P114" s="1" t="str">
        <f t="shared" si="8"/>
        <v/>
      </c>
      <c r="Q114" s="1" t="str">
        <f t="shared" si="8"/>
        <v/>
      </c>
      <c r="R114" s="1" t="str">
        <f t="shared" si="8"/>
        <v/>
      </c>
      <c r="S114" s="1" t="str">
        <f t="shared" si="8"/>
        <v/>
      </c>
      <c r="T114" s="1" t="str">
        <f t="shared" si="8"/>
        <v/>
      </c>
      <c r="U114" s="1" t="str">
        <f t="shared" si="8"/>
        <v/>
      </c>
      <c r="V114" s="1" t="str">
        <f t="shared" si="8"/>
        <v/>
      </c>
      <c r="W114" s="1" t="str">
        <f t="shared" si="8"/>
        <v/>
      </c>
      <c r="X114" s="1">
        <f t="shared" si="7"/>
        <v>0</v>
      </c>
    </row>
    <row r="115" spans="15:24">
      <c r="O115" s="1" t="str">
        <f t="shared" si="8"/>
        <v/>
      </c>
      <c r="P115" s="1" t="str">
        <f t="shared" si="8"/>
        <v/>
      </c>
      <c r="Q115" s="1" t="str">
        <f t="shared" si="8"/>
        <v/>
      </c>
      <c r="R115" s="1" t="str">
        <f t="shared" si="8"/>
        <v/>
      </c>
      <c r="S115" s="1" t="str">
        <f t="shared" si="8"/>
        <v/>
      </c>
      <c r="T115" s="1" t="str">
        <f t="shared" si="8"/>
        <v/>
      </c>
      <c r="U115" s="1" t="str">
        <f t="shared" si="8"/>
        <v/>
      </c>
      <c r="V115" s="1" t="str">
        <f t="shared" si="8"/>
        <v/>
      </c>
      <c r="W115" s="1" t="str">
        <f t="shared" si="8"/>
        <v/>
      </c>
      <c r="X115" s="1">
        <f t="shared" si="7"/>
        <v>0</v>
      </c>
    </row>
    <row r="116" spans="15:24">
      <c r="O116" s="1" t="str">
        <f t="shared" si="8"/>
        <v/>
      </c>
      <c r="P116" s="1" t="str">
        <f t="shared" si="8"/>
        <v/>
      </c>
      <c r="Q116" s="1" t="str">
        <f t="shared" si="8"/>
        <v/>
      </c>
      <c r="R116" s="1" t="str">
        <f t="shared" si="8"/>
        <v/>
      </c>
      <c r="S116" s="1" t="str">
        <f t="shared" si="8"/>
        <v/>
      </c>
      <c r="T116" s="1" t="str">
        <f t="shared" si="8"/>
        <v/>
      </c>
      <c r="U116" s="1" t="str">
        <f t="shared" si="8"/>
        <v/>
      </c>
      <c r="V116" s="1" t="str">
        <f t="shared" si="8"/>
        <v/>
      </c>
      <c r="W116" s="1" t="str">
        <f t="shared" si="8"/>
        <v/>
      </c>
      <c r="X116" s="1">
        <f t="shared" si="7"/>
        <v>0</v>
      </c>
    </row>
    <row r="117" spans="15:24">
      <c r="O117" s="1" t="str">
        <f t="shared" si="8"/>
        <v/>
      </c>
      <c r="P117" s="1" t="str">
        <f t="shared" si="8"/>
        <v/>
      </c>
      <c r="Q117" s="1" t="str">
        <f t="shared" si="8"/>
        <v/>
      </c>
      <c r="R117" s="1" t="str">
        <f t="shared" si="8"/>
        <v/>
      </c>
      <c r="S117" s="1" t="str">
        <f t="shared" si="8"/>
        <v/>
      </c>
      <c r="T117" s="1" t="str">
        <f t="shared" si="8"/>
        <v/>
      </c>
      <c r="U117" s="1" t="str">
        <f t="shared" si="8"/>
        <v/>
      </c>
      <c r="V117" s="1" t="str">
        <f t="shared" si="8"/>
        <v/>
      </c>
      <c r="W117" s="1" t="str">
        <f t="shared" si="8"/>
        <v/>
      </c>
      <c r="X117" s="1">
        <f t="shared" si="7"/>
        <v>0</v>
      </c>
    </row>
    <row r="118" spans="15:24">
      <c r="O118" s="1" t="str">
        <f t="shared" si="8"/>
        <v/>
      </c>
      <c r="P118" s="1" t="str">
        <f t="shared" si="8"/>
        <v/>
      </c>
      <c r="Q118" s="1" t="str">
        <f t="shared" si="8"/>
        <v/>
      </c>
      <c r="R118" s="1" t="str">
        <f t="shared" si="8"/>
        <v/>
      </c>
      <c r="S118" s="1" t="str">
        <f t="shared" si="8"/>
        <v/>
      </c>
      <c r="T118" s="1" t="str">
        <f t="shared" si="8"/>
        <v/>
      </c>
      <c r="U118" s="1" t="str">
        <f t="shared" si="8"/>
        <v/>
      </c>
      <c r="V118" s="1" t="str">
        <f t="shared" si="8"/>
        <v/>
      </c>
      <c r="W118" s="1" t="str">
        <f t="shared" si="8"/>
        <v/>
      </c>
      <c r="X118" s="1">
        <f t="shared" si="7"/>
        <v>0</v>
      </c>
    </row>
    <row r="119" spans="15:24">
      <c r="O119" s="1" t="str">
        <f t="shared" si="8"/>
        <v/>
      </c>
      <c r="P119" s="1" t="str">
        <f t="shared" si="8"/>
        <v/>
      </c>
      <c r="Q119" s="1" t="str">
        <f t="shared" si="8"/>
        <v/>
      </c>
      <c r="R119" s="1" t="str">
        <f t="shared" si="8"/>
        <v/>
      </c>
      <c r="S119" s="1" t="str">
        <f t="shared" si="8"/>
        <v/>
      </c>
      <c r="T119" s="1" t="str">
        <f t="shared" si="8"/>
        <v/>
      </c>
      <c r="U119" s="1" t="str">
        <f t="shared" si="8"/>
        <v/>
      </c>
      <c r="V119" s="1" t="str">
        <f t="shared" si="8"/>
        <v/>
      </c>
      <c r="W119" s="1" t="str">
        <f t="shared" si="8"/>
        <v/>
      </c>
      <c r="X119" s="1">
        <f t="shared" si="7"/>
        <v>0</v>
      </c>
    </row>
    <row r="120" spans="15:24">
      <c r="O120" s="1" t="str">
        <f t="shared" si="8"/>
        <v/>
      </c>
      <c r="P120" s="1" t="str">
        <f t="shared" si="8"/>
        <v/>
      </c>
      <c r="Q120" s="1" t="str">
        <f t="shared" si="8"/>
        <v/>
      </c>
      <c r="R120" s="1" t="str">
        <f t="shared" si="8"/>
        <v/>
      </c>
      <c r="S120" s="1" t="str">
        <f t="shared" si="8"/>
        <v/>
      </c>
      <c r="T120" s="1" t="str">
        <f t="shared" si="8"/>
        <v/>
      </c>
      <c r="U120" s="1" t="str">
        <f t="shared" si="8"/>
        <v/>
      </c>
      <c r="V120" s="1" t="str">
        <f t="shared" si="8"/>
        <v/>
      </c>
      <c r="W120" s="1" t="str">
        <f t="shared" si="8"/>
        <v/>
      </c>
      <c r="X120" s="1">
        <f t="shared" si="7"/>
        <v>0</v>
      </c>
    </row>
    <row r="121" spans="15:24">
      <c r="O121" s="1" t="str">
        <f t="shared" si="8"/>
        <v/>
      </c>
      <c r="P121" s="1" t="str">
        <f t="shared" si="8"/>
        <v/>
      </c>
      <c r="Q121" s="1" t="str">
        <f t="shared" si="8"/>
        <v/>
      </c>
      <c r="R121" s="1" t="str">
        <f t="shared" si="8"/>
        <v/>
      </c>
      <c r="S121" s="1" t="str">
        <f t="shared" si="8"/>
        <v/>
      </c>
      <c r="T121" s="1" t="str">
        <f t="shared" si="8"/>
        <v/>
      </c>
      <c r="U121" s="1" t="str">
        <f t="shared" si="8"/>
        <v/>
      </c>
      <c r="V121" s="1" t="str">
        <f t="shared" si="8"/>
        <v/>
      </c>
      <c r="W121" s="1" t="str">
        <f t="shared" si="8"/>
        <v/>
      </c>
      <c r="X121" s="1">
        <f t="shared" si="7"/>
        <v>0</v>
      </c>
    </row>
    <row r="122" spans="15:24">
      <c r="O122" s="1" t="str">
        <f t="shared" si="8"/>
        <v/>
      </c>
      <c r="P122" s="1" t="str">
        <f t="shared" si="8"/>
        <v/>
      </c>
      <c r="Q122" s="1" t="str">
        <f t="shared" si="8"/>
        <v/>
      </c>
      <c r="R122" s="1" t="str">
        <f t="shared" si="8"/>
        <v/>
      </c>
      <c r="S122" s="1" t="str">
        <f t="shared" si="8"/>
        <v/>
      </c>
      <c r="T122" s="1" t="str">
        <f t="shared" si="8"/>
        <v/>
      </c>
      <c r="U122" s="1" t="str">
        <f t="shared" si="8"/>
        <v/>
      </c>
      <c r="V122" s="1" t="str">
        <f t="shared" si="8"/>
        <v/>
      </c>
      <c r="W122" s="1" t="str">
        <f t="shared" si="8"/>
        <v/>
      </c>
      <c r="X122" s="1">
        <f t="shared" si="7"/>
        <v>0</v>
      </c>
    </row>
    <row r="123" spans="15:24">
      <c r="O123" s="1" t="str">
        <f t="shared" si="8"/>
        <v/>
      </c>
      <c r="P123" s="1" t="str">
        <f t="shared" si="8"/>
        <v/>
      </c>
      <c r="Q123" s="1" t="str">
        <f t="shared" si="8"/>
        <v/>
      </c>
      <c r="R123" s="1" t="str">
        <f t="shared" si="8"/>
        <v/>
      </c>
      <c r="S123" s="1" t="str">
        <f t="shared" si="8"/>
        <v/>
      </c>
      <c r="T123" s="1" t="str">
        <f t="shared" si="8"/>
        <v/>
      </c>
      <c r="U123" s="1" t="str">
        <f t="shared" si="8"/>
        <v/>
      </c>
      <c r="V123" s="1" t="str">
        <f t="shared" si="8"/>
        <v/>
      </c>
      <c r="W123" s="1" t="str">
        <f t="shared" si="8"/>
        <v/>
      </c>
      <c r="X123" s="1">
        <f t="shared" si="7"/>
        <v>0</v>
      </c>
    </row>
    <row r="124" spans="15:24">
      <c r="O124" s="1" t="str">
        <f t="shared" si="8"/>
        <v/>
      </c>
      <c r="P124" s="1" t="str">
        <f t="shared" si="8"/>
        <v/>
      </c>
      <c r="Q124" s="1" t="str">
        <f t="shared" si="8"/>
        <v/>
      </c>
      <c r="R124" s="1" t="str">
        <f t="shared" si="8"/>
        <v/>
      </c>
      <c r="S124" s="1" t="str">
        <f t="shared" si="8"/>
        <v/>
      </c>
      <c r="T124" s="1" t="str">
        <f t="shared" si="8"/>
        <v/>
      </c>
      <c r="U124" s="1" t="str">
        <f t="shared" si="8"/>
        <v/>
      </c>
      <c r="V124" s="1" t="str">
        <f t="shared" si="8"/>
        <v/>
      </c>
      <c r="W124" s="1" t="str">
        <f t="shared" si="8"/>
        <v/>
      </c>
      <c r="X124" s="1">
        <f t="shared" si="7"/>
        <v>0</v>
      </c>
    </row>
    <row r="125" spans="15:24">
      <c r="O125" s="1" t="str">
        <f t="shared" si="8"/>
        <v/>
      </c>
      <c r="P125" s="1" t="str">
        <f t="shared" si="8"/>
        <v/>
      </c>
      <c r="Q125" s="1" t="str">
        <f t="shared" si="8"/>
        <v/>
      </c>
      <c r="R125" s="1" t="str">
        <f t="shared" si="8"/>
        <v/>
      </c>
      <c r="S125" s="1" t="str">
        <f t="shared" si="8"/>
        <v/>
      </c>
      <c r="T125" s="1" t="str">
        <f t="shared" si="8"/>
        <v/>
      </c>
      <c r="U125" s="1" t="str">
        <f t="shared" si="8"/>
        <v/>
      </c>
      <c r="V125" s="1" t="str">
        <f t="shared" si="8"/>
        <v/>
      </c>
      <c r="W125" s="1" t="str">
        <f t="shared" si="8"/>
        <v/>
      </c>
      <c r="X125" s="1">
        <f t="shared" si="7"/>
        <v>0</v>
      </c>
    </row>
    <row r="126" spans="15:24">
      <c r="O126" s="1" t="str">
        <f t="shared" ref="O126:W141" si="9">IFERROR(IF((P126-1)&lt;1,"",P126-1),"")</f>
        <v/>
      </c>
      <c r="P126" s="1" t="str">
        <f t="shared" si="9"/>
        <v/>
      </c>
      <c r="Q126" s="1" t="str">
        <f t="shared" si="9"/>
        <v/>
      </c>
      <c r="R126" s="1" t="str">
        <f t="shared" si="9"/>
        <v/>
      </c>
      <c r="S126" s="1" t="str">
        <f t="shared" si="9"/>
        <v/>
      </c>
      <c r="T126" s="1" t="str">
        <f t="shared" si="9"/>
        <v/>
      </c>
      <c r="U126" s="1" t="str">
        <f t="shared" si="9"/>
        <v/>
      </c>
      <c r="V126" s="1" t="str">
        <f t="shared" si="9"/>
        <v/>
      </c>
      <c r="W126" s="1" t="str">
        <f t="shared" si="9"/>
        <v/>
      </c>
      <c r="X126" s="1">
        <f t="shared" si="7"/>
        <v>0</v>
      </c>
    </row>
    <row r="127" spans="15:24">
      <c r="O127" s="1" t="str">
        <f t="shared" si="9"/>
        <v/>
      </c>
      <c r="P127" s="1" t="str">
        <f t="shared" si="9"/>
        <v/>
      </c>
      <c r="Q127" s="1" t="str">
        <f t="shared" si="9"/>
        <v/>
      </c>
      <c r="R127" s="1" t="str">
        <f t="shared" si="9"/>
        <v/>
      </c>
      <c r="S127" s="1" t="str">
        <f t="shared" si="9"/>
        <v/>
      </c>
      <c r="T127" s="1" t="str">
        <f t="shared" si="9"/>
        <v/>
      </c>
      <c r="U127" s="1" t="str">
        <f t="shared" si="9"/>
        <v/>
      </c>
      <c r="V127" s="1" t="str">
        <f t="shared" si="9"/>
        <v/>
      </c>
      <c r="W127" s="1" t="str">
        <f t="shared" si="9"/>
        <v/>
      </c>
      <c r="X127" s="1">
        <f t="shared" si="7"/>
        <v>0</v>
      </c>
    </row>
    <row r="128" spans="15:24">
      <c r="O128" s="1" t="str">
        <f t="shared" si="9"/>
        <v/>
      </c>
      <c r="P128" s="1" t="str">
        <f t="shared" si="9"/>
        <v/>
      </c>
      <c r="Q128" s="1" t="str">
        <f t="shared" si="9"/>
        <v/>
      </c>
      <c r="R128" s="1" t="str">
        <f t="shared" si="9"/>
        <v/>
      </c>
      <c r="S128" s="1" t="str">
        <f t="shared" si="9"/>
        <v/>
      </c>
      <c r="T128" s="1" t="str">
        <f t="shared" si="9"/>
        <v/>
      </c>
      <c r="U128" s="1" t="str">
        <f t="shared" si="9"/>
        <v/>
      </c>
      <c r="V128" s="1" t="str">
        <f t="shared" si="9"/>
        <v/>
      </c>
      <c r="W128" s="1" t="str">
        <f t="shared" si="9"/>
        <v/>
      </c>
      <c r="X128" s="1">
        <f t="shared" si="7"/>
        <v>0</v>
      </c>
    </row>
    <row r="129" spans="15:24">
      <c r="O129" s="1" t="str">
        <f t="shared" si="9"/>
        <v/>
      </c>
      <c r="P129" s="1" t="str">
        <f t="shared" si="9"/>
        <v/>
      </c>
      <c r="Q129" s="1" t="str">
        <f t="shared" si="9"/>
        <v/>
      </c>
      <c r="R129" s="1" t="str">
        <f t="shared" si="9"/>
        <v/>
      </c>
      <c r="S129" s="1" t="str">
        <f t="shared" si="9"/>
        <v/>
      </c>
      <c r="T129" s="1" t="str">
        <f t="shared" si="9"/>
        <v/>
      </c>
      <c r="U129" s="1" t="str">
        <f t="shared" si="9"/>
        <v/>
      </c>
      <c r="V129" s="1" t="str">
        <f t="shared" si="9"/>
        <v/>
      </c>
      <c r="W129" s="1" t="str">
        <f t="shared" si="9"/>
        <v/>
      </c>
      <c r="X129" s="1">
        <f t="shared" si="7"/>
        <v>0</v>
      </c>
    </row>
    <row r="130" spans="15:24">
      <c r="O130" s="1" t="str">
        <f t="shared" si="9"/>
        <v/>
      </c>
      <c r="P130" s="1" t="str">
        <f t="shared" si="9"/>
        <v/>
      </c>
      <c r="Q130" s="1" t="str">
        <f t="shared" si="9"/>
        <v/>
      </c>
      <c r="R130" s="1" t="str">
        <f t="shared" si="9"/>
        <v/>
      </c>
      <c r="S130" s="1" t="str">
        <f t="shared" si="9"/>
        <v/>
      </c>
      <c r="T130" s="1" t="str">
        <f t="shared" si="9"/>
        <v/>
      </c>
      <c r="U130" s="1" t="str">
        <f t="shared" si="9"/>
        <v/>
      </c>
      <c r="V130" s="1" t="str">
        <f t="shared" si="9"/>
        <v/>
      </c>
      <c r="W130" s="1" t="str">
        <f t="shared" si="9"/>
        <v/>
      </c>
      <c r="X130" s="1">
        <f t="shared" si="7"/>
        <v>0</v>
      </c>
    </row>
    <row r="131" spans="15:24">
      <c r="O131" s="1" t="str">
        <f t="shared" si="9"/>
        <v/>
      </c>
      <c r="P131" s="1" t="str">
        <f t="shared" si="9"/>
        <v/>
      </c>
      <c r="Q131" s="1" t="str">
        <f t="shared" si="9"/>
        <v/>
      </c>
      <c r="R131" s="1" t="str">
        <f t="shared" si="9"/>
        <v/>
      </c>
      <c r="S131" s="1" t="str">
        <f t="shared" si="9"/>
        <v/>
      </c>
      <c r="T131" s="1" t="str">
        <f t="shared" si="9"/>
        <v/>
      </c>
      <c r="U131" s="1" t="str">
        <f t="shared" si="9"/>
        <v/>
      </c>
      <c r="V131" s="1" t="str">
        <f t="shared" si="9"/>
        <v/>
      </c>
      <c r="W131" s="1" t="str">
        <f t="shared" si="9"/>
        <v/>
      </c>
      <c r="X131" s="1">
        <f t="shared" si="7"/>
        <v>0</v>
      </c>
    </row>
    <row r="132" spans="15:24">
      <c r="O132" s="1" t="str">
        <f t="shared" si="9"/>
        <v/>
      </c>
      <c r="P132" s="1" t="str">
        <f t="shared" si="9"/>
        <v/>
      </c>
      <c r="Q132" s="1" t="str">
        <f t="shared" si="9"/>
        <v/>
      </c>
      <c r="R132" s="1" t="str">
        <f t="shared" si="9"/>
        <v/>
      </c>
      <c r="S132" s="1" t="str">
        <f t="shared" si="9"/>
        <v/>
      </c>
      <c r="T132" s="1" t="str">
        <f t="shared" si="9"/>
        <v/>
      </c>
      <c r="U132" s="1" t="str">
        <f t="shared" si="9"/>
        <v/>
      </c>
      <c r="V132" s="1" t="str">
        <f t="shared" si="9"/>
        <v/>
      </c>
      <c r="W132" s="1" t="str">
        <f t="shared" si="9"/>
        <v/>
      </c>
      <c r="X132" s="1">
        <f t="shared" si="7"/>
        <v>0</v>
      </c>
    </row>
    <row r="133" spans="15:24">
      <c r="O133" s="1" t="str">
        <f t="shared" si="9"/>
        <v/>
      </c>
      <c r="P133" s="1" t="str">
        <f t="shared" si="9"/>
        <v/>
      </c>
      <c r="Q133" s="1" t="str">
        <f t="shared" si="9"/>
        <v/>
      </c>
      <c r="R133" s="1" t="str">
        <f t="shared" si="9"/>
        <v/>
      </c>
      <c r="S133" s="1" t="str">
        <f t="shared" si="9"/>
        <v/>
      </c>
      <c r="T133" s="1" t="str">
        <f t="shared" si="9"/>
        <v/>
      </c>
      <c r="U133" s="1" t="str">
        <f t="shared" si="9"/>
        <v/>
      </c>
      <c r="V133" s="1" t="str">
        <f t="shared" si="9"/>
        <v/>
      </c>
      <c r="W133" s="1" t="str">
        <f t="shared" si="9"/>
        <v/>
      </c>
      <c r="X133" s="1">
        <f t="shared" si="7"/>
        <v>0</v>
      </c>
    </row>
    <row r="134" spans="15:24">
      <c r="O134" s="1" t="str">
        <f t="shared" si="9"/>
        <v/>
      </c>
      <c r="P134" s="1" t="str">
        <f t="shared" si="9"/>
        <v/>
      </c>
      <c r="Q134" s="1" t="str">
        <f t="shared" si="9"/>
        <v/>
      </c>
      <c r="R134" s="1" t="str">
        <f t="shared" si="9"/>
        <v/>
      </c>
      <c r="S134" s="1" t="str">
        <f t="shared" si="9"/>
        <v/>
      </c>
      <c r="T134" s="1" t="str">
        <f t="shared" si="9"/>
        <v/>
      </c>
      <c r="U134" s="1" t="str">
        <f t="shared" si="9"/>
        <v/>
      </c>
      <c r="V134" s="1" t="str">
        <f t="shared" si="9"/>
        <v/>
      </c>
      <c r="W134" s="1" t="str">
        <f t="shared" si="9"/>
        <v/>
      </c>
      <c r="X134" s="1">
        <f t="shared" si="7"/>
        <v>0</v>
      </c>
    </row>
    <row r="135" spans="15:24">
      <c r="O135" s="1" t="str">
        <f t="shared" si="9"/>
        <v/>
      </c>
      <c r="P135" s="1" t="str">
        <f t="shared" si="9"/>
        <v/>
      </c>
      <c r="Q135" s="1" t="str">
        <f t="shared" si="9"/>
        <v/>
      </c>
      <c r="R135" s="1" t="str">
        <f t="shared" si="9"/>
        <v/>
      </c>
      <c r="S135" s="1" t="str">
        <f t="shared" si="9"/>
        <v/>
      </c>
      <c r="T135" s="1" t="str">
        <f t="shared" si="9"/>
        <v/>
      </c>
      <c r="U135" s="1" t="str">
        <f t="shared" si="9"/>
        <v/>
      </c>
      <c r="V135" s="1" t="str">
        <f t="shared" si="9"/>
        <v/>
      </c>
      <c r="W135" s="1" t="str">
        <f t="shared" si="9"/>
        <v/>
      </c>
      <c r="X135" s="1">
        <f t="shared" si="7"/>
        <v>0</v>
      </c>
    </row>
    <row r="136" spans="15:24">
      <c r="O136" s="1" t="str">
        <f t="shared" si="9"/>
        <v/>
      </c>
      <c r="P136" s="1" t="str">
        <f t="shared" si="9"/>
        <v/>
      </c>
      <c r="Q136" s="1" t="str">
        <f t="shared" si="9"/>
        <v/>
      </c>
      <c r="R136" s="1" t="str">
        <f t="shared" si="9"/>
        <v/>
      </c>
      <c r="S136" s="1" t="str">
        <f t="shared" si="9"/>
        <v/>
      </c>
      <c r="T136" s="1" t="str">
        <f t="shared" si="9"/>
        <v/>
      </c>
      <c r="U136" s="1" t="str">
        <f t="shared" si="9"/>
        <v/>
      </c>
      <c r="V136" s="1" t="str">
        <f t="shared" si="9"/>
        <v/>
      </c>
      <c r="W136" s="1" t="str">
        <f t="shared" si="9"/>
        <v/>
      </c>
      <c r="X136" s="1">
        <f t="shared" si="7"/>
        <v>0</v>
      </c>
    </row>
    <row r="137" spans="15:24">
      <c r="O137" s="1" t="str">
        <f t="shared" si="9"/>
        <v/>
      </c>
      <c r="P137" s="1" t="str">
        <f t="shared" si="9"/>
        <v/>
      </c>
      <c r="Q137" s="1" t="str">
        <f t="shared" si="9"/>
        <v/>
      </c>
      <c r="R137" s="1" t="str">
        <f t="shared" si="9"/>
        <v/>
      </c>
      <c r="S137" s="1" t="str">
        <f t="shared" si="9"/>
        <v/>
      </c>
      <c r="T137" s="1" t="str">
        <f t="shared" si="9"/>
        <v/>
      </c>
      <c r="U137" s="1" t="str">
        <f t="shared" si="9"/>
        <v/>
      </c>
      <c r="V137" s="1" t="str">
        <f t="shared" si="9"/>
        <v/>
      </c>
      <c r="W137" s="1" t="str">
        <f t="shared" si="9"/>
        <v/>
      </c>
      <c r="X137" s="1">
        <f t="shared" si="7"/>
        <v>0</v>
      </c>
    </row>
    <row r="138" spans="15:24">
      <c r="O138" s="1" t="str">
        <f t="shared" si="9"/>
        <v/>
      </c>
      <c r="P138" s="1" t="str">
        <f t="shared" si="9"/>
        <v/>
      </c>
      <c r="Q138" s="1" t="str">
        <f t="shared" si="9"/>
        <v/>
      </c>
      <c r="R138" s="1" t="str">
        <f t="shared" si="9"/>
        <v/>
      </c>
      <c r="S138" s="1" t="str">
        <f t="shared" si="9"/>
        <v/>
      </c>
      <c r="T138" s="1" t="str">
        <f t="shared" si="9"/>
        <v/>
      </c>
      <c r="U138" s="1" t="str">
        <f t="shared" si="9"/>
        <v/>
      </c>
      <c r="V138" s="1" t="str">
        <f t="shared" si="9"/>
        <v/>
      </c>
      <c r="W138" s="1" t="str">
        <f t="shared" si="9"/>
        <v/>
      </c>
      <c r="X138" s="1">
        <f t="shared" si="7"/>
        <v>0</v>
      </c>
    </row>
    <row r="139" spans="15:24">
      <c r="O139" s="1" t="str">
        <f t="shared" si="9"/>
        <v/>
      </c>
      <c r="P139" s="1" t="str">
        <f t="shared" si="9"/>
        <v/>
      </c>
      <c r="Q139" s="1" t="str">
        <f t="shared" si="9"/>
        <v/>
      </c>
      <c r="R139" s="1" t="str">
        <f t="shared" si="9"/>
        <v/>
      </c>
      <c r="S139" s="1" t="str">
        <f t="shared" si="9"/>
        <v/>
      </c>
      <c r="T139" s="1" t="str">
        <f t="shared" si="9"/>
        <v/>
      </c>
      <c r="U139" s="1" t="str">
        <f t="shared" si="9"/>
        <v/>
      </c>
      <c r="V139" s="1" t="str">
        <f t="shared" si="9"/>
        <v/>
      </c>
      <c r="W139" s="1" t="str">
        <f t="shared" si="9"/>
        <v/>
      </c>
      <c r="X139" s="1">
        <f t="shared" si="7"/>
        <v>0</v>
      </c>
    </row>
    <row r="140" spans="15:24">
      <c r="O140" s="1" t="str">
        <f t="shared" si="9"/>
        <v/>
      </c>
      <c r="P140" s="1" t="str">
        <f t="shared" si="9"/>
        <v/>
      </c>
      <c r="Q140" s="1" t="str">
        <f t="shared" si="9"/>
        <v/>
      </c>
      <c r="R140" s="1" t="str">
        <f t="shared" si="9"/>
        <v/>
      </c>
      <c r="S140" s="1" t="str">
        <f t="shared" si="9"/>
        <v/>
      </c>
      <c r="T140" s="1" t="str">
        <f t="shared" si="9"/>
        <v/>
      </c>
      <c r="U140" s="1" t="str">
        <f t="shared" si="9"/>
        <v/>
      </c>
      <c r="V140" s="1" t="str">
        <f t="shared" si="9"/>
        <v/>
      </c>
      <c r="W140" s="1" t="str">
        <f t="shared" si="9"/>
        <v/>
      </c>
      <c r="X140" s="1">
        <f t="shared" si="7"/>
        <v>0</v>
      </c>
    </row>
    <row r="141" spans="15:24">
      <c r="O141" s="1" t="str">
        <f t="shared" si="9"/>
        <v/>
      </c>
      <c r="P141" s="1" t="str">
        <f t="shared" si="9"/>
        <v/>
      </c>
      <c r="Q141" s="1" t="str">
        <f t="shared" si="9"/>
        <v/>
      </c>
      <c r="R141" s="1" t="str">
        <f t="shared" si="9"/>
        <v/>
      </c>
      <c r="S141" s="1" t="str">
        <f t="shared" si="9"/>
        <v/>
      </c>
      <c r="T141" s="1" t="str">
        <f t="shared" si="9"/>
        <v/>
      </c>
      <c r="U141" s="1" t="str">
        <f t="shared" si="9"/>
        <v/>
      </c>
      <c r="V141" s="1" t="str">
        <f t="shared" si="9"/>
        <v/>
      </c>
      <c r="W141" s="1" t="str">
        <f t="shared" si="9"/>
        <v/>
      </c>
      <c r="X141" s="1">
        <f t="shared" si="7"/>
        <v>0</v>
      </c>
    </row>
    <row r="142" spans="15:24">
      <c r="O142" s="1" t="str">
        <f t="shared" ref="O142:W157" si="10">IFERROR(IF((P142-1)&lt;1,"",P142-1),"")</f>
        <v/>
      </c>
      <c r="P142" s="1" t="str">
        <f t="shared" si="10"/>
        <v/>
      </c>
      <c r="Q142" s="1" t="str">
        <f t="shared" si="10"/>
        <v/>
      </c>
      <c r="R142" s="1" t="str">
        <f t="shared" si="10"/>
        <v/>
      </c>
      <c r="S142" s="1" t="str">
        <f t="shared" si="10"/>
        <v/>
      </c>
      <c r="T142" s="1" t="str">
        <f t="shared" si="10"/>
        <v/>
      </c>
      <c r="U142" s="1" t="str">
        <f t="shared" si="10"/>
        <v/>
      </c>
      <c r="V142" s="1" t="str">
        <f t="shared" si="10"/>
        <v/>
      </c>
      <c r="W142" s="1" t="str">
        <f t="shared" si="10"/>
        <v/>
      </c>
      <c r="X142" s="1">
        <f t="shared" si="7"/>
        <v>0</v>
      </c>
    </row>
    <row r="143" spans="15:24">
      <c r="O143" s="1" t="str">
        <f t="shared" si="10"/>
        <v/>
      </c>
      <c r="P143" s="1" t="str">
        <f t="shared" si="10"/>
        <v/>
      </c>
      <c r="Q143" s="1" t="str">
        <f t="shared" si="10"/>
        <v/>
      </c>
      <c r="R143" s="1" t="str">
        <f t="shared" si="10"/>
        <v/>
      </c>
      <c r="S143" s="1" t="str">
        <f t="shared" si="10"/>
        <v/>
      </c>
      <c r="T143" s="1" t="str">
        <f t="shared" si="10"/>
        <v/>
      </c>
      <c r="U143" s="1" t="str">
        <f t="shared" si="10"/>
        <v/>
      </c>
      <c r="V143" s="1" t="str">
        <f t="shared" si="10"/>
        <v/>
      </c>
      <c r="W143" s="1" t="str">
        <f t="shared" si="10"/>
        <v/>
      </c>
      <c r="X143" s="1">
        <f t="shared" si="7"/>
        <v>0</v>
      </c>
    </row>
    <row r="144" spans="15:24">
      <c r="O144" s="1" t="str">
        <f t="shared" si="10"/>
        <v/>
      </c>
      <c r="P144" s="1" t="str">
        <f t="shared" si="10"/>
        <v/>
      </c>
      <c r="Q144" s="1" t="str">
        <f t="shared" si="10"/>
        <v/>
      </c>
      <c r="R144" s="1" t="str">
        <f t="shared" si="10"/>
        <v/>
      </c>
      <c r="S144" s="1" t="str">
        <f t="shared" si="10"/>
        <v/>
      </c>
      <c r="T144" s="1" t="str">
        <f t="shared" si="10"/>
        <v/>
      </c>
      <c r="U144" s="1" t="str">
        <f t="shared" si="10"/>
        <v/>
      </c>
      <c r="V144" s="1" t="str">
        <f t="shared" si="10"/>
        <v/>
      </c>
      <c r="W144" s="1" t="str">
        <f t="shared" si="10"/>
        <v/>
      </c>
      <c r="X144" s="1">
        <f t="shared" si="7"/>
        <v>0</v>
      </c>
    </row>
    <row r="145" spans="15:24">
      <c r="O145" s="1" t="str">
        <f t="shared" si="10"/>
        <v/>
      </c>
      <c r="P145" s="1" t="str">
        <f t="shared" si="10"/>
        <v/>
      </c>
      <c r="Q145" s="1" t="str">
        <f t="shared" si="10"/>
        <v/>
      </c>
      <c r="R145" s="1" t="str">
        <f t="shared" si="10"/>
        <v/>
      </c>
      <c r="S145" s="1" t="str">
        <f t="shared" si="10"/>
        <v/>
      </c>
      <c r="T145" s="1" t="str">
        <f t="shared" si="10"/>
        <v/>
      </c>
      <c r="U145" s="1" t="str">
        <f t="shared" si="10"/>
        <v/>
      </c>
      <c r="V145" s="1" t="str">
        <f t="shared" si="10"/>
        <v/>
      </c>
      <c r="W145" s="1" t="str">
        <f t="shared" si="10"/>
        <v/>
      </c>
      <c r="X145" s="1">
        <f t="shared" si="7"/>
        <v>0</v>
      </c>
    </row>
    <row r="146" spans="15:24">
      <c r="O146" s="1" t="str">
        <f t="shared" si="10"/>
        <v/>
      </c>
      <c r="P146" s="1" t="str">
        <f t="shared" si="10"/>
        <v/>
      </c>
      <c r="Q146" s="1" t="str">
        <f t="shared" si="10"/>
        <v/>
      </c>
      <c r="R146" s="1" t="str">
        <f t="shared" si="10"/>
        <v/>
      </c>
      <c r="S146" s="1" t="str">
        <f t="shared" si="10"/>
        <v/>
      </c>
      <c r="T146" s="1" t="str">
        <f t="shared" si="10"/>
        <v/>
      </c>
      <c r="U146" s="1" t="str">
        <f t="shared" si="10"/>
        <v/>
      </c>
      <c r="V146" s="1" t="str">
        <f t="shared" si="10"/>
        <v/>
      </c>
      <c r="W146" s="1" t="str">
        <f t="shared" si="10"/>
        <v/>
      </c>
      <c r="X146" s="1">
        <f t="shared" si="7"/>
        <v>0</v>
      </c>
    </row>
    <row r="147" spans="15:24">
      <c r="O147" s="1" t="str">
        <f t="shared" si="10"/>
        <v/>
      </c>
      <c r="P147" s="1" t="str">
        <f t="shared" si="10"/>
        <v/>
      </c>
      <c r="Q147" s="1" t="str">
        <f t="shared" si="10"/>
        <v/>
      </c>
      <c r="R147" s="1" t="str">
        <f t="shared" si="10"/>
        <v/>
      </c>
      <c r="S147" s="1" t="str">
        <f t="shared" si="10"/>
        <v/>
      </c>
      <c r="T147" s="1" t="str">
        <f t="shared" si="10"/>
        <v/>
      </c>
      <c r="U147" s="1" t="str">
        <f t="shared" si="10"/>
        <v/>
      </c>
      <c r="V147" s="1" t="str">
        <f t="shared" si="10"/>
        <v/>
      </c>
      <c r="W147" s="1" t="str">
        <f t="shared" si="10"/>
        <v/>
      </c>
      <c r="X147" s="1">
        <f t="shared" si="7"/>
        <v>0</v>
      </c>
    </row>
    <row r="148" spans="15:24">
      <c r="O148" s="1" t="str">
        <f t="shared" si="10"/>
        <v/>
      </c>
      <c r="P148" s="1" t="str">
        <f t="shared" si="10"/>
        <v/>
      </c>
      <c r="Q148" s="1" t="str">
        <f t="shared" si="10"/>
        <v/>
      </c>
      <c r="R148" s="1" t="str">
        <f t="shared" si="10"/>
        <v/>
      </c>
      <c r="S148" s="1" t="str">
        <f t="shared" si="10"/>
        <v/>
      </c>
      <c r="T148" s="1" t="str">
        <f t="shared" si="10"/>
        <v/>
      </c>
      <c r="U148" s="1" t="str">
        <f t="shared" si="10"/>
        <v/>
      </c>
      <c r="V148" s="1" t="str">
        <f t="shared" si="10"/>
        <v/>
      </c>
      <c r="W148" s="1" t="str">
        <f t="shared" si="10"/>
        <v/>
      </c>
      <c r="X148" s="1">
        <f t="shared" si="7"/>
        <v>0</v>
      </c>
    </row>
    <row r="149" spans="15:24">
      <c r="O149" s="1" t="str">
        <f t="shared" si="10"/>
        <v/>
      </c>
      <c r="P149" s="1" t="str">
        <f t="shared" si="10"/>
        <v/>
      </c>
      <c r="Q149" s="1" t="str">
        <f t="shared" si="10"/>
        <v/>
      </c>
      <c r="R149" s="1" t="str">
        <f t="shared" si="10"/>
        <v/>
      </c>
      <c r="S149" s="1" t="str">
        <f t="shared" si="10"/>
        <v/>
      </c>
      <c r="T149" s="1" t="str">
        <f t="shared" si="10"/>
        <v/>
      </c>
      <c r="U149" s="1" t="str">
        <f t="shared" si="10"/>
        <v/>
      </c>
      <c r="V149" s="1" t="str">
        <f t="shared" si="10"/>
        <v/>
      </c>
      <c r="W149" s="1" t="str">
        <f t="shared" si="10"/>
        <v/>
      </c>
      <c r="X149" s="1">
        <f t="shared" si="7"/>
        <v>0</v>
      </c>
    </row>
    <row r="150" spans="15:24">
      <c r="O150" s="1" t="str">
        <f t="shared" si="10"/>
        <v/>
      </c>
      <c r="P150" s="1" t="str">
        <f t="shared" si="10"/>
        <v/>
      </c>
      <c r="Q150" s="1" t="str">
        <f t="shared" si="10"/>
        <v/>
      </c>
      <c r="R150" s="1" t="str">
        <f t="shared" si="10"/>
        <v/>
      </c>
      <c r="S150" s="1" t="str">
        <f t="shared" si="10"/>
        <v/>
      </c>
      <c r="T150" s="1" t="str">
        <f t="shared" si="10"/>
        <v/>
      </c>
      <c r="U150" s="1" t="str">
        <f t="shared" si="10"/>
        <v/>
      </c>
      <c r="V150" s="1" t="str">
        <f t="shared" si="10"/>
        <v/>
      </c>
      <c r="W150" s="1" t="str">
        <f t="shared" si="10"/>
        <v/>
      </c>
      <c r="X150" s="1">
        <f t="shared" si="7"/>
        <v>0</v>
      </c>
    </row>
    <row r="151" spans="15:24">
      <c r="O151" s="1" t="str">
        <f t="shared" si="10"/>
        <v/>
      </c>
      <c r="P151" s="1" t="str">
        <f t="shared" si="10"/>
        <v/>
      </c>
      <c r="Q151" s="1" t="str">
        <f t="shared" si="10"/>
        <v/>
      </c>
      <c r="R151" s="1" t="str">
        <f t="shared" si="10"/>
        <v/>
      </c>
      <c r="S151" s="1" t="str">
        <f t="shared" si="10"/>
        <v/>
      </c>
      <c r="T151" s="1" t="str">
        <f t="shared" si="10"/>
        <v/>
      </c>
      <c r="U151" s="1" t="str">
        <f t="shared" si="10"/>
        <v/>
      </c>
      <c r="V151" s="1" t="str">
        <f t="shared" si="10"/>
        <v/>
      </c>
      <c r="W151" s="1" t="str">
        <f t="shared" si="10"/>
        <v/>
      </c>
      <c r="X151" s="1">
        <f t="shared" si="7"/>
        <v>0</v>
      </c>
    </row>
    <row r="152" spans="15:24">
      <c r="O152" s="1" t="str">
        <f t="shared" si="10"/>
        <v/>
      </c>
      <c r="P152" s="1" t="str">
        <f t="shared" si="10"/>
        <v/>
      </c>
      <c r="Q152" s="1" t="str">
        <f t="shared" si="10"/>
        <v/>
      </c>
      <c r="R152" s="1" t="str">
        <f t="shared" si="10"/>
        <v/>
      </c>
      <c r="S152" s="1" t="str">
        <f t="shared" si="10"/>
        <v/>
      </c>
      <c r="T152" s="1" t="str">
        <f t="shared" si="10"/>
        <v/>
      </c>
      <c r="U152" s="1" t="str">
        <f t="shared" si="10"/>
        <v/>
      </c>
      <c r="V152" s="1" t="str">
        <f t="shared" si="10"/>
        <v/>
      </c>
      <c r="W152" s="1" t="str">
        <f t="shared" si="10"/>
        <v/>
      </c>
      <c r="X152" s="1">
        <f t="shared" ref="X152:X173" si="11">COUNTA(E152:N152)</f>
        <v>0</v>
      </c>
    </row>
    <row r="153" spans="15:24">
      <c r="O153" s="1" t="str">
        <f t="shared" si="10"/>
        <v/>
      </c>
      <c r="P153" s="1" t="str">
        <f t="shared" si="10"/>
        <v/>
      </c>
      <c r="Q153" s="1" t="str">
        <f t="shared" si="10"/>
        <v/>
      </c>
      <c r="R153" s="1" t="str">
        <f t="shared" si="10"/>
        <v/>
      </c>
      <c r="S153" s="1" t="str">
        <f t="shared" si="10"/>
        <v/>
      </c>
      <c r="T153" s="1" t="str">
        <f t="shared" si="10"/>
        <v/>
      </c>
      <c r="U153" s="1" t="str">
        <f t="shared" si="10"/>
        <v/>
      </c>
      <c r="V153" s="1" t="str">
        <f t="shared" si="10"/>
        <v/>
      </c>
      <c r="W153" s="1" t="str">
        <f t="shared" si="10"/>
        <v/>
      </c>
      <c r="X153" s="1">
        <f t="shared" si="11"/>
        <v>0</v>
      </c>
    </row>
    <row r="154" spans="15:24">
      <c r="O154" s="1" t="str">
        <f t="shared" si="10"/>
        <v/>
      </c>
      <c r="P154" s="1" t="str">
        <f t="shared" si="10"/>
        <v/>
      </c>
      <c r="Q154" s="1" t="str">
        <f t="shared" si="10"/>
        <v/>
      </c>
      <c r="R154" s="1" t="str">
        <f t="shared" si="10"/>
        <v/>
      </c>
      <c r="S154" s="1" t="str">
        <f t="shared" si="10"/>
        <v/>
      </c>
      <c r="T154" s="1" t="str">
        <f t="shared" si="10"/>
        <v/>
      </c>
      <c r="U154" s="1" t="str">
        <f t="shared" si="10"/>
        <v/>
      </c>
      <c r="V154" s="1" t="str">
        <f t="shared" si="10"/>
        <v/>
      </c>
      <c r="W154" s="1" t="str">
        <f t="shared" si="10"/>
        <v/>
      </c>
      <c r="X154" s="1">
        <f t="shared" si="11"/>
        <v>0</v>
      </c>
    </row>
    <row r="155" spans="15:24">
      <c r="O155" s="1" t="str">
        <f t="shared" si="10"/>
        <v/>
      </c>
      <c r="P155" s="1" t="str">
        <f t="shared" si="10"/>
        <v/>
      </c>
      <c r="Q155" s="1" t="str">
        <f t="shared" si="10"/>
        <v/>
      </c>
      <c r="R155" s="1" t="str">
        <f t="shared" si="10"/>
        <v/>
      </c>
      <c r="S155" s="1" t="str">
        <f t="shared" si="10"/>
        <v/>
      </c>
      <c r="T155" s="1" t="str">
        <f t="shared" si="10"/>
        <v/>
      </c>
      <c r="U155" s="1" t="str">
        <f t="shared" si="10"/>
        <v/>
      </c>
      <c r="V155" s="1" t="str">
        <f t="shared" si="10"/>
        <v/>
      </c>
      <c r="W155" s="1" t="str">
        <f t="shared" si="10"/>
        <v/>
      </c>
      <c r="X155" s="1">
        <f t="shared" si="11"/>
        <v>0</v>
      </c>
    </row>
    <row r="156" spans="15:24">
      <c r="O156" s="1" t="str">
        <f t="shared" si="10"/>
        <v/>
      </c>
      <c r="P156" s="1" t="str">
        <f t="shared" si="10"/>
        <v/>
      </c>
      <c r="Q156" s="1" t="str">
        <f t="shared" si="10"/>
        <v/>
      </c>
      <c r="R156" s="1" t="str">
        <f t="shared" si="10"/>
        <v/>
      </c>
      <c r="S156" s="1" t="str">
        <f t="shared" si="10"/>
        <v/>
      </c>
      <c r="T156" s="1" t="str">
        <f t="shared" si="10"/>
        <v/>
      </c>
      <c r="U156" s="1" t="str">
        <f t="shared" si="10"/>
        <v/>
      </c>
      <c r="V156" s="1" t="str">
        <f t="shared" si="10"/>
        <v/>
      </c>
      <c r="W156" s="1" t="str">
        <f t="shared" si="10"/>
        <v/>
      </c>
      <c r="X156" s="1">
        <f t="shared" si="11"/>
        <v>0</v>
      </c>
    </row>
    <row r="157" spans="15:24">
      <c r="O157" s="1" t="str">
        <f t="shared" si="10"/>
        <v/>
      </c>
      <c r="P157" s="1" t="str">
        <f t="shared" si="10"/>
        <v/>
      </c>
      <c r="Q157" s="1" t="str">
        <f t="shared" si="10"/>
        <v/>
      </c>
      <c r="R157" s="1" t="str">
        <f t="shared" si="10"/>
        <v/>
      </c>
      <c r="S157" s="1" t="str">
        <f t="shared" si="10"/>
        <v/>
      </c>
      <c r="T157" s="1" t="str">
        <f t="shared" si="10"/>
        <v/>
      </c>
      <c r="U157" s="1" t="str">
        <f t="shared" si="10"/>
        <v/>
      </c>
      <c r="V157" s="1" t="str">
        <f t="shared" si="10"/>
        <v/>
      </c>
      <c r="W157" s="1" t="str">
        <f t="shared" si="10"/>
        <v/>
      </c>
      <c r="X157" s="1">
        <f t="shared" si="11"/>
        <v>0</v>
      </c>
    </row>
    <row r="159" spans="15:24">
      <c r="O159" s="1" t="str">
        <f t="shared" ref="O159:W173" si="12">IFERROR(IF((P159-1)&lt;1,"",P159-1),"")</f>
        <v/>
      </c>
      <c r="P159" s="1" t="str">
        <f t="shared" si="12"/>
        <v/>
      </c>
      <c r="Q159" s="1" t="str">
        <f t="shared" si="12"/>
        <v/>
      </c>
      <c r="R159" s="1" t="str">
        <f t="shared" si="12"/>
        <v/>
      </c>
      <c r="S159" s="1" t="str">
        <f t="shared" si="12"/>
        <v/>
      </c>
      <c r="T159" s="1" t="str">
        <f t="shared" si="12"/>
        <v/>
      </c>
      <c r="U159" s="1" t="str">
        <f t="shared" si="12"/>
        <v/>
      </c>
      <c r="V159" s="1" t="str">
        <f t="shared" si="12"/>
        <v/>
      </c>
      <c r="W159" s="1" t="str">
        <f t="shared" si="12"/>
        <v/>
      </c>
      <c r="X159" s="1">
        <f t="shared" si="11"/>
        <v>0</v>
      </c>
    </row>
    <row r="160" spans="15:24">
      <c r="O160" s="1" t="str">
        <f t="shared" si="12"/>
        <v/>
      </c>
      <c r="P160" s="1" t="str">
        <f t="shared" si="12"/>
        <v/>
      </c>
      <c r="Q160" s="1" t="str">
        <f t="shared" si="12"/>
        <v/>
      </c>
      <c r="R160" s="1" t="str">
        <f t="shared" si="12"/>
        <v/>
      </c>
      <c r="S160" s="1" t="str">
        <f t="shared" si="12"/>
        <v/>
      </c>
      <c r="T160" s="1" t="str">
        <f t="shared" si="12"/>
        <v/>
      </c>
      <c r="U160" s="1" t="str">
        <f t="shared" si="12"/>
        <v/>
      </c>
      <c r="V160" s="1" t="str">
        <f t="shared" si="12"/>
        <v/>
      </c>
      <c r="W160" s="1" t="str">
        <f t="shared" si="12"/>
        <v/>
      </c>
      <c r="X160" s="1">
        <f t="shared" si="11"/>
        <v>0</v>
      </c>
    </row>
    <row r="161" spans="15:24">
      <c r="O161" s="1" t="str">
        <f t="shared" si="12"/>
        <v/>
      </c>
      <c r="P161" s="1" t="str">
        <f t="shared" si="12"/>
        <v/>
      </c>
      <c r="Q161" s="1" t="str">
        <f t="shared" si="12"/>
        <v/>
      </c>
      <c r="R161" s="1" t="str">
        <f t="shared" si="12"/>
        <v/>
      </c>
      <c r="S161" s="1" t="str">
        <f t="shared" si="12"/>
        <v/>
      </c>
      <c r="T161" s="1" t="str">
        <f t="shared" si="12"/>
        <v/>
      </c>
      <c r="U161" s="1" t="str">
        <f t="shared" si="12"/>
        <v/>
      </c>
      <c r="V161" s="1" t="str">
        <f t="shared" si="12"/>
        <v/>
      </c>
      <c r="W161" s="1" t="str">
        <f t="shared" si="12"/>
        <v/>
      </c>
      <c r="X161" s="1">
        <f t="shared" si="11"/>
        <v>0</v>
      </c>
    </row>
    <row r="162" spans="15:24">
      <c r="O162" s="1" t="str">
        <f t="shared" si="12"/>
        <v/>
      </c>
      <c r="P162" s="1" t="str">
        <f t="shared" si="12"/>
        <v/>
      </c>
      <c r="Q162" s="1" t="str">
        <f t="shared" si="12"/>
        <v/>
      </c>
      <c r="R162" s="1" t="str">
        <f t="shared" si="12"/>
        <v/>
      </c>
      <c r="S162" s="1" t="str">
        <f t="shared" si="12"/>
        <v/>
      </c>
      <c r="T162" s="1" t="str">
        <f t="shared" si="12"/>
        <v/>
      </c>
      <c r="U162" s="1" t="str">
        <f t="shared" si="12"/>
        <v/>
      </c>
      <c r="V162" s="1" t="str">
        <f t="shared" si="12"/>
        <v/>
      </c>
      <c r="W162" s="1" t="str">
        <f t="shared" si="12"/>
        <v/>
      </c>
      <c r="X162" s="1">
        <f t="shared" si="11"/>
        <v>0</v>
      </c>
    </row>
    <row r="163" spans="15:24">
      <c r="O163" s="1" t="str">
        <f t="shared" si="12"/>
        <v/>
      </c>
      <c r="P163" s="1" t="str">
        <f t="shared" si="12"/>
        <v/>
      </c>
      <c r="Q163" s="1" t="str">
        <f t="shared" si="12"/>
        <v/>
      </c>
      <c r="R163" s="1" t="str">
        <f t="shared" si="12"/>
        <v/>
      </c>
      <c r="S163" s="1" t="str">
        <f t="shared" si="12"/>
        <v/>
      </c>
      <c r="T163" s="1" t="str">
        <f t="shared" si="12"/>
        <v/>
      </c>
      <c r="U163" s="1" t="str">
        <f t="shared" si="12"/>
        <v/>
      </c>
      <c r="V163" s="1" t="str">
        <f t="shared" si="12"/>
        <v/>
      </c>
      <c r="W163" s="1" t="str">
        <f t="shared" si="12"/>
        <v/>
      </c>
      <c r="X163" s="1">
        <f t="shared" si="11"/>
        <v>0</v>
      </c>
    </row>
    <row r="164" spans="15:24">
      <c r="O164" s="1" t="str">
        <f t="shared" si="12"/>
        <v/>
      </c>
      <c r="P164" s="1" t="str">
        <f t="shared" si="12"/>
        <v/>
      </c>
      <c r="Q164" s="1" t="str">
        <f t="shared" si="12"/>
        <v/>
      </c>
      <c r="R164" s="1" t="str">
        <f t="shared" si="12"/>
        <v/>
      </c>
      <c r="S164" s="1" t="str">
        <f t="shared" si="12"/>
        <v/>
      </c>
      <c r="T164" s="1" t="str">
        <f t="shared" si="12"/>
        <v/>
      </c>
      <c r="U164" s="1" t="str">
        <f t="shared" si="12"/>
        <v/>
      </c>
      <c r="V164" s="1" t="str">
        <f t="shared" si="12"/>
        <v/>
      </c>
      <c r="W164" s="1" t="str">
        <f t="shared" si="12"/>
        <v/>
      </c>
      <c r="X164" s="1">
        <f t="shared" si="11"/>
        <v>0</v>
      </c>
    </row>
    <row r="165" spans="15:24">
      <c r="O165" s="1" t="str">
        <f t="shared" si="12"/>
        <v/>
      </c>
      <c r="P165" s="1" t="str">
        <f t="shared" si="12"/>
        <v/>
      </c>
      <c r="Q165" s="1" t="str">
        <f t="shared" si="12"/>
        <v/>
      </c>
      <c r="R165" s="1" t="str">
        <f t="shared" si="12"/>
        <v/>
      </c>
      <c r="S165" s="1" t="str">
        <f t="shared" si="12"/>
        <v/>
      </c>
      <c r="T165" s="1" t="str">
        <f t="shared" si="12"/>
        <v/>
      </c>
      <c r="U165" s="1" t="str">
        <f t="shared" si="12"/>
        <v/>
      </c>
      <c r="V165" s="1" t="str">
        <f t="shared" si="12"/>
        <v/>
      </c>
      <c r="W165" s="1" t="str">
        <f t="shared" si="12"/>
        <v/>
      </c>
      <c r="X165" s="1">
        <f t="shared" si="11"/>
        <v>0</v>
      </c>
    </row>
    <row r="166" spans="15:24">
      <c r="O166" s="1" t="str">
        <f t="shared" si="12"/>
        <v/>
      </c>
      <c r="P166" s="1" t="str">
        <f t="shared" si="12"/>
        <v/>
      </c>
      <c r="Q166" s="1" t="str">
        <f t="shared" si="12"/>
        <v/>
      </c>
      <c r="R166" s="1" t="str">
        <f t="shared" si="12"/>
        <v/>
      </c>
      <c r="S166" s="1" t="str">
        <f t="shared" si="12"/>
        <v/>
      </c>
      <c r="T166" s="1" t="str">
        <f t="shared" si="12"/>
        <v/>
      </c>
      <c r="U166" s="1" t="str">
        <f t="shared" si="12"/>
        <v/>
      </c>
      <c r="V166" s="1" t="str">
        <f t="shared" si="12"/>
        <v/>
      </c>
      <c r="W166" s="1" t="str">
        <f t="shared" si="12"/>
        <v/>
      </c>
      <c r="X166" s="1">
        <f t="shared" si="11"/>
        <v>0</v>
      </c>
    </row>
    <row r="167" spans="15:24">
      <c r="O167" s="1" t="str">
        <f t="shared" si="12"/>
        <v/>
      </c>
      <c r="P167" s="1" t="str">
        <f t="shared" si="12"/>
        <v/>
      </c>
      <c r="Q167" s="1" t="str">
        <f t="shared" si="12"/>
        <v/>
      </c>
      <c r="R167" s="1" t="str">
        <f t="shared" si="12"/>
        <v/>
      </c>
      <c r="S167" s="1" t="str">
        <f t="shared" si="12"/>
        <v/>
      </c>
      <c r="T167" s="1" t="str">
        <f t="shared" si="12"/>
        <v/>
      </c>
      <c r="U167" s="1" t="str">
        <f t="shared" si="12"/>
        <v/>
      </c>
      <c r="V167" s="1" t="str">
        <f t="shared" si="12"/>
        <v/>
      </c>
      <c r="W167" s="1" t="str">
        <f t="shared" si="12"/>
        <v/>
      </c>
      <c r="X167" s="1">
        <f t="shared" si="11"/>
        <v>0</v>
      </c>
    </row>
    <row r="168" spans="15:24">
      <c r="O168" s="1" t="str">
        <f t="shared" si="12"/>
        <v/>
      </c>
      <c r="P168" s="1" t="str">
        <f t="shared" si="12"/>
        <v/>
      </c>
      <c r="Q168" s="1" t="str">
        <f t="shared" si="12"/>
        <v/>
      </c>
      <c r="R168" s="1" t="str">
        <f t="shared" si="12"/>
        <v/>
      </c>
      <c r="S168" s="1" t="str">
        <f t="shared" si="12"/>
        <v/>
      </c>
      <c r="T168" s="1" t="str">
        <f t="shared" si="12"/>
        <v/>
      </c>
      <c r="U168" s="1" t="str">
        <f t="shared" si="12"/>
        <v/>
      </c>
      <c r="V168" s="1" t="str">
        <f t="shared" si="12"/>
        <v/>
      </c>
      <c r="W168" s="1" t="str">
        <f t="shared" si="12"/>
        <v/>
      </c>
      <c r="X168" s="1">
        <f t="shared" si="11"/>
        <v>0</v>
      </c>
    </row>
    <row r="169" spans="15:24">
      <c r="O169" s="1" t="str">
        <f t="shared" si="12"/>
        <v/>
      </c>
      <c r="P169" s="1" t="str">
        <f t="shared" si="12"/>
        <v/>
      </c>
      <c r="Q169" s="1" t="str">
        <f t="shared" si="12"/>
        <v/>
      </c>
      <c r="R169" s="1" t="str">
        <f t="shared" si="12"/>
        <v/>
      </c>
      <c r="S169" s="1" t="str">
        <f t="shared" si="12"/>
        <v/>
      </c>
      <c r="T169" s="1" t="str">
        <f t="shared" si="12"/>
        <v/>
      </c>
      <c r="U169" s="1" t="str">
        <f t="shared" si="12"/>
        <v/>
      </c>
      <c r="V169" s="1" t="str">
        <f t="shared" si="12"/>
        <v/>
      </c>
      <c r="W169" s="1" t="str">
        <f t="shared" si="12"/>
        <v/>
      </c>
      <c r="X169" s="1">
        <f t="shared" si="11"/>
        <v>0</v>
      </c>
    </row>
    <row r="170" spans="15:24">
      <c r="O170" s="1" t="str">
        <f t="shared" si="12"/>
        <v/>
      </c>
      <c r="P170" s="1" t="str">
        <f t="shared" si="12"/>
        <v/>
      </c>
      <c r="Q170" s="1" t="str">
        <f t="shared" si="12"/>
        <v/>
      </c>
      <c r="R170" s="1" t="str">
        <f t="shared" si="12"/>
        <v/>
      </c>
      <c r="S170" s="1" t="str">
        <f t="shared" si="12"/>
        <v/>
      </c>
      <c r="T170" s="1" t="str">
        <f t="shared" si="12"/>
        <v/>
      </c>
      <c r="U170" s="1" t="str">
        <f t="shared" si="12"/>
        <v/>
      </c>
      <c r="V170" s="1" t="str">
        <f t="shared" si="12"/>
        <v/>
      </c>
      <c r="W170" s="1" t="str">
        <f t="shared" si="12"/>
        <v/>
      </c>
      <c r="X170" s="1">
        <f t="shared" si="11"/>
        <v>0</v>
      </c>
    </row>
    <row r="171" spans="15:24">
      <c r="O171" s="1" t="str">
        <f t="shared" si="12"/>
        <v/>
      </c>
      <c r="P171" s="1" t="str">
        <f t="shared" si="12"/>
        <v/>
      </c>
      <c r="Q171" s="1" t="str">
        <f t="shared" si="12"/>
        <v/>
      </c>
      <c r="R171" s="1" t="str">
        <f t="shared" si="12"/>
        <v/>
      </c>
      <c r="S171" s="1" t="str">
        <f t="shared" si="12"/>
        <v/>
      </c>
      <c r="T171" s="1" t="str">
        <f t="shared" si="12"/>
        <v/>
      </c>
      <c r="U171" s="1" t="str">
        <f t="shared" si="12"/>
        <v/>
      </c>
      <c r="V171" s="1" t="str">
        <f t="shared" si="12"/>
        <v/>
      </c>
      <c r="W171" s="1" t="str">
        <f t="shared" si="12"/>
        <v/>
      </c>
      <c r="X171" s="1">
        <f t="shared" si="11"/>
        <v>0</v>
      </c>
    </row>
    <row r="172" spans="15:24">
      <c r="O172" s="1" t="str">
        <f t="shared" si="12"/>
        <v/>
      </c>
      <c r="P172" s="1" t="str">
        <f t="shared" si="12"/>
        <v/>
      </c>
      <c r="Q172" s="1" t="str">
        <f t="shared" si="12"/>
        <v/>
      </c>
      <c r="R172" s="1" t="str">
        <f t="shared" si="12"/>
        <v/>
      </c>
      <c r="S172" s="1" t="str">
        <f t="shared" si="12"/>
        <v/>
      </c>
      <c r="T172" s="1" t="str">
        <f t="shared" si="12"/>
        <v/>
      </c>
      <c r="U172" s="1" t="str">
        <f t="shared" si="12"/>
        <v/>
      </c>
      <c r="V172" s="1" t="str">
        <f t="shared" si="12"/>
        <v/>
      </c>
      <c r="W172" s="1" t="str">
        <f t="shared" si="12"/>
        <v/>
      </c>
      <c r="X172" s="1">
        <f t="shared" si="11"/>
        <v>0</v>
      </c>
    </row>
    <row r="173" spans="15:24">
      <c r="O173" s="1" t="str">
        <f t="shared" si="12"/>
        <v/>
      </c>
      <c r="P173" s="1" t="str">
        <f t="shared" si="12"/>
        <v/>
      </c>
      <c r="Q173" s="1" t="str">
        <f t="shared" si="12"/>
        <v/>
      </c>
      <c r="R173" s="1" t="str">
        <f t="shared" si="12"/>
        <v/>
      </c>
      <c r="S173" s="1" t="str">
        <f t="shared" si="12"/>
        <v/>
      </c>
      <c r="T173" s="1" t="str">
        <f t="shared" si="12"/>
        <v/>
      </c>
      <c r="U173" s="1" t="str">
        <f t="shared" si="12"/>
        <v/>
      </c>
      <c r="V173" s="1" t="str">
        <f t="shared" si="12"/>
        <v/>
      </c>
      <c r="W173" s="1" t="str">
        <f t="shared" si="12"/>
        <v/>
      </c>
      <c r="X173" s="1">
        <f t="shared" si="11"/>
        <v>0</v>
      </c>
    </row>
  </sheetData>
  <sheetProtection sheet="1" formatCells="0" selectLockedCells="1"/>
  <mergeCells count="2">
    <mergeCell ref="B2:D2"/>
    <mergeCell ref="B3:D3"/>
  </mergeCells>
  <phoneticPr fontId="1"/>
  <conditionalFormatting sqref="B23:D74">
    <cfRule type="expression" dxfId="28" priority="1">
      <formula>AND($B$10&lt;&gt;"",OR($B$10&lt;1,$B$10&gt;2))</formula>
    </cfRule>
  </conditionalFormatting>
  <dataValidations count="4">
    <dataValidation imeMode="disabled" allowBlank="1" showInputMessage="1" showErrorMessage="1" sqref="C71 C74" xr:uid="{1A419F69-D524-4C8A-BF29-FE491FF6380B}"/>
    <dataValidation type="custom" imeMode="disabled" allowBlank="1" showInputMessage="1" showErrorMessage="1" sqref="C52 C34:C50 C30 C32 C59" xr:uid="{8749EBE3-782C-4315-9DA4-A8E6C7DA65E6}">
      <formula1>OR(C30=0,0,VALUE(C30))</formula1>
    </dataValidation>
    <dataValidation type="decimal" imeMode="disabled" allowBlank="1" showInputMessage="1" showErrorMessage="1" sqref="C69 C72" xr:uid="{0E6B900B-8134-4F7E-A0C8-9B83FF9939AD}">
      <formula1>0</formula1>
      <formula2>9999999999</formula2>
    </dataValidation>
    <dataValidation type="list" imeMode="disabled" allowBlank="1" showInputMessage="1" showErrorMessage="1" sqref="C23 C25 C27 C29 C31 C33 C51 C53 C55:C58 C61 C63 C65 C67 C70 C73" xr:uid="{EEAD5191-8439-47E4-81E7-F896192818FB}">
      <formula1>OFFSET($X23,,,1,-COUNT($O23:$X23))</formula1>
    </dataValidation>
  </dataValidations>
  <pageMargins left="0.7" right="0.7" top="0.75" bottom="0.75" header="0.3" footer="0.3"/>
  <pageSetup paperSize="9" scale="54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16A62-816F-4772-A68F-C3D9B396BA40}">
  <sheetPr>
    <tabColor rgb="FF92D050"/>
  </sheetPr>
  <dimension ref="A2:X172"/>
  <sheetViews>
    <sheetView zoomScale="90" zoomScaleNormal="90" zoomScaleSheetLayoutView="90" workbookViewId="0">
      <selection activeCell="C80" sqref="C80"/>
    </sheetView>
  </sheetViews>
  <sheetFormatPr defaultColWidth="8.58203125" defaultRowHeight="13"/>
  <cols>
    <col min="1" max="1" width="8.58203125" style="1"/>
    <col min="2" max="2" width="33.08203125" style="1" customWidth="1"/>
    <col min="3" max="3" width="18.83203125" style="2" customWidth="1"/>
    <col min="4" max="4" width="72.4140625" style="1" customWidth="1"/>
    <col min="5" max="5" width="11.08203125" style="1" hidden="1" customWidth="1"/>
    <col min="6" max="15" width="8.58203125" style="1" hidden="1" customWidth="1"/>
    <col min="16" max="24" width="0" style="1" hidden="1" customWidth="1"/>
    <col min="25" max="16384" width="8.58203125" style="1"/>
  </cols>
  <sheetData>
    <row r="2" spans="2:6">
      <c r="B2" s="354" t="s">
        <v>806</v>
      </c>
      <c r="C2" s="354"/>
      <c r="D2" s="354"/>
    </row>
    <row r="3" spans="2:6">
      <c r="B3" s="354" t="s">
        <v>607</v>
      </c>
      <c r="C3" s="354"/>
      <c r="D3" s="354"/>
    </row>
    <row r="5" spans="2:6" ht="15" customHeight="1">
      <c r="B5" s="11"/>
      <c r="C5" s="6" t="s">
        <v>1</v>
      </c>
      <c r="D5" s="62"/>
    </row>
    <row r="6" spans="2:6" ht="15" customHeight="1">
      <c r="B6" s="10"/>
      <c r="C6" s="6" t="s">
        <v>25</v>
      </c>
      <c r="D6" s="62"/>
    </row>
    <row r="7" spans="2:6" ht="15" customHeight="1">
      <c r="B7" s="9"/>
      <c r="C7" s="6" t="s">
        <v>81</v>
      </c>
      <c r="D7" s="62"/>
    </row>
    <row r="8" spans="2:6" ht="20.25" customHeight="1">
      <c r="C8" s="8" t="s">
        <v>76</v>
      </c>
    </row>
    <row r="9" spans="2:6" ht="12" customHeight="1">
      <c r="C9" s="1" t="s">
        <v>4</v>
      </c>
    </row>
    <row r="10" spans="2:6">
      <c r="B10" s="133" t="str">
        <f>IF(共通試料2_検液の作製!C46="","",共通試料2_検液の作製!C46)</f>
        <v/>
      </c>
      <c r="C10" s="1"/>
    </row>
    <row r="11" spans="2:6" hidden="1">
      <c r="B11" s="60" t="s">
        <v>7</v>
      </c>
      <c r="C11" s="60" t="str">
        <f>IF('機関名等 '!C11=0,"",'機関名等 '!C11)</f>
        <v/>
      </c>
      <c r="D11" s="60"/>
    </row>
    <row r="12" spans="2:6" hidden="1">
      <c r="B12" s="60" t="s">
        <v>27</v>
      </c>
      <c r="C12" s="60" t="str">
        <f>IF('機関名等 '!C12=0,"",'機関名等 '!C12)</f>
        <v/>
      </c>
      <c r="D12" s="60"/>
    </row>
    <row r="13" spans="2:6" hidden="1">
      <c r="B13" s="122" t="s">
        <v>28</v>
      </c>
      <c r="C13" s="225"/>
      <c r="D13" s="5"/>
      <c r="F13" s="22"/>
    </row>
    <row r="14" spans="2:6" hidden="1">
      <c r="B14" s="5" t="s">
        <v>509</v>
      </c>
      <c r="C14" s="129" t="str">
        <f>共通試料2_結果!C19</f>
        <v/>
      </c>
      <c r="D14" s="5" t="s">
        <v>247</v>
      </c>
      <c r="E14" s="289"/>
    </row>
    <row r="15" spans="2:6" hidden="1">
      <c r="B15" s="5" t="s">
        <v>510</v>
      </c>
      <c r="C15" s="129" t="str">
        <f>共通試料2_結果!C27</f>
        <v/>
      </c>
      <c r="D15" s="5" t="s">
        <v>247</v>
      </c>
      <c r="E15" s="289"/>
    </row>
    <row r="16" spans="2:6" ht="13" hidden="1" customHeight="1">
      <c r="B16" s="226" t="s">
        <v>11</v>
      </c>
      <c r="C16" s="227"/>
      <c r="D16" s="228"/>
      <c r="F16" s="22"/>
    </row>
    <row r="17" spans="2:24" ht="13" hidden="1" customHeight="1">
      <c r="B17" s="229" t="s">
        <v>12</v>
      </c>
      <c r="C17" s="230" t="str">
        <f>IF('機関名等 '!C23=0,"",'機関名等 '!C23)</f>
        <v/>
      </c>
      <c r="D17" s="231" t="s">
        <v>231</v>
      </c>
      <c r="F17" s="22"/>
    </row>
    <row r="18" spans="2:24" ht="13" hidden="1" customHeight="1">
      <c r="B18" s="229" t="s">
        <v>511</v>
      </c>
      <c r="C18" s="230" t="str">
        <f>IF('機関名等 '!C24=0,"",'機関名等 '!C24)</f>
        <v/>
      </c>
      <c r="D18" s="231" t="s">
        <v>82</v>
      </c>
      <c r="F18" s="22"/>
    </row>
    <row r="19" spans="2:24" ht="10" hidden="1" customHeight="1">
      <c r="B19" s="229" t="s">
        <v>13</v>
      </c>
      <c r="C19" s="230" t="str">
        <f>IF('機関名等 '!C25=0,"",'機関名等 '!C25)</f>
        <v/>
      </c>
      <c r="D19" s="231" t="s">
        <v>82</v>
      </c>
      <c r="F19" s="22"/>
    </row>
    <row r="20" spans="2:24" ht="10" hidden="1" customHeight="1">
      <c r="B20" s="232" t="s">
        <v>30</v>
      </c>
      <c r="C20" s="230" t="str">
        <f>IF('機関名等 '!C26=0,"",'機関名等 '!C26)</f>
        <v/>
      </c>
      <c r="D20" s="231" t="s">
        <v>82</v>
      </c>
      <c r="F20" s="22"/>
    </row>
    <row r="21" spans="2:24" ht="10" hidden="1" customHeight="1">
      <c r="B21" s="5"/>
      <c r="C21" s="129"/>
      <c r="D21" s="5"/>
      <c r="E21" s="289"/>
    </row>
    <row r="22" spans="2:24" ht="20.149999999999999" customHeight="1" thickBot="1">
      <c r="B22" s="27" t="s">
        <v>608</v>
      </c>
      <c r="C22" s="197" t="s">
        <v>554</v>
      </c>
      <c r="D22" s="5"/>
      <c r="O22" s="1" t="str">
        <f t="shared" ref="O22:W23" si="0">IFERROR(IF((P22-1)&lt;1,"",P22-1),"")</f>
        <v/>
      </c>
      <c r="P22" s="1" t="str">
        <f t="shared" si="0"/>
        <v/>
      </c>
      <c r="Q22" s="1" t="str">
        <f t="shared" si="0"/>
        <v/>
      </c>
      <c r="R22" s="1" t="str">
        <f t="shared" si="0"/>
        <v/>
      </c>
      <c r="S22" s="1" t="str">
        <f t="shared" si="0"/>
        <v/>
      </c>
      <c r="T22" s="1" t="str">
        <f t="shared" si="0"/>
        <v/>
      </c>
      <c r="U22" s="1" t="str">
        <f t="shared" si="0"/>
        <v/>
      </c>
      <c r="V22" s="1" t="str">
        <f t="shared" si="0"/>
        <v/>
      </c>
      <c r="W22" s="1" t="str">
        <f>IFERROR(IF((X22-1)&lt;1,"",X22-1),"")</f>
        <v/>
      </c>
      <c r="X22" s="1">
        <f>COUNTA(E22:N22)</f>
        <v>0</v>
      </c>
    </row>
    <row r="23" spans="2:24" ht="23.15" customHeight="1">
      <c r="B23" s="31" t="s">
        <v>555</v>
      </c>
      <c r="C23" s="71"/>
      <c r="D23" s="89" t="str">
        <f>E23&amp;"　　"&amp;F23&amp;"　　"&amp;G23&amp;"　　"&amp;H23&amp;"　　"&amp;I23&amp;"　　"&amp;J23</f>
        <v>１．サイエックス　　２．ウォーターズ　　３．アジレント 　　４．島津　　５．その他　　</v>
      </c>
      <c r="E23" s="1" t="s">
        <v>791</v>
      </c>
      <c r="F23" s="1" t="s">
        <v>792</v>
      </c>
      <c r="G23" s="1" t="s">
        <v>793</v>
      </c>
      <c r="H23" s="1" t="s">
        <v>847</v>
      </c>
      <c r="I23" s="1" t="s">
        <v>57</v>
      </c>
      <c r="O23" s="1" t="str">
        <f t="shared" si="0"/>
        <v/>
      </c>
      <c r="P23" s="1" t="str">
        <f t="shared" si="0"/>
        <v/>
      </c>
      <c r="Q23" s="1" t="str">
        <f t="shared" si="0"/>
        <v/>
      </c>
      <c r="R23" s="1" t="str">
        <f t="shared" si="0"/>
        <v/>
      </c>
      <c r="S23" s="1" t="str">
        <f t="shared" si="0"/>
        <v/>
      </c>
      <c r="T23" s="1">
        <f t="shared" si="0"/>
        <v>1</v>
      </c>
      <c r="U23" s="1">
        <f t="shared" si="0"/>
        <v>2</v>
      </c>
      <c r="V23" s="1">
        <f t="shared" si="0"/>
        <v>3</v>
      </c>
      <c r="W23" s="1">
        <f t="shared" si="0"/>
        <v>4</v>
      </c>
      <c r="X23" s="1">
        <f t="shared" ref="X23" si="1">COUNTA(E23:N23)</f>
        <v>5</v>
      </c>
    </row>
    <row r="24" spans="2:24" ht="20.149999999999999" customHeight="1" thickBot="1">
      <c r="B24" s="30" t="s">
        <v>116</v>
      </c>
      <c r="C24" s="233"/>
      <c r="D24" s="176"/>
      <c r="O24" s="1" t="str">
        <f t="shared" ref="O24:W51" si="2">IFERROR(IF((P24-1)&lt;1,"",P24-1),"")</f>
        <v/>
      </c>
      <c r="P24" s="1" t="str">
        <f t="shared" si="2"/>
        <v/>
      </c>
      <c r="Q24" s="1" t="str">
        <f t="shared" si="2"/>
        <v/>
      </c>
      <c r="R24" s="1" t="str">
        <f t="shared" si="2"/>
        <v/>
      </c>
      <c r="S24" s="1" t="str">
        <f t="shared" si="2"/>
        <v/>
      </c>
      <c r="T24" s="1" t="str">
        <f t="shared" si="2"/>
        <v/>
      </c>
      <c r="U24" s="1" t="str">
        <f t="shared" si="2"/>
        <v/>
      </c>
      <c r="V24" s="1" t="str">
        <f t="shared" si="2"/>
        <v/>
      </c>
      <c r="W24" s="1" t="str">
        <f t="shared" si="2"/>
        <v/>
      </c>
      <c r="X24" s="1">
        <f t="shared" ref="X24:X86" si="3">COUNTA(E24:N24)</f>
        <v>0</v>
      </c>
    </row>
    <row r="25" spans="2:24" ht="20.149999999999999" customHeight="1">
      <c r="B25" s="30" t="s">
        <v>945</v>
      </c>
      <c r="C25" s="71"/>
      <c r="D25" s="164" t="str">
        <f>E25&amp;"　　"&amp;F25&amp;"　　"&amp;G25&amp;"　　"&amp;H25&amp;"　　"&amp;I25&amp;"　　"&amp;J25&amp;"　　"&amp;K25&amp;"　　"&amp;L25</f>
        <v>１．ODS　　２．その他　　　　　　　　　　　　</v>
      </c>
      <c r="E25" s="1" t="s">
        <v>958</v>
      </c>
      <c r="F25" s="1" t="s">
        <v>51</v>
      </c>
      <c r="O25" s="1" t="str">
        <f t="shared" ref="O25:W26" si="4">IFERROR(IF((P25-1)&lt;1,"",P25-1),"")</f>
        <v/>
      </c>
      <c r="P25" s="1" t="str">
        <f t="shared" si="4"/>
        <v/>
      </c>
      <c r="Q25" s="1" t="str">
        <f t="shared" si="4"/>
        <v/>
      </c>
      <c r="R25" s="1" t="str">
        <f t="shared" si="4"/>
        <v/>
      </c>
      <c r="S25" s="1" t="str">
        <f t="shared" si="4"/>
        <v/>
      </c>
      <c r="T25" s="1" t="str">
        <f t="shared" si="4"/>
        <v/>
      </c>
      <c r="U25" s="1" t="str">
        <f t="shared" si="4"/>
        <v/>
      </c>
      <c r="V25" s="1" t="str">
        <f t="shared" si="4"/>
        <v/>
      </c>
      <c r="W25" s="1">
        <f t="shared" si="4"/>
        <v>1</v>
      </c>
      <c r="X25" s="1">
        <f t="shared" ref="X25:X26" si="5">COUNTA(E25:N25)</f>
        <v>2</v>
      </c>
    </row>
    <row r="26" spans="2:24" ht="20.149999999999999" customHeight="1" thickBot="1">
      <c r="B26" s="24" t="s">
        <v>116</v>
      </c>
      <c r="C26" s="235"/>
      <c r="D26" s="61"/>
      <c r="O26" s="1" t="str">
        <f t="shared" si="4"/>
        <v/>
      </c>
      <c r="P26" s="1" t="str">
        <f t="shared" si="4"/>
        <v/>
      </c>
      <c r="Q26" s="1" t="str">
        <f t="shared" si="4"/>
        <v/>
      </c>
      <c r="R26" s="1" t="str">
        <f t="shared" si="4"/>
        <v/>
      </c>
      <c r="S26" s="1" t="str">
        <f t="shared" si="4"/>
        <v/>
      </c>
      <c r="T26" s="1" t="str">
        <f t="shared" si="4"/>
        <v/>
      </c>
      <c r="U26" s="1" t="str">
        <f t="shared" si="4"/>
        <v/>
      </c>
      <c r="V26" s="1" t="str">
        <f t="shared" si="4"/>
        <v/>
      </c>
      <c r="W26" s="1" t="str">
        <f t="shared" si="4"/>
        <v/>
      </c>
      <c r="X26" s="1">
        <f t="shared" si="5"/>
        <v>0</v>
      </c>
    </row>
    <row r="27" spans="2:24" ht="20.149999999999999" customHeight="1">
      <c r="B27" s="25" t="s">
        <v>762</v>
      </c>
      <c r="C27" s="71"/>
      <c r="D27" s="164" t="str">
        <f>E27&amp;"　　"&amp;F27&amp;"　　"&amp;G27&amp;"　　"&amp;H27&amp;"　　"&amp;I27&amp;"　　"&amp;J27&amp;"　　"&amp;K27&amp;"　　"&amp;L27</f>
        <v>１．2.1　　２．その他　　　　　　　　　　　　</v>
      </c>
      <c r="E27" s="1" t="s">
        <v>761</v>
      </c>
      <c r="F27" s="1" t="s">
        <v>51</v>
      </c>
      <c r="O27" s="1" t="str">
        <f t="shared" si="2"/>
        <v/>
      </c>
      <c r="P27" s="1" t="str">
        <f t="shared" si="2"/>
        <v/>
      </c>
      <c r="Q27" s="1" t="str">
        <f t="shared" si="2"/>
        <v/>
      </c>
      <c r="R27" s="1" t="str">
        <f t="shared" si="2"/>
        <v/>
      </c>
      <c r="S27" s="1" t="str">
        <f t="shared" si="2"/>
        <v/>
      </c>
      <c r="T27" s="1" t="str">
        <f t="shared" si="2"/>
        <v/>
      </c>
      <c r="U27" s="1" t="str">
        <f t="shared" si="2"/>
        <v/>
      </c>
      <c r="V27" s="1" t="str">
        <f t="shared" si="2"/>
        <v/>
      </c>
      <c r="W27" s="1">
        <f t="shared" si="2"/>
        <v>1</v>
      </c>
      <c r="X27" s="1">
        <f t="shared" si="3"/>
        <v>2</v>
      </c>
    </row>
    <row r="28" spans="2:24" ht="20.149999999999999" customHeight="1" thickBot="1">
      <c r="B28" s="30" t="s">
        <v>739</v>
      </c>
      <c r="C28" s="241"/>
      <c r="D28" s="204" t="s">
        <v>343</v>
      </c>
      <c r="O28" s="1" t="str">
        <f t="shared" si="2"/>
        <v/>
      </c>
      <c r="P28" s="1" t="str">
        <f t="shared" si="2"/>
        <v/>
      </c>
      <c r="Q28" s="1" t="str">
        <f t="shared" si="2"/>
        <v/>
      </c>
      <c r="R28" s="1" t="str">
        <f t="shared" si="2"/>
        <v/>
      </c>
      <c r="S28" s="1" t="str">
        <f t="shared" si="2"/>
        <v/>
      </c>
      <c r="T28" s="1" t="str">
        <f t="shared" si="2"/>
        <v/>
      </c>
      <c r="U28" s="1" t="str">
        <f t="shared" si="2"/>
        <v/>
      </c>
      <c r="V28" s="1" t="str">
        <f t="shared" si="2"/>
        <v/>
      </c>
      <c r="W28" s="1" t="str">
        <f t="shared" si="2"/>
        <v/>
      </c>
      <c r="X28" s="1">
        <f t="shared" si="3"/>
        <v>0</v>
      </c>
    </row>
    <row r="29" spans="2:24" ht="20.149999999999999" customHeight="1">
      <c r="B29" s="30" t="s">
        <v>609</v>
      </c>
      <c r="C29" s="71"/>
      <c r="D29" s="51" t="str">
        <f>E29&amp;"　　"&amp;F29&amp;"　　"&amp;G29&amp;"　　"&amp;H29&amp;"　　"&amp;I29&amp;"　　"&amp;J29</f>
        <v>１． 50　　２． 100　　３． 150　　４． その他　　　　</v>
      </c>
      <c r="E29" s="1" t="s">
        <v>846</v>
      </c>
      <c r="F29" s="1" t="s">
        <v>845</v>
      </c>
      <c r="G29" s="1" t="s">
        <v>844</v>
      </c>
      <c r="H29" s="1" t="s">
        <v>843</v>
      </c>
      <c r="O29" s="1" t="str">
        <f t="shared" si="2"/>
        <v/>
      </c>
      <c r="P29" s="1" t="str">
        <f t="shared" si="2"/>
        <v/>
      </c>
      <c r="Q29" s="1" t="str">
        <f t="shared" si="2"/>
        <v/>
      </c>
      <c r="R29" s="1" t="str">
        <f t="shared" si="2"/>
        <v/>
      </c>
      <c r="S29" s="1" t="str">
        <f t="shared" si="2"/>
        <v/>
      </c>
      <c r="T29" s="1" t="str">
        <f t="shared" si="2"/>
        <v/>
      </c>
      <c r="U29" s="1">
        <f t="shared" si="2"/>
        <v>1</v>
      </c>
      <c r="V29" s="1">
        <f t="shared" si="2"/>
        <v>2</v>
      </c>
      <c r="W29" s="1">
        <f t="shared" si="2"/>
        <v>3</v>
      </c>
      <c r="X29" s="1">
        <f t="shared" si="3"/>
        <v>4</v>
      </c>
    </row>
    <row r="30" spans="2:24" ht="20.149999999999999" customHeight="1" thickBot="1">
      <c r="B30" s="30" t="s">
        <v>739</v>
      </c>
      <c r="C30" s="241"/>
      <c r="D30" s="204" t="s">
        <v>343</v>
      </c>
      <c r="O30" s="1" t="str">
        <f t="shared" si="2"/>
        <v/>
      </c>
      <c r="P30" s="1" t="str">
        <f t="shared" si="2"/>
        <v/>
      </c>
      <c r="Q30" s="1" t="str">
        <f t="shared" si="2"/>
        <v/>
      </c>
      <c r="R30" s="1" t="str">
        <f t="shared" si="2"/>
        <v/>
      </c>
      <c r="S30" s="1" t="str">
        <f t="shared" si="2"/>
        <v/>
      </c>
      <c r="T30" s="1" t="str">
        <f t="shared" si="2"/>
        <v/>
      </c>
      <c r="U30" s="1" t="str">
        <f t="shared" si="2"/>
        <v/>
      </c>
      <c r="V30" s="1" t="str">
        <f t="shared" si="2"/>
        <v/>
      </c>
      <c r="W30" s="1" t="str">
        <f t="shared" si="2"/>
        <v/>
      </c>
      <c r="X30" s="1">
        <f t="shared" si="3"/>
        <v>0</v>
      </c>
    </row>
    <row r="31" spans="2:24" ht="20.149999999999999" customHeight="1" thickBot="1">
      <c r="B31" s="4" t="s">
        <v>763</v>
      </c>
      <c r="C31" s="71"/>
      <c r="D31" s="50" t="str">
        <f>E31&amp;"　　"&amp;F31&amp;"　　"&amp;G31&amp;"　　"&amp;H31&amp;"　　"&amp;I31&amp;"　　"&amp;J31</f>
        <v>１． 1以上2未満　　２． 2以上3未満　　３． 3以上4未満　　４． 4以上5未満　　５． 5以上　　</v>
      </c>
      <c r="E31" s="1" t="s">
        <v>1030</v>
      </c>
      <c r="F31" s="1" t="s">
        <v>1031</v>
      </c>
      <c r="G31" s="1" t="s">
        <v>1032</v>
      </c>
      <c r="H31" s="1" t="s">
        <v>1033</v>
      </c>
      <c r="I31" s="1" t="s">
        <v>1034</v>
      </c>
      <c r="O31" s="1" t="str">
        <f t="shared" si="2"/>
        <v/>
      </c>
      <c r="P31" s="1" t="str">
        <f t="shared" si="2"/>
        <v/>
      </c>
      <c r="Q31" s="1" t="str">
        <f t="shared" si="2"/>
        <v/>
      </c>
      <c r="R31" s="1" t="str">
        <f t="shared" si="2"/>
        <v/>
      </c>
      <c r="S31" s="1" t="str">
        <f t="shared" si="2"/>
        <v/>
      </c>
      <c r="T31" s="1">
        <f t="shared" si="2"/>
        <v>1</v>
      </c>
      <c r="U31" s="1">
        <f t="shared" si="2"/>
        <v>2</v>
      </c>
      <c r="V31" s="1">
        <f t="shared" si="2"/>
        <v>3</v>
      </c>
      <c r="W31" s="1">
        <f t="shared" si="2"/>
        <v>4</v>
      </c>
      <c r="X31" s="1">
        <f t="shared" si="3"/>
        <v>5</v>
      </c>
    </row>
    <row r="32" spans="2:24" ht="20.149999999999999" customHeight="1" thickTop="1">
      <c r="B32" s="199" t="s">
        <v>610</v>
      </c>
      <c r="C32" s="200"/>
      <c r="D32" s="234" t="str">
        <f>E32&amp;"　　"&amp;F32&amp;"　　"&amp;G32&amp;"　　"&amp;H32&amp;"　　"&amp;I32&amp;"　　"&amp;J32&amp;"　　"&amp;K32&amp;"　　"&amp;L32</f>
        <v>１．使用した　　２．使用しなかった　　　　　　　　　　　　</v>
      </c>
      <c r="E32" s="1" t="s">
        <v>611</v>
      </c>
      <c r="F32" s="1" t="s">
        <v>612</v>
      </c>
      <c r="O32" s="1" t="str">
        <f t="shared" si="2"/>
        <v/>
      </c>
      <c r="P32" s="1" t="str">
        <f t="shared" si="2"/>
        <v/>
      </c>
      <c r="Q32" s="1" t="str">
        <f t="shared" si="2"/>
        <v/>
      </c>
      <c r="R32" s="1" t="str">
        <f t="shared" si="2"/>
        <v/>
      </c>
      <c r="S32" s="1" t="str">
        <f t="shared" si="2"/>
        <v/>
      </c>
      <c r="T32" s="1" t="str">
        <f t="shared" si="2"/>
        <v/>
      </c>
      <c r="U32" s="1" t="str">
        <f t="shared" si="2"/>
        <v/>
      </c>
      <c r="V32" s="1" t="str">
        <f t="shared" si="2"/>
        <v/>
      </c>
      <c r="W32" s="1">
        <f t="shared" si="2"/>
        <v>1</v>
      </c>
      <c r="X32" s="1">
        <f t="shared" si="3"/>
        <v>2</v>
      </c>
    </row>
    <row r="33" spans="1:24" ht="20.149999999999999" customHeight="1" thickBot="1">
      <c r="A33" s="8"/>
      <c r="B33" s="86" t="s">
        <v>613</v>
      </c>
      <c r="C33" s="253"/>
      <c r="D33" s="254"/>
      <c r="O33" s="1" t="str">
        <f t="shared" si="2"/>
        <v/>
      </c>
      <c r="P33" s="1" t="str">
        <f t="shared" si="2"/>
        <v/>
      </c>
      <c r="Q33" s="1" t="str">
        <f t="shared" si="2"/>
        <v/>
      </c>
      <c r="R33" s="1" t="str">
        <f t="shared" si="2"/>
        <v/>
      </c>
      <c r="S33" s="1" t="str">
        <f t="shared" si="2"/>
        <v/>
      </c>
      <c r="T33" s="1" t="str">
        <f t="shared" si="2"/>
        <v/>
      </c>
      <c r="U33" s="1" t="str">
        <f t="shared" si="2"/>
        <v/>
      </c>
      <c r="V33" s="1" t="str">
        <f t="shared" si="2"/>
        <v/>
      </c>
      <c r="W33" s="1" t="str">
        <f t="shared" si="2"/>
        <v/>
      </c>
      <c r="X33" s="1">
        <f t="shared" si="3"/>
        <v>0</v>
      </c>
    </row>
    <row r="34" spans="1:24" ht="20.149999999999999" customHeight="1" thickTop="1">
      <c r="B34" s="30" t="s">
        <v>209</v>
      </c>
      <c r="C34" s="71"/>
      <c r="D34" s="51" t="str">
        <f>E34&amp;"　　"&amp;F34&amp;"　　"&amp;G34&amp;"　　"&amp;H34&amp;"　　"&amp;I34&amp;"　　"&amp;J34</f>
        <v>１． 40　　２． その他　　　　　　　　</v>
      </c>
      <c r="E34" s="1" t="s">
        <v>912</v>
      </c>
      <c r="F34" s="1" t="s">
        <v>305</v>
      </c>
      <c r="O34" s="1" t="str">
        <f t="shared" ref="O34:W34" si="6">IFERROR(IF((P34-1)&lt;1,"",P34-1),"")</f>
        <v/>
      </c>
      <c r="P34" s="1" t="str">
        <f t="shared" si="6"/>
        <v/>
      </c>
      <c r="Q34" s="1" t="str">
        <f t="shared" si="6"/>
        <v/>
      </c>
      <c r="R34" s="1" t="str">
        <f t="shared" si="6"/>
        <v/>
      </c>
      <c r="S34" s="1" t="str">
        <f t="shared" si="6"/>
        <v/>
      </c>
      <c r="T34" s="1" t="str">
        <f t="shared" si="6"/>
        <v/>
      </c>
      <c r="U34" s="1" t="str">
        <f t="shared" si="6"/>
        <v/>
      </c>
      <c r="V34" s="1" t="str">
        <f t="shared" si="6"/>
        <v/>
      </c>
      <c r="W34" s="1">
        <f t="shared" si="6"/>
        <v>1</v>
      </c>
      <c r="X34" s="1">
        <f t="shared" ref="X34" si="7">COUNTA(E34:N34)</f>
        <v>2</v>
      </c>
    </row>
    <row r="35" spans="1:24" ht="20.149999999999999" customHeight="1" thickBot="1">
      <c r="B35" s="86" t="s">
        <v>911</v>
      </c>
      <c r="C35" s="237"/>
      <c r="D35" s="252" t="s">
        <v>48</v>
      </c>
      <c r="O35" s="1" t="str">
        <f t="shared" si="2"/>
        <v/>
      </c>
      <c r="P35" s="1" t="str">
        <f t="shared" si="2"/>
        <v/>
      </c>
      <c r="Q35" s="1" t="str">
        <f t="shared" si="2"/>
        <v/>
      </c>
      <c r="R35" s="1" t="str">
        <f t="shared" si="2"/>
        <v/>
      </c>
      <c r="S35" s="1" t="str">
        <f t="shared" si="2"/>
        <v/>
      </c>
      <c r="T35" s="1" t="str">
        <f t="shared" si="2"/>
        <v/>
      </c>
      <c r="U35" s="1" t="str">
        <f t="shared" si="2"/>
        <v/>
      </c>
      <c r="V35" s="1" t="str">
        <f t="shared" si="2"/>
        <v/>
      </c>
      <c r="W35" s="1" t="str">
        <f t="shared" si="2"/>
        <v/>
      </c>
      <c r="X35" s="1">
        <f t="shared" si="3"/>
        <v>0</v>
      </c>
    </row>
    <row r="36" spans="1:24" ht="20.149999999999999" customHeight="1" thickTop="1">
      <c r="B36" s="199" t="s">
        <v>614</v>
      </c>
      <c r="C36" s="71"/>
      <c r="D36" s="234" t="str">
        <f>E36&amp;"　　"&amp;F36&amp;"　　"&amp;G36&amp;"　　"&amp;H36&amp;"　　"&amp;I36&amp;"　　"&amp;J36&amp;"　　"&amp;K36&amp;"　　"&amp;L36</f>
        <v>１．ギ酸アンモニウム　　２．酢酸アンモニウム　　３．ギ酸　　４．酢酸　　５．その他　　　　　　</v>
      </c>
      <c r="E36" s="1" t="s">
        <v>615</v>
      </c>
      <c r="F36" s="1" t="s">
        <v>616</v>
      </c>
      <c r="G36" s="1" t="s">
        <v>617</v>
      </c>
      <c r="H36" s="1" t="s">
        <v>618</v>
      </c>
      <c r="I36" s="1" t="s">
        <v>57</v>
      </c>
      <c r="O36" s="1" t="str">
        <f t="shared" si="2"/>
        <v/>
      </c>
      <c r="P36" s="1" t="str">
        <f t="shared" si="2"/>
        <v/>
      </c>
      <c r="Q36" s="1" t="str">
        <f t="shared" si="2"/>
        <v/>
      </c>
      <c r="R36" s="1" t="str">
        <f t="shared" si="2"/>
        <v/>
      </c>
      <c r="S36" s="1" t="str">
        <f t="shared" si="2"/>
        <v/>
      </c>
      <c r="T36" s="1">
        <f t="shared" si="2"/>
        <v>1</v>
      </c>
      <c r="U36" s="1">
        <f t="shared" si="2"/>
        <v>2</v>
      </c>
      <c r="V36" s="1">
        <f t="shared" si="2"/>
        <v>3</v>
      </c>
      <c r="W36" s="1">
        <f t="shared" si="2"/>
        <v>4</v>
      </c>
      <c r="X36" s="1">
        <f t="shared" si="3"/>
        <v>5</v>
      </c>
    </row>
    <row r="37" spans="1:24" ht="20.149999999999999" customHeight="1">
      <c r="B37" s="30" t="s">
        <v>116</v>
      </c>
      <c r="C37" s="220"/>
      <c r="D37" s="175"/>
      <c r="O37" s="1" t="str">
        <f t="shared" si="2"/>
        <v/>
      </c>
      <c r="P37" s="1" t="str">
        <f t="shared" si="2"/>
        <v/>
      </c>
      <c r="Q37" s="1" t="str">
        <f t="shared" si="2"/>
        <v/>
      </c>
      <c r="R37" s="1" t="str">
        <f t="shared" si="2"/>
        <v/>
      </c>
      <c r="S37" s="1" t="str">
        <f t="shared" si="2"/>
        <v/>
      </c>
      <c r="T37" s="1" t="str">
        <f t="shared" si="2"/>
        <v/>
      </c>
      <c r="U37" s="1" t="str">
        <f t="shared" si="2"/>
        <v/>
      </c>
      <c r="V37" s="1" t="str">
        <f t="shared" si="2"/>
        <v/>
      </c>
      <c r="W37" s="1" t="str">
        <f t="shared" si="2"/>
        <v/>
      </c>
      <c r="X37" s="1">
        <f t="shared" si="3"/>
        <v>0</v>
      </c>
    </row>
    <row r="38" spans="1:24" ht="20.149999999999999" customHeight="1">
      <c r="B38" s="30" t="s">
        <v>619</v>
      </c>
      <c r="C38" s="85"/>
      <c r="D38" s="45" t="s">
        <v>620</v>
      </c>
      <c r="O38" s="1" t="str">
        <f t="shared" si="2"/>
        <v/>
      </c>
      <c r="P38" s="1" t="str">
        <f t="shared" si="2"/>
        <v/>
      </c>
      <c r="Q38" s="1" t="str">
        <f t="shared" si="2"/>
        <v/>
      </c>
      <c r="R38" s="1" t="str">
        <f t="shared" si="2"/>
        <v/>
      </c>
      <c r="S38" s="1" t="str">
        <f t="shared" si="2"/>
        <v/>
      </c>
      <c r="T38" s="1" t="str">
        <f t="shared" si="2"/>
        <v/>
      </c>
      <c r="U38" s="1" t="str">
        <f t="shared" si="2"/>
        <v/>
      </c>
      <c r="V38" s="1" t="str">
        <f t="shared" si="2"/>
        <v/>
      </c>
      <c r="W38" s="1" t="str">
        <f t="shared" si="2"/>
        <v/>
      </c>
      <c r="X38" s="1">
        <f t="shared" si="3"/>
        <v>0</v>
      </c>
    </row>
    <row r="39" spans="1:24" ht="20.149999999999999" customHeight="1">
      <c r="B39" s="30" t="s">
        <v>621</v>
      </c>
      <c r="C39" s="85"/>
      <c r="D39" s="201" t="s">
        <v>622</v>
      </c>
      <c r="O39" s="1" t="str">
        <f t="shared" si="2"/>
        <v/>
      </c>
      <c r="P39" s="1" t="str">
        <f t="shared" si="2"/>
        <v/>
      </c>
      <c r="Q39" s="1" t="str">
        <f t="shared" si="2"/>
        <v/>
      </c>
      <c r="R39" s="1" t="str">
        <f t="shared" si="2"/>
        <v/>
      </c>
      <c r="S39" s="1" t="str">
        <f t="shared" si="2"/>
        <v/>
      </c>
      <c r="T39" s="1" t="str">
        <f t="shared" si="2"/>
        <v/>
      </c>
      <c r="U39" s="1" t="str">
        <f t="shared" si="2"/>
        <v/>
      </c>
      <c r="V39" s="1" t="str">
        <f t="shared" si="2"/>
        <v/>
      </c>
      <c r="W39" s="1" t="str">
        <f t="shared" si="2"/>
        <v/>
      </c>
      <c r="X39" s="1">
        <f t="shared" si="3"/>
        <v>0</v>
      </c>
    </row>
    <row r="40" spans="1:24" ht="20.149999999999999" customHeight="1">
      <c r="B40" s="24" t="s">
        <v>623</v>
      </c>
      <c r="C40" s="152"/>
      <c r="D40" s="201" t="str">
        <f>E40&amp;"　　"&amp;F40&amp;"　　"&amp;G40&amp;"　　"&amp;H40&amp;"　　"&amp;I40&amp;"　　"&amp;J40&amp;"　　"&amp;K40&amp;"　　"&amp;L40</f>
        <v>１．アセトニトリル　　２．メタノール　　３．その他　　　　　　　　　　</v>
      </c>
      <c r="E40" s="1" t="s">
        <v>624</v>
      </c>
      <c r="F40" s="1" t="s">
        <v>625</v>
      </c>
      <c r="G40" s="1" t="s">
        <v>46</v>
      </c>
      <c r="O40" s="1" t="str">
        <f t="shared" si="2"/>
        <v/>
      </c>
      <c r="P40" s="1" t="str">
        <f t="shared" si="2"/>
        <v/>
      </c>
      <c r="Q40" s="1" t="str">
        <f t="shared" si="2"/>
        <v/>
      </c>
      <c r="R40" s="1" t="str">
        <f t="shared" si="2"/>
        <v/>
      </c>
      <c r="S40" s="1" t="str">
        <f t="shared" si="2"/>
        <v/>
      </c>
      <c r="T40" s="1" t="str">
        <f t="shared" si="2"/>
        <v/>
      </c>
      <c r="U40" s="1" t="str">
        <f t="shared" si="2"/>
        <v/>
      </c>
      <c r="V40" s="1">
        <f t="shared" si="2"/>
        <v>1</v>
      </c>
      <c r="W40" s="1">
        <f t="shared" si="2"/>
        <v>2</v>
      </c>
      <c r="X40" s="1">
        <f t="shared" si="3"/>
        <v>3</v>
      </c>
    </row>
    <row r="41" spans="1:24" ht="20.149999999999999" customHeight="1">
      <c r="B41" s="30" t="s">
        <v>116</v>
      </c>
      <c r="C41" s="220"/>
      <c r="D41" s="175"/>
      <c r="O41" s="1" t="str">
        <f t="shared" si="2"/>
        <v/>
      </c>
      <c r="P41" s="1" t="str">
        <f t="shared" si="2"/>
        <v/>
      </c>
      <c r="Q41" s="1" t="str">
        <f t="shared" si="2"/>
        <v/>
      </c>
      <c r="R41" s="1" t="str">
        <f t="shared" si="2"/>
        <v/>
      </c>
      <c r="S41" s="1" t="str">
        <f t="shared" si="2"/>
        <v/>
      </c>
      <c r="T41" s="1" t="str">
        <f t="shared" si="2"/>
        <v/>
      </c>
      <c r="U41" s="1" t="str">
        <f t="shared" si="2"/>
        <v/>
      </c>
      <c r="V41" s="1" t="str">
        <f t="shared" si="2"/>
        <v/>
      </c>
      <c r="W41" s="1" t="str">
        <f t="shared" si="2"/>
        <v/>
      </c>
      <c r="X41" s="1">
        <f t="shared" si="3"/>
        <v>0</v>
      </c>
    </row>
    <row r="42" spans="1:24" ht="20.149999999999999" customHeight="1" thickBot="1">
      <c r="B42" s="25" t="s">
        <v>347</v>
      </c>
      <c r="C42" s="117"/>
      <c r="D42" s="238" t="str">
        <f>E42&amp;"　　"&amp;F42&amp;"　　"&amp;G42&amp;"　　"&amp;H42&amp;"　　"&amp;I42&amp;"　　"&amp;J42&amp;"　　"&amp;K42&amp;"　　"&amp;L42</f>
        <v>１．アイソクラティック　　２．グラジエント　　　　　　　　　　　　</v>
      </c>
      <c r="E42" s="1" t="s">
        <v>626</v>
      </c>
      <c r="F42" s="1" t="s">
        <v>348</v>
      </c>
      <c r="O42" s="1" t="str">
        <f t="shared" si="2"/>
        <v/>
      </c>
      <c r="P42" s="1" t="str">
        <f t="shared" si="2"/>
        <v/>
      </c>
      <c r="Q42" s="1" t="str">
        <f t="shared" si="2"/>
        <v/>
      </c>
      <c r="R42" s="1" t="str">
        <f t="shared" si="2"/>
        <v/>
      </c>
      <c r="S42" s="1" t="str">
        <f t="shared" si="2"/>
        <v/>
      </c>
      <c r="T42" s="1" t="str">
        <f t="shared" si="2"/>
        <v/>
      </c>
      <c r="U42" s="1" t="str">
        <f t="shared" si="2"/>
        <v/>
      </c>
      <c r="V42" s="1" t="str">
        <f t="shared" si="2"/>
        <v/>
      </c>
      <c r="W42" s="1">
        <f t="shared" si="2"/>
        <v>1</v>
      </c>
      <c r="X42" s="1">
        <f t="shared" si="3"/>
        <v>2</v>
      </c>
    </row>
    <row r="43" spans="1:24" ht="20.149999999999999" customHeight="1" thickTop="1">
      <c r="B43" s="199" t="s">
        <v>627</v>
      </c>
      <c r="C43" s="239"/>
      <c r="D43" s="234"/>
      <c r="O43" s="1" t="str">
        <f t="shared" si="2"/>
        <v/>
      </c>
      <c r="P43" s="1" t="str">
        <f t="shared" si="2"/>
        <v/>
      </c>
      <c r="Q43" s="1" t="str">
        <f t="shared" si="2"/>
        <v/>
      </c>
      <c r="R43" s="1" t="str">
        <f t="shared" si="2"/>
        <v/>
      </c>
      <c r="S43" s="1" t="str">
        <f t="shared" si="2"/>
        <v/>
      </c>
      <c r="T43" s="1" t="str">
        <f t="shared" si="2"/>
        <v/>
      </c>
      <c r="U43" s="1" t="str">
        <f t="shared" si="2"/>
        <v/>
      </c>
      <c r="V43" s="1" t="str">
        <f t="shared" si="2"/>
        <v/>
      </c>
      <c r="W43" s="1" t="str">
        <f t="shared" si="2"/>
        <v/>
      </c>
      <c r="X43" s="1">
        <f t="shared" si="3"/>
        <v>0</v>
      </c>
    </row>
    <row r="44" spans="1:24" ht="20.149999999999999" customHeight="1">
      <c r="B44" s="205" t="s">
        <v>628</v>
      </c>
      <c r="C44" s="206"/>
      <c r="D44" s="240" t="s">
        <v>629</v>
      </c>
      <c r="O44" s="1" t="str">
        <f t="shared" si="2"/>
        <v/>
      </c>
      <c r="P44" s="1" t="str">
        <f t="shared" si="2"/>
        <v/>
      </c>
      <c r="Q44" s="1" t="str">
        <f t="shared" si="2"/>
        <v/>
      </c>
      <c r="R44" s="1" t="str">
        <f t="shared" si="2"/>
        <v/>
      </c>
      <c r="S44" s="1" t="str">
        <f t="shared" si="2"/>
        <v/>
      </c>
      <c r="T44" s="1" t="str">
        <f t="shared" si="2"/>
        <v/>
      </c>
      <c r="U44" s="1" t="str">
        <f t="shared" si="2"/>
        <v/>
      </c>
      <c r="V44" s="1" t="str">
        <f t="shared" si="2"/>
        <v/>
      </c>
      <c r="W44" s="1" t="str">
        <f t="shared" si="2"/>
        <v/>
      </c>
      <c r="X44" s="1">
        <f t="shared" si="3"/>
        <v>0</v>
      </c>
    </row>
    <row r="45" spans="1:24" ht="20.149999999999999" customHeight="1">
      <c r="B45" s="208" t="s">
        <v>630</v>
      </c>
      <c r="C45" s="209"/>
      <c r="D45" s="210" t="s">
        <v>58</v>
      </c>
      <c r="O45" s="1" t="str">
        <f t="shared" si="2"/>
        <v/>
      </c>
      <c r="P45" s="1" t="str">
        <f t="shared" si="2"/>
        <v/>
      </c>
      <c r="Q45" s="1" t="str">
        <f t="shared" si="2"/>
        <v/>
      </c>
      <c r="R45" s="1" t="str">
        <f t="shared" si="2"/>
        <v/>
      </c>
      <c r="S45" s="1" t="str">
        <f t="shared" si="2"/>
        <v/>
      </c>
      <c r="T45" s="1" t="str">
        <f t="shared" si="2"/>
        <v/>
      </c>
      <c r="U45" s="1" t="str">
        <f t="shared" si="2"/>
        <v/>
      </c>
      <c r="V45" s="1" t="str">
        <f t="shared" si="2"/>
        <v/>
      </c>
      <c r="W45" s="1" t="str">
        <f t="shared" si="2"/>
        <v/>
      </c>
      <c r="X45" s="1">
        <f t="shared" si="3"/>
        <v>0</v>
      </c>
    </row>
    <row r="46" spans="1:24" ht="20.149999999999999" customHeight="1">
      <c r="B46" s="205" t="s">
        <v>631</v>
      </c>
      <c r="C46" s="206"/>
      <c r="D46" s="211" t="s">
        <v>632</v>
      </c>
      <c r="O46" s="1" t="str">
        <f t="shared" si="2"/>
        <v/>
      </c>
      <c r="P46" s="1" t="str">
        <f t="shared" si="2"/>
        <v/>
      </c>
      <c r="Q46" s="1" t="str">
        <f t="shared" si="2"/>
        <v/>
      </c>
      <c r="R46" s="1" t="str">
        <f t="shared" si="2"/>
        <v/>
      </c>
      <c r="S46" s="1" t="str">
        <f t="shared" si="2"/>
        <v/>
      </c>
      <c r="T46" s="1" t="str">
        <f t="shared" si="2"/>
        <v/>
      </c>
      <c r="U46" s="1" t="str">
        <f t="shared" si="2"/>
        <v/>
      </c>
      <c r="V46" s="1" t="str">
        <f t="shared" si="2"/>
        <v/>
      </c>
      <c r="W46" s="1" t="str">
        <f t="shared" si="2"/>
        <v/>
      </c>
      <c r="X46" s="1">
        <f t="shared" si="3"/>
        <v>0</v>
      </c>
    </row>
    <row r="47" spans="1:24" ht="20.149999999999999" customHeight="1">
      <c r="B47" s="212" t="s">
        <v>633</v>
      </c>
      <c r="C47" s="213"/>
      <c r="D47" s="214" t="s">
        <v>634</v>
      </c>
      <c r="O47" s="1" t="str">
        <f t="shared" si="2"/>
        <v/>
      </c>
      <c r="P47" s="1" t="str">
        <f t="shared" si="2"/>
        <v/>
      </c>
      <c r="Q47" s="1" t="str">
        <f t="shared" si="2"/>
        <v/>
      </c>
      <c r="R47" s="1" t="str">
        <f t="shared" si="2"/>
        <v/>
      </c>
      <c r="S47" s="1" t="str">
        <f t="shared" si="2"/>
        <v/>
      </c>
      <c r="T47" s="1" t="str">
        <f t="shared" si="2"/>
        <v/>
      </c>
      <c r="U47" s="1" t="str">
        <f t="shared" si="2"/>
        <v/>
      </c>
      <c r="V47" s="1" t="str">
        <f t="shared" si="2"/>
        <v/>
      </c>
      <c r="W47" s="1" t="str">
        <f t="shared" si="2"/>
        <v/>
      </c>
      <c r="X47" s="1">
        <f t="shared" si="3"/>
        <v>0</v>
      </c>
    </row>
    <row r="48" spans="1:24" ht="20.149999999999999" customHeight="1">
      <c r="B48" s="208" t="s">
        <v>635</v>
      </c>
      <c r="C48" s="209"/>
      <c r="D48" s="210" t="s">
        <v>58</v>
      </c>
      <c r="O48" s="1" t="str">
        <f t="shared" si="2"/>
        <v/>
      </c>
      <c r="P48" s="1" t="str">
        <f t="shared" si="2"/>
        <v/>
      </c>
      <c r="Q48" s="1" t="str">
        <f t="shared" si="2"/>
        <v/>
      </c>
      <c r="R48" s="1" t="str">
        <f t="shared" si="2"/>
        <v/>
      </c>
      <c r="S48" s="1" t="str">
        <f t="shared" si="2"/>
        <v/>
      </c>
      <c r="T48" s="1" t="str">
        <f t="shared" si="2"/>
        <v/>
      </c>
      <c r="U48" s="1" t="str">
        <f t="shared" si="2"/>
        <v/>
      </c>
      <c r="V48" s="1" t="str">
        <f t="shared" si="2"/>
        <v/>
      </c>
      <c r="W48" s="1" t="str">
        <f t="shared" si="2"/>
        <v/>
      </c>
      <c r="X48" s="1">
        <f t="shared" si="3"/>
        <v>0</v>
      </c>
    </row>
    <row r="49" spans="2:24" ht="20.149999999999999" customHeight="1">
      <c r="B49" s="205" t="s">
        <v>636</v>
      </c>
      <c r="C49" s="206"/>
      <c r="D49" s="211" t="s">
        <v>637</v>
      </c>
      <c r="O49" s="1" t="str">
        <f t="shared" si="2"/>
        <v/>
      </c>
      <c r="P49" s="1" t="str">
        <f t="shared" si="2"/>
        <v/>
      </c>
      <c r="Q49" s="1" t="str">
        <f t="shared" si="2"/>
        <v/>
      </c>
      <c r="R49" s="1" t="str">
        <f t="shared" si="2"/>
        <v/>
      </c>
      <c r="S49" s="1" t="str">
        <f t="shared" si="2"/>
        <v/>
      </c>
      <c r="T49" s="1" t="str">
        <f t="shared" si="2"/>
        <v/>
      </c>
      <c r="U49" s="1" t="str">
        <f t="shared" si="2"/>
        <v/>
      </c>
      <c r="V49" s="1" t="str">
        <f t="shared" si="2"/>
        <v/>
      </c>
      <c r="W49" s="1" t="str">
        <f t="shared" si="2"/>
        <v/>
      </c>
      <c r="X49" s="1">
        <f t="shared" si="3"/>
        <v>0</v>
      </c>
    </row>
    <row r="50" spans="2:24" ht="20.149999999999999" customHeight="1">
      <c r="B50" s="212" t="s">
        <v>638</v>
      </c>
      <c r="C50" s="213"/>
      <c r="D50" s="214" t="s">
        <v>634</v>
      </c>
      <c r="O50" s="1" t="str">
        <f t="shared" si="2"/>
        <v/>
      </c>
      <c r="P50" s="1" t="str">
        <f t="shared" si="2"/>
        <v/>
      </c>
      <c r="Q50" s="1" t="str">
        <f t="shared" si="2"/>
        <v/>
      </c>
      <c r="R50" s="1" t="str">
        <f t="shared" si="2"/>
        <v/>
      </c>
      <c r="S50" s="1" t="str">
        <f t="shared" si="2"/>
        <v/>
      </c>
      <c r="T50" s="1" t="str">
        <f t="shared" si="2"/>
        <v/>
      </c>
      <c r="U50" s="1" t="str">
        <f t="shared" si="2"/>
        <v/>
      </c>
      <c r="V50" s="1" t="str">
        <f t="shared" si="2"/>
        <v/>
      </c>
      <c r="W50" s="1" t="str">
        <f t="shared" si="2"/>
        <v/>
      </c>
      <c r="X50" s="1">
        <f t="shared" si="3"/>
        <v>0</v>
      </c>
    </row>
    <row r="51" spans="2:24" ht="20.149999999999999" customHeight="1">
      <c r="B51" s="208" t="s">
        <v>639</v>
      </c>
      <c r="C51" s="209"/>
      <c r="D51" s="210" t="s">
        <v>58</v>
      </c>
      <c r="O51" s="1" t="str">
        <f t="shared" si="2"/>
        <v/>
      </c>
      <c r="P51" s="1" t="str">
        <f t="shared" si="2"/>
        <v/>
      </c>
      <c r="Q51" s="1" t="str">
        <f t="shared" si="2"/>
        <v/>
      </c>
      <c r="R51" s="1" t="str">
        <f t="shared" ref="O51:W79" si="8">IFERROR(IF((S51-1)&lt;1,"",S51-1),"")</f>
        <v/>
      </c>
      <c r="S51" s="1" t="str">
        <f t="shared" si="8"/>
        <v/>
      </c>
      <c r="T51" s="1" t="str">
        <f t="shared" si="8"/>
        <v/>
      </c>
      <c r="U51" s="1" t="str">
        <f t="shared" si="8"/>
        <v/>
      </c>
      <c r="V51" s="1" t="str">
        <f t="shared" si="8"/>
        <v/>
      </c>
      <c r="W51" s="1" t="str">
        <f t="shared" si="8"/>
        <v/>
      </c>
      <c r="X51" s="1">
        <f t="shared" si="3"/>
        <v>0</v>
      </c>
    </row>
    <row r="52" spans="2:24" ht="20.149999999999999" customHeight="1">
      <c r="B52" s="205" t="s">
        <v>640</v>
      </c>
      <c r="C52" s="206"/>
      <c r="D52" s="211" t="s">
        <v>641</v>
      </c>
      <c r="O52" s="1" t="str">
        <f t="shared" si="8"/>
        <v/>
      </c>
      <c r="P52" s="1" t="str">
        <f t="shared" si="8"/>
        <v/>
      </c>
      <c r="Q52" s="1" t="str">
        <f t="shared" si="8"/>
        <v/>
      </c>
      <c r="R52" s="1" t="str">
        <f t="shared" si="8"/>
        <v/>
      </c>
      <c r="S52" s="1" t="str">
        <f t="shared" si="8"/>
        <v/>
      </c>
      <c r="T52" s="1" t="str">
        <f t="shared" si="8"/>
        <v/>
      </c>
      <c r="U52" s="1" t="str">
        <f t="shared" si="8"/>
        <v/>
      </c>
      <c r="V52" s="1" t="str">
        <f t="shared" si="8"/>
        <v/>
      </c>
      <c r="W52" s="1" t="str">
        <f t="shared" si="8"/>
        <v/>
      </c>
      <c r="X52" s="1">
        <f t="shared" si="3"/>
        <v>0</v>
      </c>
    </row>
    <row r="53" spans="2:24" ht="20.149999999999999" customHeight="1">
      <c r="B53" s="212" t="s">
        <v>642</v>
      </c>
      <c r="C53" s="213"/>
      <c r="D53" s="214" t="s">
        <v>634</v>
      </c>
      <c r="O53" s="1" t="str">
        <f t="shared" si="8"/>
        <v/>
      </c>
      <c r="P53" s="1" t="str">
        <f t="shared" si="8"/>
        <v/>
      </c>
      <c r="Q53" s="1" t="str">
        <f t="shared" si="8"/>
        <v/>
      </c>
      <c r="R53" s="1" t="str">
        <f t="shared" si="8"/>
        <v/>
      </c>
      <c r="S53" s="1" t="str">
        <f t="shared" si="8"/>
        <v/>
      </c>
      <c r="T53" s="1" t="str">
        <f t="shared" si="8"/>
        <v/>
      </c>
      <c r="U53" s="1" t="str">
        <f t="shared" si="8"/>
        <v/>
      </c>
      <c r="V53" s="1" t="str">
        <f t="shared" si="8"/>
        <v/>
      </c>
      <c r="W53" s="1" t="str">
        <f t="shared" si="8"/>
        <v/>
      </c>
      <c r="X53" s="1">
        <f t="shared" si="3"/>
        <v>0</v>
      </c>
    </row>
    <row r="54" spans="2:24" ht="20.149999999999999" customHeight="1">
      <c r="B54" s="208" t="s">
        <v>643</v>
      </c>
      <c r="C54" s="209"/>
      <c r="D54" s="210" t="s">
        <v>58</v>
      </c>
      <c r="O54" s="1" t="str">
        <f t="shared" si="8"/>
        <v/>
      </c>
      <c r="P54" s="1" t="str">
        <f t="shared" si="8"/>
        <v/>
      </c>
      <c r="Q54" s="1" t="str">
        <f t="shared" si="8"/>
        <v/>
      </c>
      <c r="R54" s="1" t="str">
        <f t="shared" si="8"/>
        <v/>
      </c>
      <c r="S54" s="1" t="str">
        <f t="shared" si="8"/>
        <v/>
      </c>
      <c r="T54" s="1" t="str">
        <f t="shared" si="8"/>
        <v/>
      </c>
      <c r="U54" s="1" t="str">
        <f t="shared" si="8"/>
        <v/>
      </c>
      <c r="V54" s="1" t="str">
        <f t="shared" si="8"/>
        <v/>
      </c>
      <c r="W54" s="1" t="str">
        <f t="shared" si="8"/>
        <v/>
      </c>
      <c r="X54" s="1">
        <f t="shared" si="3"/>
        <v>0</v>
      </c>
    </row>
    <row r="55" spans="2:24" ht="20.149999999999999" customHeight="1">
      <c r="B55" s="205" t="s">
        <v>644</v>
      </c>
      <c r="C55" s="206"/>
      <c r="D55" s="211" t="s">
        <v>645</v>
      </c>
      <c r="O55" s="1" t="str">
        <f t="shared" si="8"/>
        <v/>
      </c>
      <c r="P55" s="1" t="str">
        <f t="shared" si="8"/>
        <v/>
      </c>
      <c r="Q55" s="1" t="str">
        <f t="shared" si="8"/>
        <v/>
      </c>
      <c r="R55" s="1" t="str">
        <f t="shared" si="8"/>
        <v/>
      </c>
      <c r="S55" s="1" t="str">
        <f t="shared" si="8"/>
        <v/>
      </c>
      <c r="T55" s="1" t="str">
        <f t="shared" si="8"/>
        <v/>
      </c>
      <c r="U55" s="1" t="str">
        <f t="shared" si="8"/>
        <v/>
      </c>
      <c r="V55" s="1" t="str">
        <f t="shared" si="8"/>
        <v/>
      </c>
      <c r="W55" s="1" t="str">
        <f t="shared" si="8"/>
        <v/>
      </c>
      <c r="X55" s="1">
        <f t="shared" si="3"/>
        <v>0</v>
      </c>
    </row>
    <row r="56" spans="2:24" ht="20.149999999999999" customHeight="1">
      <c r="B56" s="212" t="s">
        <v>646</v>
      </c>
      <c r="C56" s="213"/>
      <c r="D56" s="214" t="s">
        <v>634</v>
      </c>
      <c r="O56" s="1" t="str">
        <f t="shared" si="8"/>
        <v/>
      </c>
      <c r="P56" s="1" t="str">
        <f t="shared" si="8"/>
        <v/>
      </c>
      <c r="Q56" s="1" t="str">
        <f t="shared" si="8"/>
        <v/>
      </c>
      <c r="R56" s="1" t="str">
        <f t="shared" si="8"/>
        <v/>
      </c>
      <c r="S56" s="1" t="str">
        <f t="shared" si="8"/>
        <v/>
      </c>
      <c r="T56" s="1" t="str">
        <f t="shared" si="8"/>
        <v/>
      </c>
      <c r="U56" s="1" t="str">
        <f t="shared" si="8"/>
        <v/>
      </c>
      <c r="V56" s="1" t="str">
        <f t="shared" si="8"/>
        <v/>
      </c>
      <c r="W56" s="1" t="str">
        <f t="shared" si="8"/>
        <v/>
      </c>
      <c r="X56" s="1">
        <f t="shared" si="3"/>
        <v>0</v>
      </c>
    </row>
    <row r="57" spans="2:24" ht="20.149999999999999" customHeight="1">
      <c r="B57" s="208" t="s">
        <v>647</v>
      </c>
      <c r="C57" s="209"/>
      <c r="D57" s="210" t="s">
        <v>58</v>
      </c>
      <c r="O57" s="1" t="str">
        <f t="shared" si="8"/>
        <v/>
      </c>
      <c r="P57" s="1" t="str">
        <f t="shared" si="8"/>
        <v/>
      </c>
      <c r="Q57" s="1" t="str">
        <f t="shared" si="8"/>
        <v/>
      </c>
      <c r="R57" s="1" t="str">
        <f t="shared" si="8"/>
        <v/>
      </c>
      <c r="S57" s="1" t="str">
        <f t="shared" si="8"/>
        <v/>
      </c>
      <c r="T57" s="1" t="str">
        <f t="shared" si="8"/>
        <v/>
      </c>
      <c r="U57" s="1" t="str">
        <f t="shared" si="8"/>
        <v/>
      </c>
      <c r="V57" s="1" t="str">
        <f t="shared" si="8"/>
        <v/>
      </c>
      <c r="W57" s="1" t="str">
        <f t="shared" si="8"/>
        <v/>
      </c>
      <c r="X57" s="1">
        <f t="shared" si="3"/>
        <v>0</v>
      </c>
    </row>
    <row r="58" spans="2:24" ht="20.149999999999999" customHeight="1">
      <c r="B58" s="205" t="s">
        <v>648</v>
      </c>
      <c r="C58" s="206"/>
      <c r="D58" s="211" t="s">
        <v>649</v>
      </c>
      <c r="O58" s="1" t="str">
        <f t="shared" si="8"/>
        <v/>
      </c>
      <c r="P58" s="1" t="str">
        <f t="shared" si="8"/>
        <v/>
      </c>
      <c r="Q58" s="1" t="str">
        <f t="shared" si="8"/>
        <v/>
      </c>
      <c r="R58" s="1" t="str">
        <f t="shared" si="8"/>
        <v/>
      </c>
      <c r="S58" s="1" t="str">
        <f t="shared" si="8"/>
        <v/>
      </c>
      <c r="T58" s="1" t="str">
        <f t="shared" si="8"/>
        <v/>
      </c>
      <c r="U58" s="1" t="str">
        <f t="shared" si="8"/>
        <v/>
      </c>
      <c r="V58" s="1" t="str">
        <f t="shared" si="8"/>
        <v/>
      </c>
      <c r="W58" s="1" t="str">
        <f t="shared" si="8"/>
        <v/>
      </c>
      <c r="X58" s="1">
        <f t="shared" si="3"/>
        <v>0</v>
      </c>
    </row>
    <row r="59" spans="2:24" ht="20.149999999999999" customHeight="1">
      <c r="B59" s="212" t="s">
        <v>650</v>
      </c>
      <c r="C59" s="213"/>
      <c r="D59" s="214" t="s">
        <v>634</v>
      </c>
      <c r="O59" s="1" t="str">
        <f t="shared" si="8"/>
        <v/>
      </c>
      <c r="P59" s="1" t="str">
        <f t="shared" si="8"/>
        <v/>
      </c>
      <c r="Q59" s="1" t="str">
        <f t="shared" si="8"/>
        <v/>
      </c>
      <c r="R59" s="1" t="str">
        <f t="shared" si="8"/>
        <v/>
      </c>
      <c r="S59" s="1" t="str">
        <f t="shared" si="8"/>
        <v/>
      </c>
      <c r="T59" s="1" t="str">
        <f t="shared" si="8"/>
        <v/>
      </c>
      <c r="U59" s="1" t="str">
        <f t="shared" si="8"/>
        <v/>
      </c>
      <c r="V59" s="1" t="str">
        <f t="shared" si="8"/>
        <v/>
      </c>
      <c r="W59" s="1" t="str">
        <f t="shared" si="8"/>
        <v/>
      </c>
      <c r="X59" s="1">
        <f t="shared" si="3"/>
        <v>0</v>
      </c>
    </row>
    <row r="60" spans="2:24" ht="20.149999999999999" customHeight="1">
      <c r="B60" s="208" t="s">
        <v>651</v>
      </c>
      <c r="C60" s="209"/>
      <c r="D60" s="210" t="s">
        <v>58</v>
      </c>
      <c r="O60" s="1" t="str">
        <f t="shared" si="8"/>
        <v/>
      </c>
      <c r="P60" s="1" t="str">
        <f t="shared" si="8"/>
        <v/>
      </c>
      <c r="Q60" s="1" t="str">
        <f t="shared" si="8"/>
        <v/>
      </c>
      <c r="R60" s="1" t="str">
        <f t="shared" si="8"/>
        <v/>
      </c>
      <c r="S60" s="1" t="str">
        <f t="shared" si="8"/>
        <v/>
      </c>
      <c r="T60" s="1" t="str">
        <f t="shared" si="8"/>
        <v/>
      </c>
      <c r="U60" s="1" t="str">
        <f t="shared" si="8"/>
        <v/>
      </c>
      <c r="V60" s="1" t="str">
        <f t="shared" si="8"/>
        <v/>
      </c>
      <c r="W60" s="1" t="str">
        <f t="shared" si="8"/>
        <v/>
      </c>
      <c r="X60" s="1">
        <f t="shared" si="3"/>
        <v>0</v>
      </c>
    </row>
    <row r="61" spans="2:24" ht="20.149999999999999" customHeight="1">
      <c r="B61" s="205" t="s">
        <v>652</v>
      </c>
      <c r="C61" s="206"/>
      <c r="D61" s="211" t="s">
        <v>653</v>
      </c>
      <c r="O61" s="1" t="str">
        <f t="shared" si="8"/>
        <v/>
      </c>
      <c r="P61" s="1" t="str">
        <f t="shared" si="8"/>
        <v/>
      </c>
      <c r="Q61" s="1" t="str">
        <f t="shared" si="8"/>
        <v/>
      </c>
      <c r="R61" s="1" t="str">
        <f t="shared" si="8"/>
        <v/>
      </c>
      <c r="S61" s="1" t="str">
        <f t="shared" si="8"/>
        <v/>
      </c>
      <c r="T61" s="1" t="str">
        <f t="shared" si="8"/>
        <v/>
      </c>
      <c r="U61" s="1" t="str">
        <f t="shared" si="8"/>
        <v/>
      </c>
      <c r="V61" s="1" t="str">
        <f t="shared" si="8"/>
        <v/>
      </c>
      <c r="W61" s="1" t="str">
        <f t="shared" si="8"/>
        <v/>
      </c>
      <c r="X61" s="1">
        <f t="shared" si="3"/>
        <v>0</v>
      </c>
    </row>
    <row r="62" spans="2:24" ht="20.149999999999999" customHeight="1">
      <c r="B62" s="212" t="s">
        <v>654</v>
      </c>
      <c r="C62" s="213"/>
      <c r="D62" s="214" t="s">
        <v>634</v>
      </c>
      <c r="O62" s="1" t="str">
        <f t="shared" si="8"/>
        <v/>
      </c>
      <c r="P62" s="1" t="str">
        <f t="shared" si="8"/>
        <v/>
      </c>
      <c r="Q62" s="1" t="str">
        <f t="shared" si="8"/>
        <v/>
      </c>
      <c r="R62" s="1" t="str">
        <f t="shared" si="8"/>
        <v/>
      </c>
      <c r="S62" s="1" t="str">
        <f t="shared" si="8"/>
        <v/>
      </c>
      <c r="T62" s="1" t="str">
        <f t="shared" si="8"/>
        <v/>
      </c>
      <c r="U62" s="1" t="str">
        <f t="shared" si="8"/>
        <v/>
      </c>
      <c r="V62" s="1" t="str">
        <f t="shared" si="8"/>
        <v/>
      </c>
      <c r="W62" s="1" t="str">
        <f t="shared" si="8"/>
        <v/>
      </c>
      <c r="X62" s="1">
        <f t="shared" si="3"/>
        <v>0</v>
      </c>
    </row>
    <row r="63" spans="2:24" ht="20.149999999999999" customHeight="1" thickBot="1">
      <c r="B63" s="215" t="s">
        <v>655</v>
      </c>
      <c r="C63" s="216"/>
      <c r="D63" s="217" t="s">
        <v>58</v>
      </c>
      <c r="O63" s="1" t="str">
        <f t="shared" si="8"/>
        <v/>
      </c>
      <c r="P63" s="1" t="str">
        <f t="shared" si="8"/>
        <v/>
      </c>
      <c r="Q63" s="1" t="str">
        <f t="shared" si="8"/>
        <v/>
      </c>
      <c r="R63" s="1" t="str">
        <f t="shared" si="8"/>
        <v/>
      </c>
      <c r="S63" s="1" t="str">
        <f t="shared" si="8"/>
        <v/>
      </c>
      <c r="T63" s="1" t="str">
        <f t="shared" si="8"/>
        <v/>
      </c>
      <c r="U63" s="1" t="str">
        <f t="shared" si="8"/>
        <v/>
      </c>
      <c r="V63" s="1" t="str">
        <f t="shared" si="8"/>
        <v/>
      </c>
      <c r="W63" s="1" t="str">
        <f t="shared" si="8"/>
        <v/>
      </c>
      <c r="X63" s="1">
        <f t="shared" si="3"/>
        <v>0</v>
      </c>
    </row>
    <row r="64" spans="2:24" ht="20.149999999999999" customHeight="1" thickTop="1">
      <c r="B64" s="30" t="s">
        <v>656</v>
      </c>
      <c r="C64" s="152"/>
      <c r="D64" s="201" t="str">
        <f>E64&amp;"　　"&amp;F64&amp;"　　"&amp;G64&amp;"　　"&amp;H64&amp;"　　"&amp;I64&amp;"　　"&amp;J64&amp;"　　"&amp;K64&amp;"　　"&amp;L64</f>
        <v>１． 0.2以上0.3未満　　２． 0.3以上0.4未満　　３． 0.4以上　　　　　　　　　　</v>
      </c>
      <c r="E64" s="1" t="s">
        <v>764</v>
      </c>
      <c r="F64" s="1" t="s">
        <v>765</v>
      </c>
      <c r="G64" s="1" t="s">
        <v>766</v>
      </c>
      <c r="O64" s="1" t="str">
        <f t="shared" si="8"/>
        <v/>
      </c>
      <c r="P64" s="1" t="str">
        <f t="shared" si="8"/>
        <v/>
      </c>
      <c r="Q64" s="1" t="str">
        <f t="shared" si="8"/>
        <v/>
      </c>
      <c r="R64" s="1" t="str">
        <f t="shared" si="8"/>
        <v/>
      </c>
      <c r="S64" s="1" t="str">
        <f t="shared" si="8"/>
        <v/>
      </c>
      <c r="T64" s="1" t="str">
        <f t="shared" si="8"/>
        <v/>
      </c>
      <c r="U64" s="1" t="str">
        <f t="shared" si="8"/>
        <v/>
      </c>
      <c r="V64" s="1">
        <f t="shared" si="8"/>
        <v>1</v>
      </c>
      <c r="W64" s="1">
        <f t="shared" si="8"/>
        <v>2</v>
      </c>
      <c r="X64" s="1">
        <f t="shared" si="3"/>
        <v>3</v>
      </c>
    </row>
    <row r="65" spans="2:24" ht="20.149999999999999" customHeight="1" thickBot="1">
      <c r="B65" s="24" t="s">
        <v>585</v>
      </c>
      <c r="C65" s="152"/>
      <c r="D65" s="201" t="str">
        <f>E65&amp;"　　"&amp;F65&amp;"　　"&amp;G65&amp;"　　"&amp;H65&amp;"　　"&amp;I65&amp;"　　"&amp;J65&amp;"　　"&amp;K65&amp;"　　"&amp;L65</f>
        <v>１． 5未満　　２． 5以上10未満　　３． 10以上20未満　　４． 20以上　　　　　　　　</v>
      </c>
      <c r="E65" s="1" t="s">
        <v>767</v>
      </c>
      <c r="F65" s="1" t="s">
        <v>768</v>
      </c>
      <c r="G65" s="1" t="s">
        <v>769</v>
      </c>
      <c r="H65" s="1" t="s">
        <v>770</v>
      </c>
      <c r="O65" s="1" t="str">
        <f t="shared" si="8"/>
        <v/>
      </c>
      <c r="P65" s="1" t="str">
        <f t="shared" si="8"/>
        <v/>
      </c>
      <c r="Q65" s="1" t="str">
        <f t="shared" si="8"/>
        <v/>
      </c>
      <c r="R65" s="1" t="str">
        <f t="shared" si="8"/>
        <v/>
      </c>
      <c r="S65" s="1" t="str">
        <f t="shared" si="8"/>
        <v/>
      </c>
      <c r="T65" s="1" t="str">
        <f t="shared" si="8"/>
        <v/>
      </c>
      <c r="U65" s="1">
        <f t="shared" si="8"/>
        <v>1</v>
      </c>
      <c r="V65" s="1">
        <f t="shared" si="8"/>
        <v>2</v>
      </c>
      <c r="W65" s="1">
        <f t="shared" si="8"/>
        <v>3</v>
      </c>
      <c r="X65" s="1">
        <f t="shared" si="3"/>
        <v>4</v>
      </c>
    </row>
    <row r="66" spans="2:24" ht="20.149999999999999" customHeight="1">
      <c r="B66" s="136"/>
      <c r="C66" s="219"/>
      <c r="D66" s="136"/>
      <c r="O66" s="1" t="str">
        <f t="shared" si="8"/>
        <v/>
      </c>
      <c r="P66" s="1" t="str">
        <f t="shared" si="8"/>
        <v/>
      </c>
      <c r="Q66" s="1" t="str">
        <f t="shared" si="8"/>
        <v/>
      </c>
      <c r="R66" s="1" t="str">
        <f t="shared" si="8"/>
        <v/>
      </c>
      <c r="S66" s="1" t="str">
        <f t="shared" si="8"/>
        <v/>
      </c>
      <c r="T66" s="1" t="str">
        <f t="shared" si="8"/>
        <v/>
      </c>
      <c r="U66" s="1" t="str">
        <f t="shared" si="8"/>
        <v/>
      </c>
      <c r="V66" s="1" t="str">
        <f t="shared" si="8"/>
        <v/>
      </c>
      <c r="W66" s="1" t="str">
        <f t="shared" si="8"/>
        <v/>
      </c>
      <c r="X66" s="1">
        <f t="shared" si="3"/>
        <v>0</v>
      </c>
    </row>
    <row r="67" spans="2:24" ht="18.649999999999999" customHeight="1">
      <c r="B67" s="122" t="s">
        <v>657</v>
      </c>
      <c r="D67" s="5"/>
      <c r="O67" s="1" t="str">
        <f t="shared" si="8"/>
        <v/>
      </c>
      <c r="P67" s="1" t="str">
        <f t="shared" si="8"/>
        <v/>
      </c>
      <c r="Q67" s="1" t="str">
        <f t="shared" si="8"/>
        <v/>
      </c>
      <c r="R67" s="1" t="str">
        <f t="shared" si="8"/>
        <v/>
      </c>
      <c r="S67" s="1" t="str">
        <f t="shared" si="8"/>
        <v/>
      </c>
      <c r="T67" s="1" t="str">
        <f t="shared" si="8"/>
        <v/>
      </c>
      <c r="U67" s="1" t="str">
        <f t="shared" si="8"/>
        <v/>
      </c>
      <c r="V67" s="1" t="str">
        <f t="shared" si="8"/>
        <v/>
      </c>
      <c r="W67" s="1" t="str">
        <f t="shared" si="8"/>
        <v/>
      </c>
      <c r="X67" s="1">
        <f t="shared" si="3"/>
        <v>0</v>
      </c>
    </row>
    <row r="68" spans="2:24" ht="20.149999999999999" customHeight="1">
      <c r="B68" s="29" t="s">
        <v>555</v>
      </c>
      <c r="C68" s="152"/>
      <c r="D68" s="89" t="str">
        <f>E68&amp;"　　"&amp;F68&amp;"　　"&amp;G68&amp;"　　"&amp;H68&amp;"　　"&amp;I68&amp;"　　"&amp;J67</f>
        <v>１．サイエックス　　２．ウォーターズ　　３．アジレント 　　４．島津　　５．その他　　</v>
      </c>
      <c r="E68" s="1" t="s">
        <v>791</v>
      </c>
      <c r="F68" s="1" t="s">
        <v>792</v>
      </c>
      <c r="G68" s="1" t="s">
        <v>793</v>
      </c>
      <c r="H68" s="1" t="s">
        <v>847</v>
      </c>
      <c r="I68" s="1" t="s">
        <v>57</v>
      </c>
      <c r="O68" s="1" t="str">
        <f t="shared" si="8"/>
        <v/>
      </c>
      <c r="P68" s="1" t="str">
        <f t="shared" si="8"/>
        <v/>
      </c>
      <c r="Q68" s="1" t="str">
        <f t="shared" si="8"/>
        <v/>
      </c>
      <c r="R68" s="1" t="str">
        <f t="shared" si="8"/>
        <v/>
      </c>
      <c r="S68" s="1" t="str">
        <f t="shared" si="8"/>
        <v/>
      </c>
      <c r="T68" s="1">
        <f t="shared" si="8"/>
        <v>1</v>
      </c>
      <c r="U68" s="1">
        <f t="shared" si="8"/>
        <v>2</v>
      </c>
      <c r="V68" s="1">
        <f t="shared" si="8"/>
        <v>3</v>
      </c>
      <c r="W68" s="1">
        <f t="shared" si="8"/>
        <v>4</v>
      </c>
      <c r="X68" s="1">
        <f t="shared" si="3"/>
        <v>5</v>
      </c>
    </row>
    <row r="69" spans="2:24" ht="20.149999999999999" customHeight="1">
      <c r="B69" s="30" t="s">
        <v>116</v>
      </c>
      <c r="C69" s="220"/>
      <c r="D69" s="176"/>
      <c r="O69" s="1" t="str">
        <f t="shared" si="8"/>
        <v/>
      </c>
      <c r="P69" s="1" t="str">
        <f t="shared" si="8"/>
        <v/>
      </c>
      <c r="Q69" s="1" t="str">
        <f t="shared" si="8"/>
        <v/>
      </c>
      <c r="R69" s="1" t="str">
        <f t="shared" si="8"/>
        <v/>
      </c>
      <c r="S69" s="1" t="str">
        <f t="shared" si="8"/>
        <v/>
      </c>
      <c r="T69" s="1" t="str">
        <f t="shared" si="8"/>
        <v/>
      </c>
      <c r="U69" s="1" t="str">
        <f t="shared" si="8"/>
        <v/>
      </c>
      <c r="V69" s="1" t="str">
        <f t="shared" si="8"/>
        <v/>
      </c>
      <c r="W69" s="1" t="str">
        <f t="shared" si="8"/>
        <v/>
      </c>
      <c r="X69" s="1">
        <f t="shared" si="3"/>
        <v>0</v>
      </c>
    </row>
    <row r="70" spans="2:24" ht="41.15" customHeight="1">
      <c r="B70" s="24" t="s">
        <v>597</v>
      </c>
      <c r="C70" s="152"/>
      <c r="D70" s="174" t="str">
        <f>E70&amp;"　　"&amp;F70&amp;"　　"&amp;G70&amp;"　　"&amp;H70&amp;"　　"&amp;I70&amp;"　　"&amp;J70</f>
        <v>１．四重極　　２．タンデム四重極（MS/MS）　　３．その他　　　　　　</v>
      </c>
      <c r="E70" s="1" t="s">
        <v>90</v>
      </c>
      <c r="F70" s="1" t="s">
        <v>232</v>
      </c>
      <c r="G70" s="1" t="s">
        <v>46</v>
      </c>
      <c r="O70" s="1" t="str">
        <f t="shared" si="8"/>
        <v/>
      </c>
      <c r="P70" s="1" t="str">
        <f t="shared" si="8"/>
        <v/>
      </c>
      <c r="Q70" s="1" t="str">
        <f t="shared" si="8"/>
        <v/>
      </c>
      <c r="R70" s="1" t="str">
        <f t="shared" si="8"/>
        <v/>
      </c>
      <c r="S70" s="1" t="str">
        <f t="shared" si="8"/>
        <v/>
      </c>
      <c r="T70" s="1" t="str">
        <f t="shared" si="8"/>
        <v/>
      </c>
      <c r="U70" s="1" t="str">
        <f t="shared" si="8"/>
        <v/>
      </c>
      <c r="V70" s="1">
        <f t="shared" si="8"/>
        <v>1</v>
      </c>
      <c r="W70" s="1">
        <f t="shared" si="8"/>
        <v>2</v>
      </c>
      <c r="X70" s="1">
        <f t="shared" si="3"/>
        <v>3</v>
      </c>
    </row>
    <row r="71" spans="2:24" ht="20.149999999999999" customHeight="1">
      <c r="B71" s="30" t="s">
        <v>116</v>
      </c>
      <c r="C71" s="220"/>
      <c r="D71" s="176"/>
      <c r="O71" s="1" t="str">
        <f t="shared" si="8"/>
        <v/>
      </c>
      <c r="P71" s="1" t="str">
        <f t="shared" si="8"/>
        <v/>
      </c>
      <c r="Q71" s="1" t="str">
        <f t="shared" si="8"/>
        <v/>
      </c>
      <c r="R71" s="1" t="str">
        <f t="shared" si="8"/>
        <v/>
      </c>
      <c r="S71" s="1" t="str">
        <f t="shared" si="8"/>
        <v/>
      </c>
      <c r="T71" s="1" t="str">
        <f t="shared" si="8"/>
        <v/>
      </c>
      <c r="U71" s="1" t="str">
        <f t="shared" si="8"/>
        <v/>
      </c>
      <c r="V71" s="1" t="str">
        <f t="shared" si="8"/>
        <v/>
      </c>
      <c r="W71" s="1" t="str">
        <f t="shared" si="8"/>
        <v/>
      </c>
      <c r="X71" s="1">
        <f t="shared" si="3"/>
        <v>0</v>
      </c>
    </row>
    <row r="72" spans="2:24" ht="41.15" customHeight="1">
      <c r="B72" s="24" t="s">
        <v>598</v>
      </c>
      <c r="C72" s="152"/>
      <c r="D72" s="174" t="str">
        <f>E72&amp;"　　"&amp;F72&amp;"　　"&amp;G72&amp;"　　"&amp;H72&amp;"　　"&amp;I72&amp;"　　"&amp;J72&amp;"　　"&amp;K72&amp;"　　"&amp;L72</f>
        <v>１．ESIポジティブ　　２．その他　　　　　　　　　　　　</v>
      </c>
      <c r="E72" s="1" t="s">
        <v>658</v>
      </c>
      <c r="F72" s="1" t="s">
        <v>94</v>
      </c>
      <c r="O72" s="1" t="str">
        <f t="shared" si="8"/>
        <v/>
      </c>
      <c r="P72" s="1" t="str">
        <f t="shared" si="8"/>
        <v/>
      </c>
      <c r="Q72" s="1" t="str">
        <f t="shared" si="8"/>
        <v/>
      </c>
      <c r="R72" s="1" t="str">
        <f t="shared" si="8"/>
        <v/>
      </c>
      <c r="S72" s="1" t="str">
        <f t="shared" si="8"/>
        <v/>
      </c>
      <c r="T72" s="1" t="str">
        <f t="shared" si="8"/>
        <v/>
      </c>
      <c r="U72" s="1" t="str">
        <f t="shared" si="8"/>
        <v/>
      </c>
      <c r="V72" s="1" t="str">
        <f t="shared" si="8"/>
        <v/>
      </c>
      <c r="W72" s="1">
        <f t="shared" si="8"/>
        <v>1</v>
      </c>
      <c r="X72" s="1">
        <f t="shared" si="3"/>
        <v>2</v>
      </c>
    </row>
    <row r="73" spans="2:24" ht="20.149999999999999" customHeight="1">
      <c r="B73" s="30" t="s">
        <v>116</v>
      </c>
      <c r="C73" s="220"/>
      <c r="D73" s="176"/>
      <c r="O73" s="1" t="str">
        <f t="shared" si="8"/>
        <v/>
      </c>
      <c r="P73" s="1" t="str">
        <f t="shared" si="8"/>
        <v/>
      </c>
      <c r="Q73" s="1" t="str">
        <f t="shared" si="8"/>
        <v/>
      </c>
      <c r="R73" s="1" t="str">
        <f t="shared" si="8"/>
        <v/>
      </c>
      <c r="S73" s="1" t="str">
        <f t="shared" si="8"/>
        <v/>
      </c>
      <c r="T73" s="1" t="str">
        <f t="shared" si="8"/>
        <v/>
      </c>
      <c r="U73" s="1" t="str">
        <f t="shared" si="8"/>
        <v/>
      </c>
      <c r="V73" s="1" t="str">
        <f t="shared" si="8"/>
        <v/>
      </c>
      <c r="W73" s="1" t="str">
        <f t="shared" si="8"/>
        <v/>
      </c>
      <c r="X73" s="1">
        <f t="shared" si="3"/>
        <v>0</v>
      </c>
    </row>
    <row r="74" spans="2:24" ht="33" customHeight="1">
      <c r="B74" s="24" t="s">
        <v>600</v>
      </c>
      <c r="C74" s="152"/>
      <c r="D74" s="174" t="str">
        <f>E74&amp;"　　"&amp;F74&amp;"　　"&amp;G74&amp;"　　"&amp;H74&amp;"　　"&amp;I74&amp;"　　"&amp;J74&amp;"　　"&amp;K74&amp;"　　"&amp;L74</f>
        <v>１．SIM　　２．MC　　３．SRM　　４．その他　　　　　　　　</v>
      </c>
      <c r="E74" s="1" t="s">
        <v>601</v>
      </c>
      <c r="F74" s="1" t="s">
        <v>602</v>
      </c>
      <c r="G74" s="1" t="s">
        <v>603</v>
      </c>
      <c r="H74" s="1" t="s">
        <v>64</v>
      </c>
      <c r="O74" s="1" t="str">
        <f t="shared" si="8"/>
        <v/>
      </c>
      <c r="P74" s="1" t="str">
        <f t="shared" si="8"/>
        <v/>
      </c>
      <c r="Q74" s="1" t="str">
        <f t="shared" si="8"/>
        <v/>
      </c>
      <c r="R74" s="1" t="str">
        <f t="shared" si="8"/>
        <v/>
      </c>
      <c r="S74" s="1" t="str">
        <f t="shared" si="8"/>
        <v/>
      </c>
      <c r="T74" s="1" t="str">
        <f t="shared" si="8"/>
        <v/>
      </c>
      <c r="U74" s="1">
        <f t="shared" si="8"/>
        <v>1</v>
      </c>
      <c r="V74" s="1">
        <f t="shared" si="8"/>
        <v>2</v>
      </c>
      <c r="W74" s="1">
        <f t="shared" si="8"/>
        <v>3</v>
      </c>
      <c r="X74" s="1">
        <f t="shared" si="3"/>
        <v>4</v>
      </c>
    </row>
    <row r="75" spans="2:24" ht="20.149999999999999" customHeight="1" thickBot="1">
      <c r="B75" s="30" t="s">
        <v>116</v>
      </c>
      <c r="C75" s="221"/>
      <c r="D75" s="61"/>
      <c r="O75" s="1" t="str">
        <f t="shared" si="8"/>
        <v/>
      </c>
      <c r="P75" s="1" t="str">
        <f t="shared" si="8"/>
        <v/>
      </c>
      <c r="Q75" s="1" t="str">
        <f t="shared" si="8"/>
        <v/>
      </c>
      <c r="R75" s="1" t="str">
        <f t="shared" si="8"/>
        <v/>
      </c>
      <c r="S75" s="1" t="str">
        <f t="shared" si="8"/>
        <v/>
      </c>
      <c r="T75" s="1" t="str">
        <f t="shared" si="8"/>
        <v/>
      </c>
      <c r="U75" s="1" t="str">
        <f t="shared" si="8"/>
        <v/>
      </c>
      <c r="V75" s="1" t="str">
        <f t="shared" si="8"/>
        <v/>
      </c>
      <c r="W75" s="1" t="str">
        <f t="shared" si="8"/>
        <v/>
      </c>
      <c r="X75" s="1">
        <f t="shared" si="3"/>
        <v>0</v>
      </c>
    </row>
    <row r="76" spans="2:24" ht="20.149999999999999" customHeight="1" thickTop="1">
      <c r="B76" s="199" t="s">
        <v>604</v>
      </c>
      <c r="C76" s="222"/>
      <c r="D76" s="193"/>
      <c r="O76" s="1" t="str">
        <f t="shared" si="8"/>
        <v/>
      </c>
      <c r="P76" s="1" t="str">
        <f t="shared" si="8"/>
        <v/>
      </c>
      <c r="Q76" s="1" t="str">
        <f t="shared" si="8"/>
        <v/>
      </c>
      <c r="R76" s="1" t="str">
        <f t="shared" si="8"/>
        <v/>
      </c>
      <c r="S76" s="1" t="str">
        <f t="shared" si="8"/>
        <v/>
      </c>
      <c r="T76" s="1" t="str">
        <f t="shared" si="8"/>
        <v/>
      </c>
      <c r="U76" s="1" t="str">
        <f t="shared" si="8"/>
        <v/>
      </c>
      <c r="V76" s="1" t="str">
        <f t="shared" si="8"/>
        <v/>
      </c>
      <c r="W76" s="1" t="str">
        <f t="shared" si="8"/>
        <v/>
      </c>
      <c r="X76" s="1">
        <f t="shared" si="3"/>
        <v>0</v>
      </c>
    </row>
    <row r="77" spans="2:24" ht="20.149999999999999" customHeight="1">
      <c r="B77" s="223" t="s">
        <v>935</v>
      </c>
      <c r="C77" s="152"/>
      <c r="D77" s="50" t="str">
        <f>E77&amp;"　　"&amp;F77&amp;"　　"&amp;G77&amp;"　　"&amp;H77&amp;"　　"&amp;I77&amp;"　　"&amp;J77</f>
        <v>１．202&gt;124　　２．その他　　　　　　　　</v>
      </c>
      <c r="E77" t="s">
        <v>771</v>
      </c>
      <c r="F77" s="1" t="s">
        <v>94</v>
      </c>
      <c r="O77" s="1" t="str">
        <f t="shared" si="8"/>
        <v/>
      </c>
      <c r="P77" s="1" t="str">
        <f t="shared" si="8"/>
        <v/>
      </c>
      <c r="Q77" s="1" t="str">
        <f t="shared" si="8"/>
        <v/>
      </c>
      <c r="R77" s="1" t="str">
        <f t="shared" si="8"/>
        <v/>
      </c>
      <c r="S77" s="1" t="str">
        <f t="shared" si="8"/>
        <v/>
      </c>
      <c r="T77" s="1" t="str">
        <f t="shared" si="8"/>
        <v/>
      </c>
      <c r="U77" s="1" t="str">
        <f t="shared" si="8"/>
        <v/>
      </c>
      <c r="V77" s="1" t="str">
        <f t="shared" si="8"/>
        <v/>
      </c>
      <c r="W77" s="1">
        <f t="shared" si="8"/>
        <v>1</v>
      </c>
      <c r="X77" s="1">
        <f t="shared" si="3"/>
        <v>2</v>
      </c>
    </row>
    <row r="78" spans="2:24" ht="20.149999999999999" customHeight="1">
      <c r="B78" s="30" t="s">
        <v>116</v>
      </c>
      <c r="C78" s="42"/>
      <c r="D78" s="123" t="s">
        <v>936</v>
      </c>
      <c r="O78" s="1" t="str">
        <f t="shared" si="8"/>
        <v/>
      </c>
      <c r="P78" s="1" t="str">
        <f t="shared" si="8"/>
        <v/>
      </c>
      <c r="Q78" s="1" t="str">
        <f t="shared" si="8"/>
        <v/>
      </c>
      <c r="R78" s="1" t="str">
        <f t="shared" si="8"/>
        <v/>
      </c>
      <c r="S78" s="1" t="str">
        <f t="shared" si="8"/>
        <v/>
      </c>
      <c r="T78" s="1" t="str">
        <f t="shared" si="8"/>
        <v/>
      </c>
      <c r="U78" s="1" t="str">
        <f t="shared" si="8"/>
        <v/>
      </c>
      <c r="V78" s="1" t="str">
        <f t="shared" si="8"/>
        <v/>
      </c>
      <c r="W78" s="1" t="str">
        <f t="shared" si="8"/>
        <v/>
      </c>
      <c r="X78" s="1">
        <f t="shared" si="3"/>
        <v>0</v>
      </c>
    </row>
    <row r="79" spans="2:24" ht="20.149999999999999" customHeight="1">
      <c r="B79" s="30" t="s">
        <v>605</v>
      </c>
      <c r="C79" s="224"/>
      <c r="D79" s="123"/>
      <c r="O79" s="1" t="str">
        <f t="shared" si="8"/>
        <v/>
      </c>
      <c r="P79" s="1" t="str">
        <f t="shared" si="8"/>
        <v/>
      </c>
      <c r="Q79" s="1" t="str">
        <f t="shared" si="8"/>
        <v/>
      </c>
      <c r="R79" s="1" t="str">
        <f t="shared" si="8"/>
        <v/>
      </c>
      <c r="S79" s="1" t="str">
        <f t="shared" si="8"/>
        <v/>
      </c>
      <c r="T79" s="1" t="str">
        <f t="shared" si="8"/>
        <v/>
      </c>
      <c r="U79" s="1" t="str">
        <f t="shared" ref="O79:W107" si="9">IFERROR(IF((V79-1)&lt;1,"",V79-1),"")</f>
        <v/>
      </c>
      <c r="V79" s="1" t="str">
        <f t="shared" si="9"/>
        <v/>
      </c>
      <c r="W79" s="1" t="str">
        <f t="shared" si="9"/>
        <v/>
      </c>
      <c r="X79" s="1">
        <f t="shared" si="3"/>
        <v>0</v>
      </c>
    </row>
    <row r="80" spans="2:24" ht="20.149999999999999" customHeight="1">
      <c r="B80" s="223" t="s">
        <v>935</v>
      </c>
      <c r="C80" s="152"/>
      <c r="D80" s="50" t="str">
        <f>E80&amp;"　　"&amp;F80&amp;"　　"&amp;G80&amp;"　　"&amp;H80&amp;"　　"&amp;I80&amp;"　　"&amp;J80</f>
        <v>１．258&gt;12５　　２．その他　　　　　　　　</v>
      </c>
      <c r="E80" t="s">
        <v>772</v>
      </c>
      <c r="F80" s="1" t="s">
        <v>94</v>
      </c>
      <c r="O80" s="1" t="str">
        <f t="shared" si="9"/>
        <v/>
      </c>
      <c r="P80" s="1" t="str">
        <f t="shared" si="9"/>
        <v/>
      </c>
      <c r="Q80" s="1" t="str">
        <f t="shared" si="9"/>
        <v/>
      </c>
      <c r="R80" s="1" t="str">
        <f t="shared" si="9"/>
        <v/>
      </c>
      <c r="S80" s="1" t="str">
        <f t="shared" si="9"/>
        <v/>
      </c>
      <c r="T80" s="1" t="str">
        <f t="shared" si="9"/>
        <v/>
      </c>
      <c r="U80" s="1" t="str">
        <f t="shared" si="9"/>
        <v/>
      </c>
      <c r="V80" s="1" t="str">
        <f t="shared" si="9"/>
        <v/>
      </c>
      <c r="W80" s="1">
        <f t="shared" si="9"/>
        <v>1</v>
      </c>
      <c r="X80" s="1">
        <f t="shared" si="3"/>
        <v>2</v>
      </c>
    </row>
    <row r="81" spans="2:24" ht="20.149999999999999" customHeight="1">
      <c r="B81" s="30" t="s">
        <v>116</v>
      </c>
      <c r="C81" s="42"/>
      <c r="D81" s="123" t="s">
        <v>936</v>
      </c>
      <c r="O81" s="1" t="str">
        <f t="shared" si="9"/>
        <v/>
      </c>
      <c r="P81" s="1" t="str">
        <f t="shared" si="9"/>
        <v/>
      </c>
      <c r="Q81" s="1" t="str">
        <f t="shared" si="9"/>
        <v/>
      </c>
      <c r="R81" s="1" t="str">
        <f t="shared" si="9"/>
        <v/>
      </c>
      <c r="S81" s="1" t="str">
        <f t="shared" si="9"/>
        <v/>
      </c>
      <c r="T81" s="1" t="str">
        <f t="shared" si="9"/>
        <v/>
      </c>
      <c r="U81" s="1" t="str">
        <f t="shared" si="9"/>
        <v/>
      </c>
      <c r="V81" s="1" t="str">
        <f t="shared" si="9"/>
        <v/>
      </c>
      <c r="W81" s="1" t="str">
        <f t="shared" si="9"/>
        <v/>
      </c>
      <c r="X81" s="1">
        <f t="shared" si="3"/>
        <v>0</v>
      </c>
    </row>
    <row r="82" spans="2:24">
      <c r="O82" s="1" t="str">
        <f t="shared" si="9"/>
        <v/>
      </c>
      <c r="P82" s="1" t="str">
        <f t="shared" si="9"/>
        <v/>
      </c>
      <c r="Q82" s="1" t="str">
        <f t="shared" si="9"/>
        <v/>
      </c>
      <c r="R82" s="1" t="str">
        <f t="shared" si="9"/>
        <v/>
      </c>
      <c r="S82" s="1" t="str">
        <f t="shared" si="9"/>
        <v/>
      </c>
      <c r="T82" s="1" t="str">
        <f t="shared" si="9"/>
        <v/>
      </c>
      <c r="U82" s="1" t="str">
        <f t="shared" si="9"/>
        <v/>
      </c>
      <c r="V82" s="1" t="str">
        <f t="shared" si="9"/>
        <v/>
      </c>
      <c r="W82" s="1" t="str">
        <f t="shared" si="9"/>
        <v/>
      </c>
      <c r="X82" s="1">
        <f t="shared" si="3"/>
        <v>0</v>
      </c>
    </row>
    <row r="83" spans="2:24">
      <c r="O83" s="1" t="str">
        <f t="shared" si="9"/>
        <v/>
      </c>
      <c r="P83" s="1" t="str">
        <f t="shared" si="9"/>
        <v/>
      </c>
      <c r="Q83" s="1" t="str">
        <f t="shared" si="9"/>
        <v/>
      </c>
      <c r="R83" s="1" t="str">
        <f t="shared" si="9"/>
        <v/>
      </c>
      <c r="S83" s="1" t="str">
        <f t="shared" si="9"/>
        <v/>
      </c>
      <c r="T83" s="1" t="str">
        <f t="shared" si="9"/>
        <v/>
      </c>
      <c r="U83" s="1" t="str">
        <f t="shared" si="9"/>
        <v/>
      </c>
      <c r="V83" s="1" t="str">
        <f t="shared" si="9"/>
        <v/>
      </c>
      <c r="W83" s="1" t="str">
        <f t="shared" si="9"/>
        <v/>
      </c>
      <c r="X83" s="1">
        <f t="shared" si="3"/>
        <v>0</v>
      </c>
    </row>
    <row r="84" spans="2:24">
      <c r="O84" s="1" t="str">
        <f t="shared" si="9"/>
        <v/>
      </c>
      <c r="P84" s="1" t="str">
        <f t="shared" si="9"/>
        <v/>
      </c>
      <c r="Q84" s="1" t="str">
        <f t="shared" si="9"/>
        <v/>
      </c>
      <c r="R84" s="1" t="str">
        <f t="shared" si="9"/>
        <v/>
      </c>
      <c r="S84" s="1" t="str">
        <f t="shared" si="9"/>
        <v/>
      </c>
      <c r="T84" s="1" t="str">
        <f t="shared" si="9"/>
        <v/>
      </c>
      <c r="U84" s="1" t="str">
        <f t="shared" si="9"/>
        <v/>
      </c>
      <c r="V84" s="1" t="str">
        <f t="shared" si="9"/>
        <v/>
      </c>
      <c r="W84" s="1" t="str">
        <f t="shared" si="9"/>
        <v/>
      </c>
      <c r="X84" s="1">
        <f t="shared" si="3"/>
        <v>0</v>
      </c>
    </row>
    <row r="85" spans="2:24">
      <c r="O85" s="1" t="str">
        <f t="shared" si="9"/>
        <v/>
      </c>
      <c r="P85" s="1" t="str">
        <f t="shared" si="9"/>
        <v/>
      </c>
      <c r="Q85" s="1" t="str">
        <f t="shared" si="9"/>
        <v/>
      </c>
      <c r="R85" s="1" t="str">
        <f t="shared" si="9"/>
        <v/>
      </c>
      <c r="S85" s="1" t="str">
        <f t="shared" si="9"/>
        <v/>
      </c>
      <c r="T85" s="1" t="str">
        <f t="shared" si="9"/>
        <v/>
      </c>
      <c r="U85" s="1" t="str">
        <f t="shared" si="9"/>
        <v/>
      </c>
      <c r="V85" s="1" t="str">
        <f t="shared" si="9"/>
        <v/>
      </c>
      <c r="W85" s="1" t="str">
        <f t="shared" si="9"/>
        <v/>
      </c>
      <c r="X85" s="1">
        <f t="shared" si="3"/>
        <v>0</v>
      </c>
    </row>
    <row r="86" spans="2:24">
      <c r="O86" s="1" t="str">
        <f t="shared" si="9"/>
        <v/>
      </c>
      <c r="P86" s="1" t="str">
        <f t="shared" si="9"/>
        <v/>
      </c>
      <c r="Q86" s="1" t="str">
        <f t="shared" si="9"/>
        <v/>
      </c>
      <c r="R86" s="1" t="str">
        <f t="shared" si="9"/>
        <v/>
      </c>
      <c r="S86" s="1" t="str">
        <f t="shared" si="9"/>
        <v/>
      </c>
      <c r="T86" s="1" t="str">
        <f t="shared" si="9"/>
        <v/>
      </c>
      <c r="U86" s="1" t="str">
        <f t="shared" si="9"/>
        <v/>
      </c>
      <c r="V86" s="1" t="str">
        <f t="shared" si="9"/>
        <v/>
      </c>
      <c r="W86" s="1" t="str">
        <f t="shared" si="9"/>
        <v/>
      </c>
      <c r="X86" s="1">
        <f t="shared" si="3"/>
        <v>0</v>
      </c>
    </row>
    <row r="87" spans="2:24">
      <c r="O87" s="1" t="str">
        <f t="shared" si="9"/>
        <v/>
      </c>
      <c r="P87" s="1" t="str">
        <f t="shared" si="9"/>
        <v/>
      </c>
      <c r="Q87" s="1" t="str">
        <f t="shared" si="9"/>
        <v/>
      </c>
      <c r="R87" s="1" t="str">
        <f t="shared" si="9"/>
        <v/>
      </c>
      <c r="S87" s="1" t="str">
        <f t="shared" si="9"/>
        <v/>
      </c>
      <c r="T87" s="1" t="str">
        <f t="shared" si="9"/>
        <v/>
      </c>
      <c r="U87" s="1" t="str">
        <f t="shared" si="9"/>
        <v/>
      </c>
      <c r="V87" s="1" t="str">
        <f t="shared" si="9"/>
        <v/>
      </c>
      <c r="W87" s="1" t="str">
        <f t="shared" si="9"/>
        <v/>
      </c>
      <c r="X87" s="1">
        <f t="shared" ref="X87:X150" si="10">COUNTA(E87:N87)</f>
        <v>0</v>
      </c>
    </row>
    <row r="88" spans="2:24">
      <c r="O88" s="1" t="str">
        <f t="shared" si="9"/>
        <v/>
      </c>
      <c r="P88" s="1" t="str">
        <f t="shared" si="9"/>
        <v/>
      </c>
      <c r="Q88" s="1" t="str">
        <f t="shared" si="9"/>
        <v/>
      </c>
      <c r="R88" s="1" t="str">
        <f t="shared" si="9"/>
        <v/>
      </c>
      <c r="S88" s="1" t="str">
        <f t="shared" si="9"/>
        <v/>
      </c>
      <c r="T88" s="1" t="str">
        <f t="shared" si="9"/>
        <v/>
      </c>
      <c r="U88" s="1" t="str">
        <f t="shared" si="9"/>
        <v/>
      </c>
      <c r="V88" s="1" t="str">
        <f t="shared" si="9"/>
        <v/>
      </c>
      <c r="W88" s="1" t="str">
        <f t="shared" si="9"/>
        <v/>
      </c>
      <c r="X88" s="1">
        <f t="shared" si="10"/>
        <v>0</v>
      </c>
    </row>
    <row r="89" spans="2:24">
      <c r="O89" s="1" t="str">
        <f t="shared" si="9"/>
        <v/>
      </c>
      <c r="P89" s="1" t="str">
        <f t="shared" si="9"/>
        <v/>
      </c>
      <c r="Q89" s="1" t="str">
        <f t="shared" si="9"/>
        <v/>
      </c>
      <c r="R89" s="1" t="str">
        <f t="shared" si="9"/>
        <v/>
      </c>
      <c r="S89" s="1" t="str">
        <f t="shared" si="9"/>
        <v/>
      </c>
      <c r="T89" s="1" t="str">
        <f t="shared" si="9"/>
        <v/>
      </c>
      <c r="U89" s="1" t="str">
        <f t="shared" si="9"/>
        <v/>
      </c>
      <c r="V89" s="1" t="str">
        <f t="shared" si="9"/>
        <v/>
      </c>
      <c r="W89" s="1" t="str">
        <f t="shared" si="9"/>
        <v/>
      </c>
      <c r="X89" s="1">
        <f t="shared" si="10"/>
        <v>0</v>
      </c>
    </row>
    <row r="90" spans="2:24">
      <c r="O90" s="1" t="str">
        <f t="shared" si="9"/>
        <v/>
      </c>
      <c r="P90" s="1" t="str">
        <f t="shared" si="9"/>
        <v/>
      </c>
      <c r="Q90" s="1" t="str">
        <f t="shared" si="9"/>
        <v/>
      </c>
      <c r="R90" s="1" t="str">
        <f t="shared" si="9"/>
        <v/>
      </c>
      <c r="S90" s="1" t="str">
        <f t="shared" si="9"/>
        <v/>
      </c>
      <c r="T90" s="1" t="str">
        <f t="shared" si="9"/>
        <v/>
      </c>
      <c r="U90" s="1" t="str">
        <f t="shared" si="9"/>
        <v/>
      </c>
      <c r="V90" s="1" t="str">
        <f t="shared" si="9"/>
        <v/>
      </c>
      <c r="W90" s="1" t="str">
        <f t="shared" si="9"/>
        <v/>
      </c>
      <c r="X90" s="1">
        <f t="shared" si="10"/>
        <v>0</v>
      </c>
    </row>
    <row r="91" spans="2:24">
      <c r="O91" s="1" t="str">
        <f t="shared" si="9"/>
        <v/>
      </c>
      <c r="P91" s="1" t="str">
        <f t="shared" si="9"/>
        <v/>
      </c>
      <c r="Q91" s="1" t="str">
        <f t="shared" si="9"/>
        <v/>
      </c>
      <c r="R91" s="1" t="str">
        <f t="shared" si="9"/>
        <v/>
      </c>
      <c r="S91" s="1" t="str">
        <f t="shared" si="9"/>
        <v/>
      </c>
      <c r="T91" s="1" t="str">
        <f t="shared" si="9"/>
        <v/>
      </c>
      <c r="U91" s="1" t="str">
        <f t="shared" si="9"/>
        <v/>
      </c>
      <c r="V91" s="1" t="str">
        <f t="shared" si="9"/>
        <v/>
      </c>
      <c r="W91" s="1" t="str">
        <f t="shared" si="9"/>
        <v/>
      </c>
      <c r="X91" s="1">
        <f t="shared" si="10"/>
        <v>0</v>
      </c>
    </row>
    <row r="92" spans="2:24">
      <c r="O92" s="1" t="str">
        <f t="shared" si="9"/>
        <v/>
      </c>
      <c r="P92" s="1" t="str">
        <f t="shared" si="9"/>
        <v/>
      </c>
      <c r="Q92" s="1" t="str">
        <f t="shared" si="9"/>
        <v/>
      </c>
      <c r="R92" s="1" t="str">
        <f t="shared" si="9"/>
        <v/>
      </c>
      <c r="S92" s="1" t="str">
        <f t="shared" si="9"/>
        <v/>
      </c>
      <c r="T92" s="1" t="str">
        <f t="shared" si="9"/>
        <v/>
      </c>
      <c r="U92" s="1" t="str">
        <f t="shared" si="9"/>
        <v/>
      </c>
      <c r="V92" s="1" t="str">
        <f t="shared" si="9"/>
        <v/>
      </c>
      <c r="W92" s="1" t="str">
        <f t="shared" si="9"/>
        <v/>
      </c>
      <c r="X92" s="1">
        <f t="shared" si="10"/>
        <v>0</v>
      </c>
    </row>
    <row r="93" spans="2:24">
      <c r="O93" s="1" t="str">
        <f t="shared" si="9"/>
        <v/>
      </c>
      <c r="P93" s="1" t="str">
        <f t="shared" si="9"/>
        <v/>
      </c>
      <c r="Q93" s="1" t="str">
        <f t="shared" si="9"/>
        <v/>
      </c>
      <c r="R93" s="1" t="str">
        <f t="shared" si="9"/>
        <v/>
      </c>
      <c r="S93" s="1" t="str">
        <f t="shared" si="9"/>
        <v/>
      </c>
      <c r="T93" s="1" t="str">
        <f t="shared" si="9"/>
        <v/>
      </c>
      <c r="U93" s="1" t="str">
        <f t="shared" si="9"/>
        <v/>
      </c>
      <c r="V93" s="1" t="str">
        <f t="shared" si="9"/>
        <v/>
      </c>
      <c r="W93" s="1" t="str">
        <f t="shared" si="9"/>
        <v/>
      </c>
      <c r="X93" s="1">
        <f t="shared" si="10"/>
        <v>0</v>
      </c>
    </row>
    <row r="94" spans="2:24">
      <c r="O94" s="1" t="str">
        <f t="shared" si="9"/>
        <v/>
      </c>
      <c r="P94" s="1" t="str">
        <f t="shared" si="9"/>
        <v/>
      </c>
      <c r="Q94" s="1" t="str">
        <f t="shared" si="9"/>
        <v/>
      </c>
      <c r="R94" s="1" t="str">
        <f t="shared" si="9"/>
        <v/>
      </c>
      <c r="S94" s="1" t="str">
        <f t="shared" si="9"/>
        <v/>
      </c>
      <c r="T94" s="1" t="str">
        <f t="shared" si="9"/>
        <v/>
      </c>
      <c r="U94" s="1" t="str">
        <f t="shared" si="9"/>
        <v/>
      </c>
      <c r="V94" s="1" t="str">
        <f t="shared" si="9"/>
        <v/>
      </c>
      <c r="W94" s="1" t="str">
        <f t="shared" si="9"/>
        <v/>
      </c>
      <c r="X94" s="1">
        <f t="shared" si="10"/>
        <v>0</v>
      </c>
    </row>
    <row r="95" spans="2:24">
      <c r="O95" s="1" t="str">
        <f t="shared" si="9"/>
        <v/>
      </c>
      <c r="P95" s="1" t="str">
        <f t="shared" si="9"/>
        <v/>
      </c>
      <c r="Q95" s="1" t="str">
        <f t="shared" si="9"/>
        <v/>
      </c>
      <c r="R95" s="1" t="str">
        <f t="shared" si="9"/>
        <v/>
      </c>
      <c r="S95" s="1" t="str">
        <f t="shared" si="9"/>
        <v/>
      </c>
      <c r="T95" s="1" t="str">
        <f t="shared" si="9"/>
        <v/>
      </c>
      <c r="U95" s="1" t="str">
        <f t="shared" si="9"/>
        <v/>
      </c>
      <c r="V95" s="1" t="str">
        <f t="shared" si="9"/>
        <v/>
      </c>
      <c r="W95" s="1" t="str">
        <f t="shared" si="9"/>
        <v/>
      </c>
      <c r="X95" s="1">
        <f t="shared" si="10"/>
        <v>0</v>
      </c>
    </row>
    <row r="96" spans="2:24">
      <c r="O96" s="1" t="str">
        <f t="shared" si="9"/>
        <v/>
      </c>
      <c r="P96" s="1" t="str">
        <f t="shared" si="9"/>
        <v/>
      </c>
      <c r="Q96" s="1" t="str">
        <f t="shared" si="9"/>
        <v/>
      </c>
      <c r="R96" s="1" t="str">
        <f t="shared" si="9"/>
        <v/>
      </c>
      <c r="S96" s="1" t="str">
        <f t="shared" si="9"/>
        <v/>
      </c>
      <c r="T96" s="1" t="str">
        <f t="shared" si="9"/>
        <v/>
      </c>
      <c r="U96" s="1" t="str">
        <f t="shared" si="9"/>
        <v/>
      </c>
      <c r="V96" s="1" t="str">
        <f t="shared" si="9"/>
        <v/>
      </c>
      <c r="W96" s="1" t="str">
        <f t="shared" si="9"/>
        <v/>
      </c>
      <c r="X96" s="1">
        <f t="shared" si="10"/>
        <v>0</v>
      </c>
    </row>
    <row r="97" spans="15:24">
      <c r="O97" s="1" t="str">
        <f t="shared" si="9"/>
        <v/>
      </c>
      <c r="P97" s="1" t="str">
        <f t="shared" si="9"/>
        <v/>
      </c>
      <c r="Q97" s="1" t="str">
        <f t="shared" si="9"/>
        <v/>
      </c>
      <c r="R97" s="1" t="str">
        <f t="shared" si="9"/>
        <v/>
      </c>
      <c r="S97" s="1" t="str">
        <f t="shared" si="9"/>
        <v/>
      </c>
      <c r="T97" s="1" t="str">
        <f t="shared" si="9"/>
        <v/>
      </c>
      <c r="U97" s="1" t="str">
        <f t="shared" si="9"/>
        <v/>
      </c>
      <c r="V97" s="1" t="str">
        <f t="shared" si="9"/>
        <v/>
      </c>
      <c r="W97" s="1" t="str">
        <f t="shared" si="9"/>
        <v/>
      </c>
      <c r="X97" s="1">
        <f t="shared" si="10"/>
        <v>0</v>
      </c>
    </row>
    <row r="98" spans="15:24">
      <c r="O98" s="1" t="str">
        <f t="shared" si="9"/>
        <v/>
      </c>
      <c r="P98" s="1" t="str">
        <f t="shared" si="9"/>
        <v/>
      </c>
      <c r="Q98" s="1" t="str">
        <f t="shared" si="9"/>
        <v/>
      </c>
      <c r="R98" s="1" t="str">
        <f t="shared" si="9"/>
        <v/>
      </c>
      <c r="S98" s="1" t="str">
        <f t="shared" si="9"/>
        <v/>
      </c>
      <c r="T98" s="1" t="str">
        <f t="shared" si="9"/>
        <v/>
      </c>
      <c r="U98" s="1" t="str">
        <f t="shared" si="9"/>
        <v/>
      </c>
      <c r="V98" s="1" t="str">
        <f t="shared" si="9"/>
        <v/>
      </c>
      <c r="W98" s="1" t="str">
        <f t="shared" si="9"/>
        <v/>
      </c>
      <c r="X98" s="1">
        <f t="shared" si="10"/>
        <v>0</v>
      </c>
    </row>
    <row r="99" spans="15:24">
      <c r="O99" s="1" t="str">
        <f t="shared" si="9"/>
        <v/>
      </c>
      <c r="P99" s="1" t="str">
        <f t="shared" si="9"/>
        <v/>
      </c>
      <c r="Q99" s="1" t="str">
        <f t="shared" si="9"/>
        <v/>
      </c>
      <c r="R99" s="1" t="str">
        <f t="shared" si="9"/>
        <v/>
      </c>
      <c r="S99" s="1" t="str">
        <f t="shared" si="9"/>
        <v/>
      </c>
      <c r="T99" s="1" t="str">
        <f t="shared" si="9"/>
        <v/>
      </c>
      <c r="U99" s="1" t="str">
        <f t="shared" si="9"/>
        <v/>
      </c>
      <c r="V99" s="1" t="str">
        <f t="shared" si="9"/>
        <v/>
      </c>
      <c r="W99" s="1" t="str">
        <f t="shared" si="9"/>
        <v/>
      </c>
      <c r="X99" s="1">
        <f t="shared" si="10"/>
        <v>0</v>
      </c>
    </row>
    <row r="100" spans="15:24">
      <c r="O100" s="1" t="str">
        <f t="shared" si="9"/>
        <v/>
      </c>
      <c r="P100" s="1" t="str">
        <f t="shared" si="9"/>
        <v/>
      </c>
      <c r="Q100" s="1" t="str">
        <f t="shared" si="9"/>
        <v/>
      </c>
      <c r="R100" s="1" t="str">
        <f t="shared" si="9"/>
        <v/>
      </c>
      <c r="S100" s="1" t="str">
        <f t="shared" si="9"/>
        <v/>
      </c>
      <c r="T100" s="1" t="str">
        <f t="shared" si="9"/>
        <v/>
      </c>
      <c r="U100" s="1" t="str">
        <f t="shared" si="9"/>
        <v/>
      </c>
      <c r="V100" s="1" t="str">
        <f t="shared" si="9"/>
        <v/>
      </c>
      <c r="W100" s="1" t="str">
        <f t="shared" si="9"/>
        <v/>
      </c>
      <c r="X100" s="1">
        <f t="shared" si="10"/>
        <v>0</v>
      </c>
    </row>
    <row r="101" spans="15:24">
      <c r="O101" s="1" t="str">
        <f t="shared" si="9"/>
        <v/>
      </c>
      <c r="P101" s="1" t="str">
        <f t="shared" si="9"/>
        <v/>
      </c>
      <c r="Q101" s="1" t="str">
        <f t="shared" si="9"/>
        <v/>
      </c>
      <c r="R101" s="1" t="str">
        <f t="shared" si="9"/>
        <v/>
      </c>
      <c r="S101" s="1" t="str">
        <f t="shared" si="9"/>
        <v/>
      </c>
      <c r="T101" s="1" t="str">
        <f t="shared" si="9"/>
        <v/>
      </c>
      <c r="U101" s="1" t="str">
        <f t="shared" si="9"/>
        <v/>
      </c>
      <c r="V101" s="1" t="str">
        <f t="shared" si="9"/>
        <v/>
      </c>
      <c r="W101" s="1" t="str">
        <f t="shared" si="9"/>
        <v/>
      </c>
      <c r="X101" s="1">
        <f t="shared" si="10"/>
        <v>0</v>
      </c>
    </row>
    <row r="102" spans="15:24">
      <c r="O102" s="1" t="str">
        <f t="shared" si="9"/>
        <v/>
      </c>
      <c r="P102" s="1" t="str">
        <f t="shared" si="9"/>
        <v/>
      </c>
      <c r="Q102" s="1" t="str">
        <f t="shared" si="9"/>
        <v/>
      </c>
      <c r="R102" s="1" t="str">
        <f t="shared" si="9"/>
        <v/>
      </c>
      <c r="S102" s="1" t="str">
        <f t="shared" si="9"/>
        <v/>
      </c>
      <c r="T102" s="1" t="str">
        <f t="shared" si="9"/>
        <v/>
      </c>
      <c r="U102" s="1" t="str">
        <f t="shared" si="9"/>
        <v/>
      </c>
      <c r="V102" s="1" t="str">
        <f t="shared" si="9"/>
        <v/>
      </c>
      <c r="W102" s="1" t="str">
        <f t="shared" si="9"/>
        <v/>
      </c>
      <c r="X102" s="1">
        <f t="shared" si="10"/>
        <v>0</v>
      </c>
    </row>
    <row r="103" spans="15:24">
      <c r="O103" s="1" t="str">
        <f t="shared" si="9"/>
        <v/>
      </c>
      <c r="P103" s="1" t="str">
        <f t="shared" si="9"/>
        <v/>
      </c>
      <c r="Q103" s="1" t="str">
        <f t="shared" si="9"/>
        <v/>
      </c>
      <c r="R103" s="1" t="str">
        <f t="shared" si="9"/>
        <v/>
      </c>
      <c r="S103" s="1" t="str">
        <f t="shared" si="9"/>
        <v/>
      </c>
      <c r="T103" s="1" t="str">
        <f t="shared" si="9"/>
        <v/>
      </c>
      <c r="U103" s="1" t="str">
        <f t="shared" si="9"/>
        <v/>
      </c>
      <c r="V103" s="1" t="str">
        <f t="shared" si="9"/>
        <v/>
      </c>
      <c r="W103" s="1" t="str">
        <f t="shared" si="9"/>
        <v/>
      </c>
      <c r="X103" s="1">
        <f t="shared" si="10"/>
        <v>0</v>
      </c>
    </row>
    <row r="104" spans="15:24">
      <c r="O104" s="1" t="str">
        <f t="shared" si="9"/>
        <v/>
      </c>
      <c r="P104" s="1" t="str">
        <f t="shared" si="9"/>
        <v/>
      </c>
      <c r="Q104" s="1" t="str">
        <f t="shared" si="9"/>
        <v/>
      </c>
      <c r="R104" s="1" t="str">
        <f t="shared" si="9"/>
        <v/>
      </c>
      <c r="S104" s="1" t="str">
        <f t="shared" si="9"/>
        <v/>
      </c>
      <c r="T104" s="1" t="str">
        <f t="shared" si="9"/>
        <v/>
      </c>
      <c r="U104" s="1" t="str">
        <f t="shared" si="9"/>
        <v/>
      </c>
      <c r="V104" s="1" t="str">
        <f t="shared" si="9"/>
        <v/>
      </c>
      <c r="W104" s="1" t="str">
        <f t="shared" si="9"/>
        <v/>
      </c>
      <c r="X104" s="1">
        <f t="shared" si="10"/>
        <v>0</v>
      </c>
    </row>
    <row r="105" spans="15:24">
      <c r="O105" s="1" t="str">
        <f t="shared" si="9"/>
        <v/>
      </c>
      <c r="P105" s="1" t="str">
        <f t="shared" si="9"/>
        <v/>
      </c>
      <c r="Q105" s="1" t="str">
        <f t="shared" si="9"/>
        <v/>
      </c>
      <c r="R105" s="1" t="str">
        <f t="shared" si="9"/>
        <v/>
      </c>
      <c r="S105" s="1" t="str">
        <f t="shared" si="9"/>
        <v/>
      </c>
      <c r="T105" s="1" t="str">
        <f t="shared" si="9"/>
        <v/>
      </c>
      <c r="U105" s="1" t="str">
        <f t="shared" si="9"/>
        <v/>
      </c>
      <c r="V105" s="1" t="str">
        <f t="shared" si="9"/>
        <v/>
      </c>
      <c r="W105" s="1" t="str">
        <f t="shared" si="9"/>
        <v/>
      </c>
      <c r="X105" s="1">
        <f t="shared" si="10"/>
        <v>0</v>
      </c>
    </row>
    <row r="106" spans="15:24">
      <c r="O106" s="1" t="str">
        <f t="shared" si="9"/>
        <v/>
      </c>
      <c r="P106" s="1" t="str">
        <f t="shared" si="9"/>
        <v/>
      </c>
      <c r="Q106" s="1" t="str">
        <f t="shared" si="9"/>
        <v/>
      </c>
      <c r="R106" s="1" t="str">
        <f t="shared" si="9"/>
        <v/>
      </c>
      <c r="S106" s="1" t="str">
        <f t="shared" si="9"/>
        <v/>
      </c>
      <c r="T106" s="1" t="str">
        <f t="shared" si="9"/>
        <v/>
      </c>
      <c r="U106" s="1" t="str">
        <f t="shared" si="9"/>
        <v/>
      </c>
      <c r="V106" s="1" t="str">
        <f t="shared" si="9"/>
        <v/>
      </c>
      <c r="W106" s="1" t="str">
        <f t="shared" si="9"/>
        <v/>
      </c>
      <c r="X106" s="1">
        <f t="shared" si="10"/>
        <v>0</v>
      </c>
    </row>
    <row r="107" spans="15:24">
      <c r="O107" s="1" t="str">
        <f t="shared" si="9"/>
        <v/>
      </c>
      <c r="P107" s="1" t="str">
        <f t="shared" si="9"/>
        <v/>
      </c>
      <c r="Q107" s="1" t="str">
        <f t="shared" si="9"/>
        <v/>
      </c>
      <c r="R107" s="1" t="str">
        <f t="shared" si="9"/>
        <v/>
      </c>
      <c r="S107" s="1" t="str">
        <f t="shared" si="9"/>
        <v/>
      </c>
      <c r="T107" s="1" t="str">
        <f t="shared" si="9"/>
        <v/>
      </c>
      <c r="U107" s="1" t="str">
        <f t="shared" si="9"/>
        <v/>
      </c>
      <c r="V107" s="1" t="str">
        <f t="shared" si="9"/>
        <v/>
      </c>
      <c r="W107" s="1" t="str">
        <f t="shared" si="9"/>
        <v/>
      </c>
      <c r="X107" s="1">
        <f t="shared" si="10"/>
        <v>0</v>
      </c>
    </row>
    <row r="108" spans="15:24">
      <c r="O108" s="1" t="str">
        <f t="shared" ref="O108:W136" si="11">IFERROR(IF((P108-1)&lt;1,"",P108-1),"")</f>
        <v/>
      </c>
      <c r="P108" s="1" t="str">
        <f t="shared" si="11"/>
        <v/>
      </c>
      <c r="Q108" s="1" t="str">
        <f t="shared" si="11"/>
        <v/>
      </c>
      <c r="R108" s="1" t="str">
        <f t="shared" si="11"/>
        <v/>
      </c>
      <c r="S108" s="1" t="str">
        <f t="shared" si="11"/>
        <v/>
      </c>
      <c r="T108" s="1" t="str">
        <f t="shared" si="11"/>
        <v/>
      </c>
      <c r="U108" s="1" t="str">
        <f t="shared" si="11"/>
        <v/>
      </c>
      <c r="V108" s="1" t="str">
        <f t="shared" si="11"/>
        <v/>
      </c>
      <c r="W108" s="1" t="str">
        <f t="shared" si="11"/>
        <v/>
      </c>
      <c r="X108" s="1">
        <f t="shared" si="10"/>
        <v>0</v>
      </c>
    </row>
    <row r="109" spans="15:24">
      <c r="O109" s="1" t="str">
        <f t="shared" si="11"/>
        <v/>
      </c>
      <c r="P109" s="1" t="str">
        <f t="shared" si="11"/>
        <v/>
      </c>
      <c r="Q109" s="1" t="str">
        <f t="shared" si="11"/>
        <v/>
      </c>
      <c r="R109" s="1" t="str">
        <f t="shared" si="11"/>
        <v/>
      </c>
      <c r="S109" s="1" t="str">
        <f t="shared" si="11"/>
        <v/>
      </c>
      <c r="T109" s="1" t="str">
        <f t="shared" si="11"/>
        <v/>
      </c>
      <c r="U109" s="1" t="str">
        <f t="shared" si="11"/>
        <v/>
      </c>
      <c r="V109" s="1" t="str">
        <f t="shared" si="11"/>
        <v/>
      </c>
      <c r="W109" s="1" t="str">
        <f t="shared" si="11"/>
        <v/>
      </c>
      <c r="X109" s="1">
        <f t="shared" si="10"/>
        <v>0</v>
      </c>
    </row>
    <row r="110" spans="15:24">
      <c r="O110" s="1" t="str">
        <f t="shared" si="11"/>
        <v/>
      </c>
      <c r="P110" s="1" t="str">
        <f t="shared" si="11"/>
        <v/>
      </c>
      <c r="Q110" s="1" t="str">
        <f t="shared" si="11"/>
        <v/>
      </c>
      <c r="R110" s="1" t="str">
        <f t="shared" si="11"/>
        <v/>
      </c>
      <c r="S110" s="1" t="str">
        <f t="shared" si="11"/>
        <v/>
      </c>
      <c r="T110" s="1" t="str">
        <f t="shared" si="11"/>
        <v/>
      </c>
      <c r="U110" s="1" t="str">
        <f t="shared" si="11"/>
        <v/>
      </c>
      <c r="V110" s="1" t="str">
        <f t="shared" si="11"/>
        <v/>
      </c>
      <c r="W110" s="1" t="str">
        <f t="shared" si="11"/>
        <v/>
      </c>
      <c r="X110" s="1">
        <f t="shared" si="10"/>
        <v>0</v>
      </c>
    </row>
    <row r="111" spans="15:24">
      <c r="O111" s="1" t="str">
        <f t="shared" si="11"/>
        <v/>
      </c>
      <c r="P111" s="1" t="str">
        <f t="shared" si="11"/>
        <v/>
      </c>
      <c r="Q111" s="1" t="str">
        <f t="shared" si="11"/>
        <v/>
      </c>
      <c r="R111" s="1" t="str">
        <f t="shared" si="11"/>
        <v/>
      </c>
      <c r="S111" s="1" t="str">
        <f t="shared" si="11"/>
        <v/>
      </c>
      <c r="T111" s="1" t="str">
        <f t="shared" si="11"/>
        <v/>
      </c>
      <c r="U111" s="1" t="str">
        <f t="shared" si="11"/>
        <v/>
      </c>
      <c r="V111" s="1" t="str">
        <f t="shared" si="11"/>
        <v/>
      </c>
      <c r="W111" s="1" t="str">
        <f t="shared" si="11"/>
        <v/>
      </c>
      <c r="X111" s="1">
        <f t="shared" si="10"/>
        <v>0</v>
      </c>
    </row>
    <row r="112" spans="15:24">
      <c r="O112" s="1" t="str">
        <f t="shared" si="11"/>
        <v/>
      </c>
      <c r="P112" s="1" t="str">
        <f t="shared" si="11"/>
        <v/>
      </c>
      <c r="Q112" s="1" t="str">
        <f t="shared" si="11"/>
        <v/>
      </c>
      <c r="R112" s="1" t="str">
        <f t="shared" si="11"/>
        <v/>
      </c>
      <c r="S112" s="1" t="str">
        <f t="shared" si="11"/>
        <v/>
      </c>
      <c r="T112" s="1" t="str">
        <f t="shared" si="11"/>
        <v/>
      </c>
      <c r="U112" s="1" t="str">
        <f t="shared" si="11"/>
        <v/>
      </c>
      <c r="V112" s="1" t="str">
        <f t="shared" si="11"/>
        <v/>
      </c>
      <c r="W112" s="1" t="str">
        <f t="shared" si="11"/>
        <v/>
      </c>
      <c r="X112" s="1">
        <f t="shared" si="10"/>
        <v>0</v>
      </c>
    </row>
    <row r="113" spans="15:24">
      <c r="O113" s="1" t="str">
        <f t="shared" si="11"/>
        <v/>
      </c>
      <c r="P113" s="1" t="str">
        <f t="shared" si="11"/>
        <v/>
      </c>
      <c r="Q113" s="1" t="str">
        <f t="shared" si="11"/>
        <v/>
      </c>
      <c r="R113" s="1" t="str">
        <f t="shared" si="11"/>
        <v/>
      </c>
      <c r="S113" s="1" t="str">
        <f t="shared" si="11"/>
        <v/>
      </c>
      <c r="T113" s="1" t="str">
        <f t="shared" si="11"/>
        <v/>
      </c>
      <c r="U113" s="1" t="str">
        <f t="shared" si="11"/>
        <v/>
      </c>
      <c r="V113" s="1" t="str">
        <f t="shared" si="11"/>
        <v/>
      </c>
      <c r="W113" s="1" t="str">
        <f t="shared" si="11"/>
        <v/>
      </c>
      <c r="X113" s="1">
        <f t="shared" si="10"/>
        <v>0</v>
      </c>
    </row>
    <row r="114" spans="15:24">
      <c r="O114" s="1" t="str">
        <f t="shared" si="11"/>
        <v/>
      </c>
      <c r="P114" s="1" t="str">
        <f t="shared" si="11"/>
        <v/>
      </c>
      <c r="Q114" s="1" t="str">
        <f t="shared" si="11"/>
        <v/>
      </c>
      <c r="R114" s="1" t="str">
        <f t="shared" si="11"/>
        <v/>
      </c>
      <c r="S114" s="1" t="str">
        <f t="shared" si="11"/>
        <v/>
      </c>
      <c r="T114" s="1" t="str">
        <f t="shared" si="11"/>
        <v/>
      </c>
      <c r="U114" s="1" t="str">
        <f t="shared" si="11"/>
        <v/>
      </c>
      <c r="V114" s="1" t="str">
        <f t="shared" si="11"/>
        <v/>
      </c>
      <c r="W114" s="1" t="str">
        <f t="shared" si="11"/>
        <v/>
      </c>
      <c r="X114" s="1">
        <f t="shared" si="10"/>
        <v>0</v>
      </c>
    </row>
    <row r="115" spans="15:24">
      <c r="O115" s="1" t="str">
        <f t="shared" si="11"/>
        <v/>
      </c>
      <c r="P115" s="1" t="str">
        <f t="shared" si="11"/>
        <v/>
      </c>
      <c r="Q115" s="1" t="str">
        <f t="shared" si="11"/>
        <v/>
      </c>
      <c r="R115" s="1" t="str">
        <f t="shared" si="11"/>
        <v/>
      </c>
      <c r="S115" s="1" t="str">
        <f t="shared" si="11"/>
        <v/>
      </c>
      <c r="T115" s="1" t="str">
        <f t="shared" si="11"/>
        <v/>
      </c>
      <c r="U115" s="1" t="str">
        <f t="shared" si="11"/>
        <v/>
      </c>
      <c r="V115" s="1" t="str">
        <f t="shared" si="11"/>
        <v/>
      </c>
      <c r="W115" s="1" t="str">
        <f t="shared" si="11"/>
        <v/>
      </c>
      <c r="X115" s="1">
        <f t="shared" si="10"/>
        <v>0</v>
      </c>
    </row>
    <row r="116" spans="15:24">
      <c r="O116" s="1" t="str">
        <f t="shared" si="11"/>
        <v/>
      </c>
      <c r="P116" s="1" t="str">
        <f t="shared" si="11"/>
        <v/>
      </c>
      <c r="Q116" s="1" t="str">
        <f t="shared" si="11"/>
        <v/>
      </c>
      <c r="R116" s="1" t="str">
        <f t="shared" si="11"/>
        <v/>
      </c>
      <c r="S116" s="1" t="str">
        <f t="shared" si="11"/>
        <v/>
      </c>
      <c r="T116" s="1" t="str">
        <f t="shared" si="11"/>
        <v/>
      </c>
      <c r="U116" s="1" t="str">
        <f t="shared" si="11"/>
        <v/>
      </c>
      <c r="V116" s="1" t="str">
        <f t="shared" si="11"/>
        <v/>
      </c>
      <c r="W116" s="1" t="str">
        <f t="shared" si="11"/>
        <v/>
      </c>
      <c r="X116" s="1">
        <f t="shared" si="10"/>
        <v>0</v>
      </c>
    </row>
    <row r="117" spans="15:24">
      <c r="O117" s="1" t="str">
        <f t="shared" si="11"/>
        <v/>
      </c>
      <c r="P117" s="1" t="str">
        <f t="shared" si="11"/>
        <v/>
      </c>
      <c r="Q117" s="1" t="str">
        <f t="shared" si="11"/>
        <v/>
      </c>
      <c r="R117" s="1" t="str">
        <f t="shared" si="11"/>
        <v/>
      </c>
      <c r="S117" s="1" t="str">
        <f t="shared" si="11"/>
        <v/>
      </c>
      <c r="T117" s="1" t="str">
        <f t="shared" si="11"/>
        <v/>
      </c>
      <c r="U117" s="1" t="str">
        <f t="shared" si="11"/>
        <v/>
      </c>
      <c r="V117" s="1" t="str">
        <f t="shared" si="11"/>
        <v/>
      </c>
      <c r="W117" s="1" t="str">
        <f t="shared" si="11"/>
        <v/>
      </c>
      <c r="X117" s="1">
        <f t="shared" si="10"/>
        <v>0</v>
      </c>
    </row>
    <row r="118" spans="15:24">
      <c r="O118" s="1" t="str">
        <f t="shared" si="11"/>
        <v/>
      </c>
      <c r="P118" s="1" t="str">
        <f t="shared" si="11"/>
        <v/>
      </c>
      <c r="Q118" s="1" t="str">
        <f t="shared" si="11"/>
        <v/>
      </c>
      <c r="R118" s="1" t="str">
        <f t="shared" si="11"/>
        <v/>
      </c>
      <c r="S118" s="1" t="str">
        <f t="shared" si="11"/>
        <v/>
      </c>
      <c r="T118" s="1" t="str">
        <f t="shared" si="11"/>
        <v/>
      </c>
      <c r="U118" s="1" t="str">
        <f t="shared" si="11"/>
        <v/>
      </c>
      <c r="V118" s="1" t="str">
        <f t="shared" si="11"/>
        <v/>
      </c>
      <c r="W118" s="1" t="str">
        <f t="shared" si="11"/>
        <v/>
      </c>
      <c r="X118" s="1">
        <f t="shared" si="10"/>
        <v>0</v>
      </c>
    </row>
    <row r="119" spans="15:24">
      <c r="O119" s="1" t="str">
        <f t="shared" si="11"/>
        <v/>
      </c>
      <c r="P119" s="1" t="str">
        <f t="shared" si="11"/>
        <v/>
      </c>
      <c r="Q119" s="1" t="str">
        <f t="shared" si="11"/>
        <v/>
      </c>
      <c r="R119" s="1" t="str">
        <f t="shared" si="11"/>
        <v/>
      </c>
      <c r="S119" s="1" t="str">
        <f t="shared" si="11"/>
        <v/>
      </c>
      <c r="T119" s="1" t="str">
        <f t="shared" si="11"/>
        <v/>
      </c>
      <c r="U119" s="1" t="str">
        <f t="shared" si="11"/>
        <v/>
      </c>
      <c r="V119" s="1" t="str">
        <f t="shared" si="11"/>
        <v/>
      </c>
      <c r="W119" s="1" t="str">
        <f t="shared" si="11"/>
        <v/>
      </c>
      <c r="X119" s="1">
        <f t="shared" si="10"/>
        <v>0</v>
      </c>
    </row>
    <row r="120" spans="15:24">
      <c r="O120" s="1" t="str">
        <f t="shared" si="11"/>
        <v/>
      </c>
      <c r="P120" s="1" t="str">
        <f t="shared" si="11"/>
        <v/>
      </c>
      <c r="Q120" s="1" t="str">
        <f t="shared" si="11"/>
        <v/>
      </c>
      <c r="R120" s="1" t="str">
        <f t="shared" si="11"/>
        <v/>
      </c>
      <c r="S120" s="1" t="str">
        <f t="shared" si="11"/>
        <v/>
      </c>
      <c r="T120" s="1" t="str">
        <f t="shared" si="11"/>
        <v/>
      </c>
      <c r="U120" s="1" t="str">
        <f t="shared" si="11"/>
        <v/>
      </c>
      <c r="V120" s="1" t="str">
        <f t="shared" si="11"/>
        <v/>
      </c>
      <c r="W120" s="1" t="str">
        <f t="shared" si="11"/>
        <v/>
      </c>
      <c r="X120" s="1">
        <f t="shared" si="10"/>
        <v>0</v>
      </c>
    </row>
    <row r="121" spans="15:24">
      <c r="O121" s="1" t="str">
        <f t="shared" si="11"/>
        <v/>
      </c>
      <c r="P121" s="1" t="str">
        <f t="shared" si="11"/>
        <v/>
      </c>
      <c r="Q121" s="1" t="str">
        <f t="shared" si="11"/>
        <v/>
      </c>
      <c r="R121" s="1" t="str">
        <f t="shared" si="11"/>
        <v/>
      </c>
      <c r="S121" s="1" t="str">
        <f t="shared" si="11"/>
        <v/>
      </c>
      <c r="T121" s="1" t="str">
        <f t="shared" si="11"/>
        <v/>
      </c>
      <c r="U121" s="1" t="str">
        <f t="shared" si="11"/>
        <v/>
      </c>
      <c r="V121" s="1" t="str">
        <f t="shared" si="11"/>
        <v/>
      </c>
      <c r="W121" s="1" t="str">
        <f t="shared" si="11"/>
        <v/>
      </c>
      <c r="X121" s="1">
        <f t="shared" si="10"/>
        <v>0</v>
      </c>
    </row>
    <row r="122" spans="15:24">
      <c r="O122" s="1" t="str">
        <f t="shared" si="11"/>
        <v/>
      </c>
      <c r="P122" s="1" t="str">
        <f t="shared" si="11"/>
        <v/>
      </c>
      <c r="Q122" s="1" t="str">
        <f t="shared" si="11"/>
        <v/>
      </c>
      <c r="R122" s="1" t="str">
        <f t="shared" si="11"/>
        <v/>
      </c>
      <c r="S122" s="1" t="str">
        <f t="shared" si="11"/>
        <v/>
      </c>
      <c r="T122" s="1" t="str">
        <f t="shared" si="11"/>
        <v/>
      </c>
      <c r="U122" s="1" t="str">
        <f t="shared" si="11"/>
        <v/>
      </c>
      <c r="V122" s="1" t="str">
        <f t="shared" si="11"/>
        <v/>
      </c>
      <c r="W122" s="1" t="str">
        <f t="shared" si="11"/>
        <v/>
      </c>
      <c r="X122" s="1">
        <f t="shared" si="10"/>
        <v>0</v>
      </c>
    </row>
    <row r="123" spans="15:24">
      <c r="O123" s="1" t="str">
        <f t="shared" si="11"/>
        <v/>
      </c>
      <c r="P123" s="1" t="str">
        <f t="shared" si="11"/>
        <v/>
      </c>
      <c r="Q123" s="1" t="str">
        <f t="shared" si="11"/>
        <v/>
      </c>
      <c r="R123" s="1" t="str">
        <f t="shared" si="11"/>
        <v/>
      </c>
      <c r="S123" s="1" t="str">
        <f t="shared" si="11"/>
        <v/>
      </c>
      <c r="T123" s="1" t="str">
        <f t="shared" si="11"/>
        <v/>
      </c>
      <c r="U123" s="1" t="str">
        <f t="shared" si="11"/>
        <v/>
      </c>
      <c r="V123" s="1" t="str">
        <f t="shared" si="11"/>
        <v/>
      </c>
      <c r="W123" s="1" t="str">
        <f t="shared" si="11"/>
        <v/>
      </c>
      <c r="X123" s="1">
        <f t="shared" si="10"/>
        <v>0</v>
      </c>
    </row>
    <row r="124" spans="15:24">
      <c r="O124" s="1" t="str">
        <f t="shared" si="11"/>
        <v/>
      </c>
      <c r="P124" s="1" t="str">
        <f t="shared" si="11"/>
        <v/>
      </c>
      <c r="Q124" s="1" t="str">
        <f t="shared" si="11"/>
        <v/>
      </c>
      <c r="R124" s="1" t="str">
        <f t="shared" si="11"/>
        <v/>
      </c>
      <c r="S124" s="1" t="str">
        <f t="shared" si="11"/>
        <v/>
      </c>
      <c r="T124" s="1" t="str">
        <f t="shared" si="11"/>
        <v/>
      </c>
      <c r="U124" s="1" t="str">
        <f t="shared" si="11"/>
        <v/>
      </c>
      <c r="V124" s="1" t="str">
        <f t="shared" si="11"/>
        <v/>
      </c>
      <c r="W124" s="1" t="str">
        <f t="shared" si="11"/>
        <v/>
      </c>
      <c r="X124" s="1">
        <f t="shared" si="10"/>
        <v>0</v>
      </c>
    </row>
    <row r="125" spans="15:24">
      <c r="O125" s="1" t="str">
        <f t="shared" si="11"/>
        <v/>
      </c>
      <c r="P125" s="1" t="str">
        <f t="shared" si="11"/>
        <v/>
      </c>
      <c r="Q125" s="1" t="str">
        <f t="shared" si="11"/>
        <v/>
      </c>
      <c r="R125" s="1" t="str">
        <f t="shared" si="11"/>
        <v/>
      </c>
      <c r="S125" s="1" t="str">
        <f t="shared" si="11"/>
        <v/>
      </c>
      <c r="T125" s="1" t="str">
        <f t="shared" si="11"/>
        <v/>
      </c>
      <c r="U125" s="1" t="str">
        <f t="shared" si="11"/>
        <v/>
      </c>
      <c r="V125" s="1" t="str">
        <f t="shared" si="11"/>
        <v/>
      </c>
      <c r="W125" s="1" t="str">
        <f t="shared" si="11"/>
        <v/>
      </c>
      <c r="X125" s="1">
        <f t="shared" si="10"/>
        <v>0</v>
      </c>
    </row>
    <row r="126" spans="15:24">
      <c r="O126" s="1" t="str">
        <f t="shared" si="11"/>
        <v/>
      </c>
      <c r="P126" s="1" t="str">
        <f t="shared" si="11"/>
        <v/>
      </c>
      <c r="Q126" s="1" t="str">
        <f t="shared" si="11"/>
        <v/>
      </c>
      <c r="R126" s="1" t="str">
        <f t="shared" si="11"/>
        <v/>
      </c>
      <c r="S126" s="1" t="str">
        <f t="shared" si="11"/>
        <v/>
      </c>
      <c r="T126" s="1" t="str">
        <f t="shared" si="11"/>
        <v/>
      </c>
      <c r="U126" s="1" t="str">
        <f t="shared" si="11"/>
        <v/>
      </c>
      <c r="V126" s="1" t="str">
        <f t="shared" si="11"/>
        <v/>
      </c>
      <c r="W126" s="1" t="str">
        <f t="shared" si="11"/>
        <v/>
      </c>
      <c r="X126" s="1">
        <f t="shared" si="10"/>
        <v>0</v>
      </c>
    </row>
    <row r="127" spans="15:24">
      <c r="O127" s="1" t="str">
        <f t="shared" si="11"/>
        <v/>
      </c>
      <c r="P127" s="1" t="str">
        <f t="shared" si="11"/>
        <v/>
      </c>
      <c r="Q127" s="1" t="str">
        <f t="shared" si="11"/>
        <v/>
      </c>
      <c r="R127" s="1" t="str">
        <f t="shared" si="11"/>
        <v/>
      </c>
      <c r="S127" s="1" t="str">
        <f t="shared" si="11"/>
        <v/>
      </c>
      <c r="T127" s="1" t="str">
        <f t="shared" si="11"/>
        <v/>
      </c>
      <c r="U127" s="1" t="str">
        <f t="shared" si="11"/>
        <v/>
      </c>
      <c r="V127" s="1" t="str">
        <f t="shared" si="11"/>
        <v/>
      </c>
      <c r="W127" s="1" t="str">
        <f t="shared" si="11"/>
        <v/>
      </c>
      <c r="X127" s="1">
        <f t="shared" si="10"/>
        <v>0</v>
      </c>
    </row>
    <row r="128" spans="15:24">
      <c r="O128" s="1" t="str">
        <f t="shared" si="11"/>
        <v/>
      </c>
      <c r="P128" s="1" t="str">
        <f t="shared" si="11"/>
        <v/>
      </c>
      <c r="Q128" s="1" t="str">
        <f t="shared" si="11"/>
        <v/>
      </c>
      <c r="R128" s="1" t="str">
        <f t="shared" si="11"/>
        <v/>
      </c>
      <c r="S128" s="1" t="str">
        <f t="shared" si="11"/>
        <v/>
      </c>
      <c r="T128" s="1" t="str">
        <f t="shared" si="11"/>
        <v/>
      </c>
      <c r="U128" s="1" t="str">
        <f t="shared" si="11"/>
        <v/>
      </c>
      <c r="V128" s="1" t="str">
        <f t="shared" si="11"/>
        <v/>
      </c>
      <c r="W128" s="1" t="str">
        <f t="shared" si="11"/>
        <v/>
      </c>
      <c r="X128" s="1">
        <f t="shared" si="10"/>
        <v>0</v>
      </c>
    </row>
    <row r="129" spans="15:24">
      <c r="O129" s="1" t="str">
        <f t="shared" si="11"/>
        <v/>
      </c>
      <c r="P129" s="1" t="str">
        <f t="shared" si="11"/>
        <v/>
      </c>
      <c r="Q129" s="1" t="str">
        <f t="shared" si="11"/>
        <v/>
      </c>
      <c r="R129" s="1" t="str">
        <f t="shared" si="11"/>
        <v/>
      </c>
      <c r="S129" s="1" t="str">
        <f t="shared" si="11"/>
        <v/>
      </c>
      <c r="T129" s="1" t="str">
        <f t="shared" si="11"/>
        <v/>
      </c>
      <c r="U129" s="1" t="str">
        <f t="shared" si="11"/>
        <v/>
      </c>
      <c r="V129" s="1" t="str">
        <f t="shared" si="11"/>
        <v/>
      </c>
      <c r="W129" s="1" t="str">
        <f t="shared" si="11"/>
        <v/>
      </c>
      <c r="X129" s="1">
        <f t="shared" si="10"/>
        <v>0</v>
      </c>
    </row>
    <row r="130" spans="15:24">
      <c r="O130" s="1" t="str">
        <f t="shared" si="11"/>
        <v/>
      </c>
      <c r="P130" s="1" t="str">
        <f t="shared" si="11"/>
        <v/>
      </c>
      <c r="Q130" s="1" t="str">
        <f t="shared" si="11"/>
        <v/>
      </c>
      <c r="R130" s="1" t="str">
        <f t="shared" si="11"/>
        <v/>
      </c>
      <c r="S130" s="1" t="str">
        <f t="shared" si="11"/>
        <v/>
      </c>
      <c r="T130" s="1" t="str">
        <f t="shared" si="11"/>
        <v/>
      </c>
      <c r="U130" s="1" t="str">
        <f t="shared" si="11"/>
        <v/>
      </c>
      <c r="V130" s="1" t="str">
        <f t="shared" si="11"/>
        <v/>
      </c>
      <c r="W130" s="1" t="str">
        <f t="shared" si="11"/>
        <v/>
      </c>
      <c r="X130" s="1">
        <f t="shared" si="10"/>
        <v>0</v>
      </c>
    </row>
    <row r="131" spans="15:24">
      <c r="O131" s="1" t="str">
        <f t="shared" si="11"/>
        <v/>
      </c>
      <c r="P131" s="1" t="str">
        <f t="shared" si="11"/>
        <v/>
      </c>
      <c r="Q131" s="1" t="str">
        <f t="shared" si="11"/>
        <v/>
      </c>
      <c r="R131" s="1" t="str">
        <f t="shared" si="11"/>
        <v/>
      </c>
      <c r="S131" s="1" t="str">
        <f t="shared" si="11"/>
        <v/>
      </c>
      <c r="T131" s="1" t="str">
        <f t="shared" si="11"/>
        <v/>
      </c>
      <c r="U131" s="1" t="str">
        <f t="shared" si="11"/>
        <v/>
      </c>
      <c r="V131" s="1" t="str">
        <f t="shared" si="11"/>
        <v/>
      </c>
      <c r="W131" s="1" t="str">
        <f t="shared" si="11"/>
        <v/>
      </c>
      <c r="X131" s="1">
        <f t="shared" si="10"/>
        <v>0</v>
      </c>
    </row>
    <row r="132" spans="15:24">
      <c r="O132" s="1" t="str">
        <f t="shared" si="11"/>
        <v/>
      </c>
      <c r="P132" s="1" t="str">
        <f t="shared" si="11"/>
        <v/>
      </c>
      <c r="Q132" s="1" t="str">
        <f t="shared" si="11"/>
        <v/>
      </c>
      <c r="R132" s="1" t="str">
        <f t="shared" si="11"/>
        <v/>
      </c>
      <c r="S132" s="1" t="str">
        <f t="shared" si="11"/>
        <v/>
      </c>
      <c r="T132" s="1" t="str">
        <f t="shared" si="11"/>
        <v/>
      </c>
      <c r="U132" s="1" t="str">
        <f t="shared" si="11"/>
        <v/>
      </c>
      <c r="V132" s="1" t="str">
        <f t="shared" si="11"/>
        <v/>
      </c>
      <c r="W132" s="1" t="str">
        <f t="shared" si="11"/>
        <v/>
      </c>
      <c r="X132" s="1">
        <f t="shared" si="10"/>
        <v>0</v>
      </c>
    </row>
    <row r="133" spans="15:24">
      <c r="O133" s="1" t="str">
        <f t="shared" si="11"/>
        <v/>
      </c>
      <c r="P133" s="1" t="str">
        <f t="shared" si="11"/>
        <v/>
      </c>
      <c r="Q133" s="1" t="str">
        <f t="shared" si="11"/>
        <v/>
      </c>
      <c r="R133" s="1" t="str">
        <f t="shared" si="11"/>
        <v/>
      </c>
      <c r="S133" s="1" t="str">
        <f t="shared" si="11"/>
        <v/>
      </c>
      <c r="T133" s="1" t="str">
        <f t="shared" si="11"/>
        <v/>
      </c>
      <c r="U133" s="1" t="str">
        <f t="shared" si="11"/>
        <v/>
      </c>
      <c r="V133" s="1" t="str">
        <f t="shared" si="11"/>
        <v/>
      </c>
      <c r="W133" s="1" t="str">
        <f t="shared" si="11"/>
        <v/>
      </c>
      <c r="X133" s="1">
        <f t="shared" si="10"/>
        <v>0</v>
      </c>
    </row>
    <row r="134" spans="15:24">
      <c r="O134" s="1" t="str">
        <f t="shared" si="11"/>
        <v/>
      </c>
      <c r="P134" s="1" t="str">
        <f t="shared" si="11"/>
        <v/>
      </c>
      <c r="Q134" s="1" t="str">
        <f t="shared" si="11"/>
        <v/>
      </c>
      <c r="R134" s="1" t="str">
        <f t="shared" si="11"/>
        <v/>
      </c>
      <c r="S134" s="1" t="str">
        <f t="shared" si="11"/>
        <v/>
      </c>
      <c r="T134" s="1" t="str">
        <f t="shared" si="11"/>
        <v/>
      </c>
      <c r="U134" s="1" t="str">
        <f t="shared" si="11"/>
        <v/>
      </c>
      <c r="V134" s="1" t="str">
        <f t="shared" si="11"/>
        <v/>
      </c>
      <c r="W134" s="1" t="str">
        <f t="shared" si="11"/>
        <v/>
      </c>
      <c r="X134" s="1">
        <f t="shared" si="10"/>
        <v>0</v>
      </c>
    </row>
    <row r="135" spans="15:24">
      <c r="O135" s="1" t="str">
        <f t="shared" si="11"/>
        <v/>
      </c>
      <c r="P135" s="1" t="str">
        <f t="shared" si="11"/>
        <v/>
      </c>
      <c r="Q135" s="1" t="str">
        <f t="shared" si="11"/>
        <v/>
      </c>
      <c r="R135" s="1" t="str">
        <f t="shared" si="11"/>
        <v/>
      </c>
      <c r="S135" s="1" t="str">
        <f t="shared" si="11"/>
        <v/>
      </c>
      <c r="T135" s="1" t="str">
        <f t="shared" si="11"/>
        <v/>
      </c>
      <c r="U135" s="1" t="str">
        <f t="shared" si="11"/>
        <v/>
      </c>
      <c r="V135" s="1" t="str">
        <f t="shared" si="11"/>
        <v/>
      </c>
      <c r="W135" s="1" t="str">
        <f t="shared" si="11"/>
        <v/>
      </c>
      <c r="X135" s="1">
        <f t="shared" si="10"/>
        <v>0</v>
      </c>
    </row>
    <row r="136" spans="15:24">
      <c r="O136" s="1" t="str">
        <f t="shared" si="11"/>
        <v/>
      </c>
      <c r="P136" s="1" t="str">
        <f t="shared" si="11"/>
        <v/>
      </c>
      <c r="Q136" s="1" t="str">
        <f t="shared" si="11"/>
        <v/>
      </c>
      <c r="R136" s="1" t="str">
        <f t="shared" ref="O136:W164" si="12">IFERROR(IF((S136-1)&lt;1,"",S136-1),"")</f>
        <v/>
      </c>
      <c r="S136" s="1" t="str">
        <f t="shared" si="12"/>
        <v/>
      </c>
      <c r="T136" s="1" t="str">
        <f t="shared" si="12"/>
        <v/>
      </c>
      <c r="U136" s="1" t="str">
        <f t="shared" si="12"/>
        <v/>
      </c>
      <c r="V136" s="1" t="str">
        <f t="shared" si="12"/>
        <v/>
      </c>
      <c r="W136" s="1" t="str">
        <f t="shared" si="12"/>
        <v/>
      </c>
      <c r="X136" s="1">
        <f t="shared" si="10"/>
        <v>0</v>
      </c>
    </row>
    <row r="137" spans="15:24">
      <c r="O137" s="1" t="str">
        <f t="shared" si="12"/>
        <v/>
      </c>
      <c r="P137" s="1" t="str">
        <f t="shared" si="12"/>
        <v/>
      </c>
      <c r="Q137" s="1" t="str">
        <f t="shared" si="12"/>
        <v/>
      </c>
      <c r="R137" s="1" t="str">
        <f t="shared" si="12"/>
        <v/>
      </c>
      <c r="S137" s="1" t="str">
        <f t="shared" si="12"/>
        <v/>
      </c>
      <c r="T137" s="1" t="str">
        <f t="shared" si="12"/>
        <v/>
      </c>
      <c r="U137" s="1" t="str">
        <f t="shared" si="12"/>
        <v/>
      </c>
      <c r="V137" s="1" t="str">
        <f t="shared" si="12"/>
        <v/>
      </c>
      <c r="W137" s="1" t="str">
        <f t="shared" si="12"/>
        <v/>
      </c>
      <c r="X137" s="1">
        <f t="shared" si="10"/>
        <v>0</v>
      </c>
    </row>
    <row r="138" spans="15:24">
      <c r="O138" s="1" t="str">
        <f t="shared" si="12"/>
        <v/>
      </c>
      <c r="P138" s="1" t="str">
        <f t="shared" si="12"/>
        <v/>
      </c>
      <c r="Q138" s="1" t="str">
        <f t="shared" si="12"/>
        <v/>
      </c>
      <c r="R138" s="1" t="str">
        <f t="shared" si="12"/>
        <v/>
      </c>
      <c r="S138" s="1" t="str">
        <f t="shared" si="12"/>
        <v/>
      </c>
      <c r="T138" s="1" t="str">
        <f t="shared" si="12"/>
        <v/>
      </c>
      <c r="U138" s="1" t="str">
        <f t="shared" si="12"/>
        <v/>
      </c>
      <c r="V138" s="1" t="str">
        <f t="shared" si="12"/>
        <v/>
      </c>
      <c r="W138" s="1" t="str">
        <f t="shared" si="12"/>
        <v/>
      </c>
      <c r="X138" s="1">
        <f t="shared" si="10"/>
        <v>0</v>
      </c>
    </row>
    <row r="139" spans="15:24">
      <c r="O139" s="1" t="str">
        <f t="shared" si="12"/>
        <v/>
      </c>
      <c r="P139" s="1" t="str">
        <f t="shared" si="12"/>
        <v/>
      </c>
      <c r="Q139" s="1" t="str">
        <f t="shared" si="12"/>
        <v/>
      </c>
      <c r="R139" s="1" t="str">
        <f t="shared" si="12"/>
        <v/>
      </c>
      <c r="S139" s="1" t="str">
        <f t="shared" si="12"/>
        <v/>
      </c>
      <c r="T139" s="1" t="str">
        <f t="shared" si="12"/>
        <v/>
      </c>
      <c r="U139" s="1" t="str">
        <f t="shared" si="12"/>
        <v/>
      </c>
      <c r="V139" s="1" t="str">
        <f t="shared" si="12"/>
        <v/>
      </c>
      <c r="W139" s="1" t="str">
        <f t="shared" si="12"/>
        <v/>
      </c>
      <c r="X139" s="1">
        <f t="shared" si="10"/>
        <v>0</v>
      </c>
    </row>
    <row r="140" spans="15:24">
      <c r="O140" s="1" t="str">
        <f t="shared" si="12"/>
        <v/>
      </c>
      <c r="P140" s="1" t="str">
        <f t="shared" si="12"/>
        <v/>
      </c>
      <c r="Q140" s="1" t="str">
        <f t="shared" si="12"/>
        <v/>
      </c>
      <c r="R140" s="1" t="str">
        <f t="shared" si="12"/>
        <v/>
      </c>
      <c r="S140" s="1" t="str">
        <f t="shared" si="12"/>
        <v/>
      </c>
      <c r="T140" s="1" t="str">
        <f t="shared" si="12"/>
        <v/>
      </c>
      <c r="U140" s="1" t="str">
        <f t="shared" si="12"/>
        <v/>
      </c>
      <c r="V140" s="1" t="str">
        <f t="shared" si="12"/>
        <v/>
      </c>
      <c r="W140" s="1" t="str">
        <f t="shared" si="12"/>
        <v/>
      </c>
      <c r="X140" s="1">
        <f t="shared" si="10"/>
        <v>0</v>
      </c>
    </row>
    <row r="141" spans="15:24">
      <c r="O141" s="1" t="str">
        <f t="shared" si="12"/>
        <v/>
      </c>
      <c r="P141" s="1" t="str">
        <f t="shared" si="12"/>
        <v/>
      </c>
      <c r="Q141" s="1" t="str">
        <f t="shared" si="12"/>
        <v/>
      </c>
      <c r="R141" s="1" t="str">
        <f t="shared" si="12"/>
        <v/>
      </c>
      <c r="S141" s="1" t="str">
        <f t="shared" si="12"/>
        <v/>
      </c>
      <c r="T141" s="1" t="str">
        <f t="shared" si="12"/>
        <v/>
      </c>
      <c r="U141" s="1" t="str">
        <f t="shared" si="12"/>
        <v/>
      </c>
      <c r="V141" s="1" t="str">
        <f t="shared" si="12"/>
        <v/>
      </c>
      <c r="W141" s="1" t="str">
        <f t="shared" si="12"/>
        <v/>
      </c>
      <c r="X141" s="1">
        <f t="shared" si="10"/>
        <v>0</v>
      </c>
    </row>
    <row r="142" spans="15:24">
      <c r="O142" s="1" t="str">
        <f t="shared" si="12"/>
        <v/>
      </c>
      <c r="P142" s="1" t="str">
        <f t="shared" si="12"/>
        <v/>
      </c>
      <c r="Q142" s="1" t="str">
        <f t="shared" si="12"/>
        <v/>
      </c>
      <c r="R142" s="1" t="str">
        <f t="shared" si="12"/>
        <v/>
      </c>
      <c r="S142" s="1" t="str">
        <f t="shared" si="12"/>
        <v/>
      </c>
      <c r="T142" s="1" t="str">
        <f t="shared" si="12"/>
        <v/>
      </c>
      <c r="U142" s="1" t="str">
        <f t="shared" si="12"/>
        <v/>
      </c>
      <c r="V142" s="1" t="str">
        <f t="shared" si="12"/>
        <v/>
      </c>
      <c r="W142" s="1" t="str">
        <f t="shared" si="12"/>
        <v/>
      </c>
      <c r="X142" s="1">
        <f t="shared" si="10"/>
        <v>0</v>
      </c>
    </row>
    <row r="143" spans="15:24">
      <c r="O143" s="1" t="str">
        <f t="shared" si="12"/>
        <v/>
      </c>
      <c r="P143" s="1" t="str">
        <f t="shared" si="12"/>
        <v/>
      </c>
      <c r="Q143" s="1" t="str">
        <f t="shared" si="12"/>
        <v/>
      </c>
      <c r="R143" s="1" t="str">
        <f t="shared" si="12"/>
        <v/>
      </c>
      <c r="S143" s="1" t="str">
        <f t="shared" si="12"/>
        <v/>
      </c>
      <c r="T143" s="1" t="str">
        <f t="shared" si="12"/>
        <v/>
      </c>
      <c r="U143" s="1" t="str">
        <f t="shared" si="12"/>
        <v/>
      </c>
      <c r="V143" s="1" t="str">
        <f t="shared" si="12"/>
        <v/>
      </c>
      <c r="W143" s="1" t="str">
        <f t="shared" si="12"/>
        <v/>
      </c>
      <c r="X143" s="1">
        <f t="shared" si="10"/>
        <v>0</v>
      </c>
    </row>
    <row r="144" spans="15:24">
      <c r="O144" s="1" t="str">
        <f t="shared" si="12"/>
        <v/>
      </c>
      <c r="P144" s="1" t="str">
        <f t="shared" si="12"/>
        <v/>
      </c>
      <c r="Q144" s="1" t="str">
        <f t="shared" si="12"/>
        <v/>
      </c>
      <c r="R144" s="1" t="str">
        <f t="shared" si="12"/>
        <v/>
      </c>
      <c r="S144" s="1" t="str">
        <f t="shared" si="12"/>
        <v/>
      </c>
      <c r="T144" s="1" t="str">
        <f t="shared" si="12"/>
        <v/>
      </c>
      <c r="U144" s="1" t="str">
        <f t="shared" si="12"/>
        <v/>
      </c>
      <c r="V144" s="1" t="str">
        <f t="shared" si="12"/>
        <v/>
      </c>
      <c r="W144" s="1" t="str">
        <f t="shared" si="12"/>
        <v/>
      </c>
      <c r="X144" s="1">
        <f t="shared" si="10"/>
        <v>0</v>
      </c>
    </row>
    <row r="145" spans="15:24">
      <c r="O145" s="1" t="str">
        <f t="shared" si="12"/>
        <v/>
      </c>
      <c r="P145" s="1" t="str">
        <f t="shared" si="12"/>
        <v/>
      </c>
      <c r="Q145" s="1" t="str">
        <f t="shared" si="12"/>
        <v/>
      </c>
      <c r="R145" s="1" t="str">
        <f t="shared" si="12"/>
        <v/>
      </c>
      <c r="S145" s="1" t="str">
        <f t="shared" si="12"/>
        <v/>
      </c>
      <c r="T145" s="1" t="str">
        <f t="shared" si="12"/>
        <v/>
      </c>
      <c r="U145" s="1" t="str">
        <f t="shared" si="12"/>
        <v/>
      </c>
      <c r="V145" s="1" t="str">
        <f t="shared" si="12"/>
        <v/>
      </c>
      <c r="W145" s="1" t="str">
        <f t="shared" si="12"/>
        <v/>
      </c>
      <c r="X145" s="1">
        <f t="shared" si="10"/>
        <v>0</v>
      </c>
    </row>
    <row r="146" spans="15:24">
      <c r="O146" s="1" t="str">
        <f t="shared" si="12"/>
        <v/>
      </c>
      <c r="P146" s="1" t="str">
        <f t="shared" si="12"/>
        <v/>
      </c>
      <c r="Q146" s="1" t="str">
        <f t="shared" si="12"/>
        <v/>
      </c>
      <c r="R146" s="1" t="str">
        <f t="shared" si="12"/>
        <v/>
      </c>
      <c r="S146" s="1" t="str">
        <f t="shared" si="12"/>
        <v/>
      </c>
      <c r="T146" s="1" t="str">
        <f t="shared" si="12"/>
        <v/>
      </c>
      <c r="U146" s="1" t="str">
        <f t="shared" si="12"/>
        <v/>
      </c>
      <c r="V146" s="1" t="str">
        <f t="shared" si="12"/>
        <v/>
      </c>
      <c r="W146" s="1" t="str">
        <f t="shared" si="12"/>
        <v/>
      </c>
      <c r="X146" s="1">
        <f t="shared" si="10"/>
        <v>0</v>
      </c>
    </row>
    <row r="147" spans="15:24">
      <c r="O147" s="1" t="str">
        <f t="shared" si="12"/>
        <v/>
      </c>
      <c r="P147" s="1" t="str">
        <f t="shared" si="12"/>
        <v/>
      </c>
      <c r="Q147" s="1" t="str">
        <f t="shared" si="12"/>
        <v/>
      </c>
      <c r="R147" s="1" t="str">
        <f t="shared" si="12"/>
        <v/>
      </c>
      <c r="S147" s="1" t="str">
        <f t="shared" si="12"/>
        <v/>
      </c>
      <c r="T147" s="1" t="str">
        <f t="shared" si="12"/>
        <v/>
      </c>
      <c r="U147" s="1" t="str">
        <f t="shared" si="12"/>
        <v/>
      </c>
      <c r="V147" s="1" t="str">
        <f t="shared" si="12"/>
        <v/>
      </c>
      <c r="W147" s="1" t="str">
        <f t="shared" si="12"/>
        <v/>
      </c>
      <c r="X147" s="1">
        <f t="shared" si="10"/>
        <v>0</v>
      </c>
    </row>
    <row r="148" spans="15:24">
      <c r="O148" s="1" t="str">
        <f t="shared" si="12"/>
        <v/>
      </c>
      <c r="P148" s="1" t="str">
        <f t="shared" si="12"/>
        <v/>
      </c>
      <c r="Q148" s="1" t="str">
        <f t="shared" si="12"/>
        <v/>
      </c>
      <c r="R148" s="1" t="str">
        <f t="shared" si="12"/>
        <v/>
      </c>
      <c r="S148" s="1" t="str">
        <f t="shared" si="12"/>
        <v/>
      </c>
      <c r="T148" s="1" t="str">
        <f t="shared" si="12"/>
        <v/>
      </c>
      <c r="U148" s="1" t="str">
        <f t="shared" si="12"/>
        <v/>
      </c>
      <c r="V148" s="1" t="str">
        <f t="shared" si="12"/>
        <v/>
      </c>
      <c r="W148" s="1" t="str">
        <f t="shared" si="12"/>
        <v/>
      </c>
      <c r="X148" s="1">
        <f t="shared" si="10"/>
        <v>0</v>
      </c>
    </row>
    <row r="149" spans="15:24">
      <c r="O149" s="1" t="str">
        <f t="shared" si="12"/>
        <v/>
      </c>
      <c r="P149" s="1" t="str">
        <f t="shared" si="12"/>
        <v/>
      </c>
      <c r="Q149" s="1" t="str">
        <f t="shared" si="12"/>
        <v/>
      </c>
      <c r="R149" s="1" t="str">
        <f t="shared" si="12"/>
        <v/>
      </c>
      <c r="S149" s="1" t="str">
        <f t="shared" si="12"/>
        <v/>
      </c>
      <c r="T149" s="1" t="str">
        <f t="shared" si="12"/>
        <v/>
      </c>
      <c r="U149" s="1" t="str">
        <f t="shared" si="12"/>
        <v/>
      </c>
      <c r="V149" s="1" t="str">
        <f t="shared" si="12"/>
        <v/>
      </c>
      <c r="W149" s="1" t="str">
        <f t="shared" si="12"/>
        <v/>
      </c>
      <c r="X149" s="1">
        <f t="shared" si="10"/>
        <v>0</v>
      </c>
    </row>
    <row r="150" spans="15:24">
      <c r="O150" s="1" t="str">
        <f t="shared" si="12"/>
        <v/>
      </c>
      <c r="P150" s="1" t="str">
        <f t="shared" si="12"/>
        <v/>
      </c>
      <c r="Q150" s="1" t="str">
        <f t="shared" si="12"/>
        <v/>
      </c>
      <c r="R150" s="1" t="str">
        <f t="shared" si="12"/>
        <v/>
      </c>
      <c r="S150" s="1" t="str">
        <f t="shared" si="12"/>
        <v/>
      </c>
      <c r="T150" s="1" t="str">
        <f t="shared" si="12"/>
        <v/>
      </c>
      <c r="U150" s="1" t="str">
        <f t="shared" si="12"/>
        <v/>
      </c>
      <c r="V150" s="1" t="str">
        <f t="shared" si="12"/>
        <v/>
      </c>
      <c r="W150" s="1" t="str">
        <f t="shared" si="12"/>
        <v/>
      </c>
      <c r="X150" s="1">
        <f t="shared" si="10"/>
        <v>0</v>
      </c>
    </row>
    <row r="151" spans="15:24">
      <c r="O151" s="1" t="str">
        <f t="shared" si="12"/>
        <v/>
      </c>
      <c r="P151" s="1" t="str">
        <f t="shared" si="12"/>
        <v/>
      </c>
      <c r="Q151" s="1" t="str">
        <f t="shared" si="12"/>
        <v/>
      </c>
      <c r="R151" s="1" t="str">
        <f t="shared" si="12"/>
        <v/>
      </c>
      <c r="S151" s="1" t="str">
        <f t="shared" si="12"/>
        <v/>
      </c>
      <c r="T151" s="1" t="str">
        <f t="shared" si="12"/>
        <v/>
      </c>
      <c r="U151" s="1" t="str">
        <f t="shared" si="12"/>
        <v/>
      </c>
      <c r="V151" s="1" t="str">
        <f t="shared" si="12"/>
        <v/>
      </c>
      <c r="W151" s="1" t="str">
        <f t="shared" si="12"/>
        <v/>
      </c>
      <c r="X151" s="1">
        <f t="shared" ref="X151:X172" si="13">COUNTA(E151:N151)</f>
        <v>0</v>
      </c>
    </row>
    <row r="152" spans="15:24">
      <c r="O152" s="1" t="str">
        <f t="shared" si="12"/>
        <v/>
      </c>
      <c r="P152" s="1" t="str">
        <f t="shared" si="12"/>
        <v/>
      </c>
      <c r="Q152" s="1" t="str">
        <f t="shared" si="12"/>
        <v/>
      </c>
      <c r="R152" s="1" t="str">
        <f t="shared" si="12"/>
        <v/>
      </c>
      <c r="S152" s="1" t="str">
        <f t="shared" si="12"/>
        <v/>
      </c>
      <c r="T152" s="1" t="str">
        <f t="shared" si="12"/>
        <v/>
      </c>
      <c r="U152" s="1" t="str">
        <f t="shared" si="12"/>
        <v/>
      </c>
      <c r="V152" s="1" t="str">
        <f t="shared" si="12"/>
        <v/>
      </c>
      <c r="W152" s="1" t="str">
        <f t="shared" si="12"/>
        <v/>
      </c>
      <c r="X152" s="1">
        <f t="shared" si="13"/>
        <v>0</v>
      </c>
    </row>
    <row r="153" spans="15:24">
      <c r="O153" s="1" t="str">
        <f t="shared" si="12"/>
        <v/>
      </c>
      <c r="P153" s="1" t="str">
        <f t="shared" si="12"/>
        <v/>
      </c>
      <c r="Q153" s="1" t="str">
        <f t="shared" si="12"/>
        <v/>
      </c>
      <c r="R153" s="1" t="str">
        <f t="shared" si="12"/>
        <v/>
      </c>
      <c r="S153" s="1" t="str">
        <f t="shared" si="12"/>
        <v/>
      </c>
      <c r="T153" s="1" t="str">
        <f t="shared" si="12"/>
        <v/>
      </c>
      <c r="U153" s="1" t="str">
        <f t="shared" si="12"/>
        <v/>
      </c>
      <c r="V153" s="1" t="str">
        <f t="shared" si="12"/>
        <v/>
      </c>
      <c r="W153" s="1" t="str">
        <f t="shared" si="12"/>
        <v/>
      </c>
      <c r="X153" s="1">
        <f t="shared" si="13"/>
        <v>0</v>
      </c>
    </row>
    <row r="154" spans="15:24">
      <c r="O154" s="1" t="str">
        <f t="shared" si="12"/>
        <v/>
      </c>
      <c r="P154" s="1" t="str">
        <f t="shared" si="12"/>
        <v/>
      </c>
      <c r="Q154" s="1" t="str">
        <f t="shared" si="12"/>
        <v/>
      </c>
      <c r="R154" s="1" t="str">
        <f t="shared" si="12"/>
        <v/>
      </c>
      <c r="S154" s="1" t="str">
        <f t="shared" si="12"/>
        <v/>
      </c>
      <c r="T154" s="1" t="str">
        <f t="shared" si="12"/>
        <v/>
      </c>
      <c r="U154" s="1" t="str">
        <f t="shared" si="12"/>
        <v/>
      </c>
      <c r="V154" s="1" t="str">
        <f t="shared" si="12"/>
        <v/>
      </c>
      <c r="W154" s="1" t="str">
        <f t="shared" si="12"/>
        <v/>
      </c>
      <c r="X154" s="1">
        <f t="shared" si="13"/>
        <v>0</v>
      </c>
    </row>
    <row r="155" spans="15:24">
      <c r="O155" s="1" t="str">
        <f t="shared" si="12"/>
        <v/>
      </c>
      <c r="P155" s="1" t="str">
        <f t="shared" si="12"/>
        <v/>
      </c>
      <c r="Q155" s="1" t="str">
        <f t="shared" si="12"/>
        <v/>
      </c>
      <c r="R155" s="1" t="str">
        <f t="shared" si="12"/>
        <v/>
      </c>
      <c r="S155" s="1" t="str">
        <f t="shared" si="12"/>
        <v/>
      </c>
      <c r="T155" s="1" t="str">
        <f t="shared" si="12"/>
        <v/>
      </c>
      <c r="U155" s="1" t="str">
        <f t="shared" si="12"/>
        <v/>
      </c>
      <c r="V155" s="1" t="str">
        <f t="shared" si="12"/>
        <v/>
      </c>
      <c r="W155" s="1" t="str">
        <f t="shared" si="12"/>
        <v/>
      </c>
      <c r="X155" s="1">
        <f t="shared" si="13"/>
        <v>0</v>
      </c>
    </row>
    <row r="156" spans="15:24">
      <c r="O156" s="1" t="str">
        <f t="shared" si="12"/>
        <v/>
      </c>
      <c r="P156" s="1" t="str">
        <f t="shared" si="12"/>
        <v/>
      </c>
      <c r="Q156" s="1" t="str">
        <f t="shared" si="12"/>
        <v/>
      </c>
      <c r="R156" s="1" t="str">
        <f t="shared" si="12"/>
        <v/>
      </c>
      <c r="S156" s="1" t="str">
        <f t="shared" si="12"/>
        <v/>
      </c>
      <c r="T156" s="1" t="str">
        <f t="shared" si="12"/>
        <v/>
      </c>
      <c r="U156" s="1" t="str">
        <f t="shared" si="12"/>
        <v/>
      </c>
      <c r="V156" s="1" t="str">
        <f t="shared" si="12"/>
        <v/>
      </c>
      <c r="W156" s="1" t="str">
        <f t="shared" si="12"/>
        <v/>
      </c>
      <c r="X156" s="1">
        <f t="shared" si="13"/>
        <v>0</v>
      </c>
    </row>
    <row r="157" spans="15:24">
      <c r="O157" s="1" t="str">
        <f t="shared" si="12"/>
        <v/>
      </c>
      <c r="P157" s="1" t="str">
        <f t="shared" si="12"/>
        <v/>
      </c>
      <c r="Q157" s="1" t="str">
        <f t="shared" si="12"/>
        <v/>
      </c>
      <c r="R157" s="1" t="str">
        <f t="shared" si="12"/>
        <v/>
      </c>
      <c r="S157" s="1" t="str">
        <f t="shared" si="12"/>
        <v/>
      </c>
      <c r="T157" s="1" t="str">
        <f t="shared" si="12"/>
        <v/>
      </c>
      <c r="U157" s="1" t="str">
        <f t="shared" si="12"/>
        <v/>
      </c>
      <c r="V157" s="1" t="str">
        <f t="shared" si="12"/>
        <v/>
      </c>
      <c r="W157" s="1" t="str">
        <f t="shared" si="12"/>
        <v/>
      </c>
      <c r="X157" s="1">
        <f t="shared" si="13"/>
        <v>0</v>
      </c>
    </row>
    <row r="158" spans="15:24">
      <c r="O158" s="1" t="str">
        <f t="shared" si="12"/>
        <v/>
      </c>
      <c r="P158" s="1" t="str">
        <f t="shared" si="12"/>
        <v/>
      </c>
      <c r="Q158" s="1" t="str">
        <f t="shared" si="12"/>
        <v/>
      </c>
      <c r="R158" s="1" t="str">
        <f t="shared" si="12"/>
        <v/>
      </c>
      <c r="S158" s="1" t="str">
        <f t="shared" si="12"/>
        <v/>
      </c>
      <c r="T158" s="1" t="str">
        <f t="shared" si="12"/>
        <v/>
      </c>
      <c r="U158" s="1" t="str">
        <f t="shared" si="12"/>
        <v/>
      </c>
      <c r="V158" s="1" t="str">
        <f t="shared" si="12"/>
        <v/>
      </c>
      <c r="W158" s="1" t="str">
        <f t="shared" si="12"/>
        <v/>
      </c>
      <c r="X158" s="1">
        <f t="shared" si="13"/>
        <v>0</v>
      </c>
    </row>
    <row r="159" spans="15:24">
      <c r="O159" s="1" t="str">
        <f t="shared" si="12"/>
        <v/>
      </c>
      <c r="P159" s="1" t="str">
        <f t="shared" si="12"/>
        <v/>
      </c>
      <c r="Q159" s="1" t="str">
        <f t="shared" si="12"/>
        <v/>
      </c>
      <c r="R159" s="1" t="str">
        <f t="shared" si="12"/>
        <v/>
      </c>
      <c r="S159" s="1" t="str">
        <f t="shared" si="12"/>
        <v/>
      </c>
      <c r="T159" s="1" t="str">
        <f t="shared" si="12"/>
        <v/>
      </c>
      <c r="U159" s="1" t="str">
        <f t="shared" si="12"/>
        <v/>
      </c>
      <c r="V159" s="1" t="str">
        <f t="shared" si="12"/>
        <v/>
      </c>
      <c r="W159" s="1" t="str">
        <f t="shared" si="12"/>
        <v/>
      </c>
      <c r="X159" s="1">
        <f t="shared" si="13"/>
        <v>0</v>
      </c>
    </row>
    <row r="160" spans="15:24">
      <c r="O160" s="1" t="str">
        <f t="shared" si="12"/>
        <v/>
      </c>
      <c r="P160" s="1" t="str">
        <f t="shared" si="12"/>
        <v/>
      </c>
      <c r="Q160" s="1" t="str">
        <f t="shared" si="12"/>
        <v/>
      </c>
      <c r="R160" s="1" t="str">
        <f t="shared" si="12"/>
        <v/>
      </c>
      <c r="S160" s="1" t="str">
        <f t="shared" si="12"/>
        <v/>
      </c>
      <c r="T160" s="1" t="str">
        <f t="shared" si="12"/>
        <v/>
      </c>
      <c r="U160" s="1" t="str">
        <f t="shared" si="12"/>
        <v/>
      </c>
      <c r="V160" s="1" t="str">
        <f t="shared" si="12"/>
        <v/>
      </c>
      <c r="W160" s="1" t="str">
        <f t="shared" si="12"/>
        <v/>
      </c>
      <c r="X160" s="1">
        <f t="shared" si="13"/>
        <v>0</v>
      </c>
    </row>
    <row r="161" spans="15:24">
      <c r="O161" s="1" t="str">
        <f t="shared" si="12"/>
        <v/>
      </c>
      <c r="P161" s="1" t="str">
        <f t="shared" si="12"/>
        <v/>
      </c>
      <c r="Q161" s="1" t="str">
        <f t="shared" si="12"/>
        <v/>
      </c>
      <c r="R161" s="1" t="str">
        <f t="shared" si="12"/>
        <v/>
      </c>
      <c r="S161" s="1" t="str">
        <f t="shared" si="12"/>
        <v/>
      </c>
      <c r="T161" s="1" t="str">
        <f t="shared" si="12"/>
        <v/>
      </c>
      <c r="U161" s="1" t="str">
        <f t="shared" si="12"/>
        <v/>
      </c>
      <c r="V161" s="1" t="str">
        <f t="shared" si="12"/>
        <v/>
      </c>
      <c r="W161" s="1" t="str">
        <f t="shared" si="12"/>
        <v/>
      </c>
      <c r="X161" s="1">
        <f t="shared" si="13"/>
        <v>0</v>
      </c>
    </row>
    <row r="162" spans="15:24">
      <c r="O162" s="1" t="str">
        <f t="shared" si="12"/>
        <v/>
      </c>
      <c r="P162" s="1" t="str">
        <f t="shared" si="12"/>
        <v/>
      </c>
      <c r="Q162" s="1" t="str">
        <f t="shared" si="12"/>
        <v/>
      </c>
      <c r="R162" s="1" t="str">
        <f t="shared" si="12"/>
        <v/>
      </c>
      <c r="S162" s="1" t="str">
        <f t="shared" si="12"/>
        <v/>
      </c>
      <c r="T162" s="1" t="str">
        <f t="shared" si="12"/>
        <v/>
      </c>
      <c r="U162" s="1" t="str">
        <f t="shared" si="12"/>
        <v/>
      </c>
      <c r="V162" s="1" t="str">
        <f t="shared" si="12"/>
        <v/>
      </c>
      <c r="W162" s="1" t="str">
        <f t="shared" si="12"/>
        <v/>
      </c>
      <c r="X162" s="1">
        <f t="shared" si="13"/>
        <v>0</v>
      </c>
    </row>
    <row r="163" spans="15:24">
      <c r="O163" s="1" t="str">
        <f t="shared" si="12"/>
        <v/>
      </c>
      <c r="P163" s="1" t="str">
        <f t="shared" si="12"/>
        <v/>
      </c>
      <c r="Q163" s="1" t="str">
        <f t="shared" si="12"/>
        <v/>
      </c>
      <c r="R163" s="1" t="str">
        <f t="shared" si="12"/>
        <v/>
      </c>
      <c r="S163" s="1" t="str">
        <f t="shared" si="12"/>
        <v/>
      </c>
      <c r="T163" s="1" t="str">
        <f t="shared" si="12"/>
        <v/>
      </c>
      <c r="U163" s="1" t="str">
        <f t="shared" si="12"/>
        <v/>
      </c>
      <c r="V163" s="1" t="str">
        <f t="shared" si="12"/>
        <v/>
      </c>
      <c r="W163" s="1" t="str">
        <f t="shared" si="12"/>
        <v/>
      </c>
      <c r="X163" s="1">
        <f t="shared" si="13"/>
        <v>0</v>
      </c>
    </row>
    <row r="164" spans="15:24">
      <c r="O164" s="1" t="str">
        <f t="shared" si="12"/>
        <v/>
      </c>
      <c r="P164" s="1" t="str">
        <f t="shared" si="12"/>
        <v/>
      </c>
      <c r="Q164" s="1" t="str">
        <f t="shared" si="12"/>
        <v/>
      </c>
      <c r="R164" s="1" t="str">
        <f t="shared" si="12"/>
        <v/>
      </c>
      <c r="S164" s="1" t="str">
        <f t="shared" si="12"/>
        <v/>
      </c>
      <c r="T164" s="1" t="str">
        <f t="shared" si="12"/>
        <v/>
      </c>
      <c r="U164" s="1" t="str">
        <f t="shared" ref="O164:W172" si="14">IFERROR(IF((V164-1)&lt;1,"",V164-1),"")</f>
        <v/>
      </c>
      <c r="V164" s="1" t="str">
        <f t="shared" si="14"/>
        <v/>
      </c>
      <c r="W164" s="1" t="str">
        <f t="shared" si="14"/>
        <v/>
      </c>
      <c r="X164" s="1">
        <f t="shared" si="13"/>
        <v>0</v>
      </c>
    </row>
    <row r="165" spans="15:24">
      <c r="O165" s="1" t="str">
        <f t="shared" si="14"/>
        <v/>
      </c>
      <c r="P165" s="1" t="str">
        <f t="shared" si="14"/>
        <v/>
      </c>
      <c r="Q165" s="1" t="str">
        <f t="shared" si="14"/>
        <v/>
      </c>
      <c r="R165" s="1" t="str">
        <f t="shared" si="14"/>
        <v/>
      </c>
      <c r="S165" s="1" t="str">
        <f t="shared" si="14"/>
        <v/>
      </c>
      <c r="T165" s="1" t="str">
        <f t="shared" si="14"/>
        <v/>
      </c>
      <c r="U165" s="1" t="str">
        <f t="shared" si="14"/>
        <v/>
      </c>
      <c r="V165" s="1" t="str">
        <f t="shared" si="14"/>
        <v/>
      </c>
      <c r="W165" s="1" t="str">
        <f t="shared" si="14"/>
        <v/>
      </c>
      <c r="X165" s="1">
        <f t="shared" si="13"/>
        <v>0</v>
      </c>
    </row>
    <row r="166" spans="15:24">
      <c r="O166" s="1" t="str">
        <f t="shared" si="14"/>
        <v/>
      </c>
      <c r="P166" s="1" t="str">
        <f t="shared" si="14"/>
        <v/>
      </c>
      <c r="Q166" s="1" t="str">
        <f t="shared" si="14"/>
        <v/>
      </c>
      <c r="R166" s="1" t="str">
        <f t="shared" si="14"/>
        <v/>
      </c>
      <c r="S166" s="1" t="str">
        <f t="shared" si="14"/>
        <v/>
      </c>
      <c r="T166" s="1" t="str">
        <f t="shared" si="14"/>
        <v/>
      </c>
      <c r="U166" s="1" t="str">
        <f t="shared" si="14"/>
        <v/>
      </c>
      <c r="V166" s="1" t="str">
        <f t="shared" si="14"/>
        <v/>
      </c>
      <c r="W166" s="1" t="str">
        <f t="shared" si="14"/>
        <v/>
      </c>
      <c r="X166" s="1">
        <f t="shared" si="13"/>
        <v>0</v>
      </c>
    </row>
    <row r="167" spans="15:24">
      <c r="O167" s="1" t="str">
        <f t="shared" si="14"/>
        <v/>
      </c>
      <c r="P167" s="1" t="str">
        <f t="shared" si="14"/>
        <v/>
      </c>
      <c r="Q167" s="1" t="str">
        <f t="shared" si="14"/>
        <v/>
      </c>
      <c r="R167" s="1" t="str">
        <f t="shared" si="14"/>
        <v/>
      </c>
      <c r="S167" s="1" t="str">
        <f t="shared" si="14"/>
        <v/>
      </c>
      <c r="T167" s="1" t="str">
        <f t="shared" si="14"/>
        <v/>
      </c>
      <c r="U167" s="1" t="str">
        <f t="shared" si="14"/>
        <v/>
      </c>
      <c r="V167" s="1" t="str">
        <f t="shared" si="14"/>
        <v/>
      </c>
      <c r="W167" s="1" t="str">
        <f t="shared" si="14"/>
        <v/>
      </c>
      <c r="X167" s="1">
        <f t="shared" si="13"/>
        <v>0</v>
      </c>
    </row>
    <row r="168" spans="15:24">
      <c r="O168" s="1" t="str">
        <f t="shared" si="14"/>
        <v/>
      </c>
      <c r="P168" s="1" t="str">
        <f t="shared" si="14"/>
        <v/>
      </c>
      <c r="Q168" s="1" t="str">
        <f t="shared" si="14"/>
        <v/>
      </c>
      <c r="R168" s="1" t="str">
        <f t="shared" si="14"/>
        <v/>
      </c>
      <c r="S168" s="1" t="str">
        <f t="shared" si="14"/>
        <v/>
      </c>
      <c r="T168" s="1" t="str">
        <f t="shared" si="14"/>
        <v/>
      </c>
      <c r="U168" s="1" t="str">
        <f t="shared" si="14"/>
        <v/>
      </c>
      <c r="V168" s="1" t="str">
        <f t="shared" si="14"/>
        <v/>
      </c>
      <c r="W168" s="1" t="str">
        <f t="shared" si="14"/>
        <v/>
      </c>
      <c r="X168" s="1">
        <f t="shared" si="13"/>
        <v>0</v>
      </c>
    </row>
    <row r="169" spans="15:24">
      <c r="O169" s="1" t="str">
        <f t="shared" si="14"/>
        <v/>
      </c>
      <c r="P169" s="1" t="str">
        <f t="shared" si="14"/>
        <v/>
      </c>
      <c r="Q169" s="1" t="str">
        <f t="shared" si="14"/>
        <v/>
      </c>
      <c r="R169" s="1" t="str">
        <f t="shared" si="14"/>
        <v/>
      </c>
      <c r="S169" s="1" t="str">
        <f t="shared" si="14"/>
        <v/>
      </c>
      <c r="T169" s="1" t="str">
        <f t="shared" si="14"/>
        <v/>
      </c>
      <c r="U169" s="1" t="str">
        <f t="shared" si="14"/>
        <v/>
      </c>
      <c r="V169" s="1" t="str">
        <f t="shared" si="14"/>
        <v/>
      </c>
      <c r="W169" s="1" t="str">
        <f t="shared" si="14"/>
        <v/>
      </c>
      <c r="X169" s="1">
        <f t="shared" si="13"/>
        <v>0</v>
      </c>
    </row>
    <row r="170" spans="15:24">
      <c r="O170" s="1" t="str">
        <f t="shared" si="14"/>
        <v/>
      </c>
      <c r="P170" s="1" t="str">
        <f t="shared" si="14"/>
        <v/>
      </c>
      <c r="Q170" s="1" t="str">
        <f t="shared" si="14"/>
        <v/>
      </c>
      <c r="R170" s="1" t="str">
        <f t="shared" si="14"/>
        <v/>
      </c>
      <c r="S170" s="1" t="str">
        <f t="shared" si="14"/>
        <v/>
      </c>
      <c r="T170" s="1" t="str">
        <f t="shared" si="14"/>
        <v/>
      </c>
      <c r="U170" s="1" t="str">
        <f t="shared" si="14"/>
        <v/>
      </c>
      <c r="V170" s="1" t="str">
        <f t="shared" si="14"/>
        <v/>
      </c>
      <c r="W170" s="1" t="str">
        <f t="shared" si="14"/>
        <v/>
      </c>
      <c r="X170" s="1">
        <f t="shared" si="13"/>
        <v>0</v>
      </c>
    </row>
    <row r="171" spans="15:24">
      <c r="O171" s="1" t="str">
        <f t="shared" si="14"/>
        <v/>
      </c>
      <c r="P171" s="1" t="str">
        <f t="shared" si="14"/>
        <v/>
      </c>
      <c r="Q171" s="1" t="str">
        <f t="shared" si="14"/>
        <v/>
      </c>
      <c r="R171" s="1" t="str">
        <f t="shared" si="14"/>
        <v/>
      </c>
      <c r="S171" s="1" t="str">
        <f t="shared" si="14"/>
        <v/>
      </c>
      <c r="T171" s="1" t="str">
        <f t="shared" si="14"/>
        <v/>
      </c>
      <c r="U171" s="1" t="str">
        <f t="shared" si="14"/>
        <v/>
      </c>
      <c r="V171" s="1" t="str">
        <f t="shared" si="14"/>
        <v/>
      </c>
      <c r="W171" s="1" t="str">
        <f t="shared" si="14"/>
        <v/>
      </c>
      <c r="X171" s="1">
        <f t="shared" si="13"/>
        <v>0</v>
      </c>
    </row>
    <row r="172" spans="15:24">
      <c r="O172" s="1" t="str">
        <f t="shared" si="14"/>
        <v/>
      </c>
      <c r="P172" s="1" t="str">
        <f t="shared" si="14"/>
        <v/>
      </c>
      <c r="Q172" s="1" t="str">
        <f t="shared" si="14"/>
        <v/>
      </c>
      <c r="R172" s="1" t="str">
        <f t="shared" si="14"/>
        <v/>
      </c>
      <c r="S172" s="1" t="str">
        <f t="shared" si="14"/>
        <v/>
      </c>
      <c r="T172" s="1" t="str">
        <f t="shared" si="14"/>
        <v/>
      </c>
      <c r="U172" s="1" t="str">
        <f t="shared" si="14"/>
        <v/>
      </c>
      <c r="V172" s="1" t="str">
        <f t="shared" si="14"/>
        <v/>
      </c>
      <c r="W172" s="1" t="str">
        <f t="shared" si="14"/>
        <v/>
      </c>
      <c r="X172" s="1">
        <f t="shared" si="13"/>
        <v>0</v>
      </c>
    </row>
  </sheetData>
  <sheetProtection sheet="1" formatCells="0" selectLockedCells="1"/>
  <mergeCells count="2">
    <mergeCell ref="B2:D2"/>
    <mergeCell ref="B3:D3"/>
  </mergeCells>
  <phoneticPr fontId="1"/>
  <conditionalFormatting sqref="B46:D63">
    <cfRule type="expression" dxfId="27" priority="1">
      <formula>AND($B$10&lt;&gt;"",OR($B$10&lt;3,$B$10&gt;4))</formula>
    </cfRule>
  </conditionalFormatting>
  <dataValidations count="5">
    <dataValidation type="list" imeMode="disabled" allowBlank="1" showInputMessage="1" showErrorMessage="1" sqref="C32" xr:uid="{8B2718B0-3D5A-483F-96E1-3EF61E73E2A9}">
      <formula1>"1,2"</formula1>
    </dataValidation>
    <dataValidation type="decimal" imeMode="disabled" allowBlank="1" showInputMessage="1" showErrorMessage="1" sqref="C76 C79" xr:uid="{21CD7C10-F3D2-45D6-AA15-A7C3F32BC18A}">
      <formula1>0</formula1>
      <formula2>9999999999</formula2>
    </dataValidation>
    <dataValidation type="custom" imeMode="disabled" allowBlank="1" showInputMessage="1" showErrorMessage="1" sqref="C38:C39 C28 C66 C43:C63 C30 C35" xr:uid="{8A06FE92-6678-4362-9E9D-A0F8247E503A}">
      <formula1>OR(C28=0,0,VALUE(C28))</formula1>
    </dataValidation>
    <dataValidation imeMode="disabled" allowBlank="1" showInputMessage="1" showErrorMessage="1" sqref="C81 C78" xr:uid="{D2273931-7E66-477B-BCBA-E73963752BBD}"/>
    <dataValidation type="list" imeMode="disabled" allowBlank="1" showInputMessage="1" showErrorMessage="1" sqref="C23 C27 C29 C31 C34 C36 C40 C42 C64:C65 C68 C70 C72 C74 C77 C80 C25" xr:uid="{9F319F28-13D1-4CED-9BDA-F43CE0899D0D}">
      <formula1>OFFSET($X23,,,1,-COUNT($O23:$X23))</formula1>
    </dataValidation>
  </dataValidations>
  <pageMargins left="0.7" right="0.7" top="0.75" bottom="0.75" header="0.3" footer="0.3"/>
  <pageSetup paperSize="9" scale="4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115B8-2520-4693-A736-FF0C6A8F2369}">
  <sheetPr>
    <tabColor rgb="FF92D050"/>
  </sheetPr>
  <dimension ref="B2:X183"/>
  <sheetViews>
    <sheetView zoomScale="90" zoomScaleNormal="90" zoomScaleSheetLayoutView="80" zoomScalePageLayoutView="80" workbookViewId="0">
      <selection activeCell="C86" sqref="C86"/>
    </sheetView>
  </sheetViews>
  <sheetFormatPr defaultColWidth="8.58203125" defaultRowHeight="13"/>
  <cols>
    <col min="1" max="1" width="8.58203125" style="1"/>
    <col min="2" max="2" width="33.08203125" style="1" customWidth="1"/>
    <col min="3" max="3" width="18.83203125" style="2" customWidth="1"/>
    <col min="4" max="4" width="72.58203125" style="1" customWidth="1"/>
    <col min="5" max="5" width="11.08203125" style="1" hidden="1" customWidth="1"/>
    <col min="6" max="15" width="8.58203125" style="1" hidden="1" customWidth="1"/>
    <col min="16" max="24" width="0" style="1" hidden="1" customWidth="1"/>
    <col min="25" max="16384" width="8.58203125" style="1"/>
  </cols>
  <sheetData>
    <row r="2" spans="2:6">
      <c r="B2" s="354" t="s">
        <v>807</v>
      </c>
      <c r="C2" s="354"/>
      <c r="D2" s="354"/>
    </row>
    <row r="3" spans="2:6">
      <c r="B3" s="354" t="s">
        <v>659</v>
      </c>
      <c r="C3" s="354"/>
      <c r="D3" s="354"/>
    </row>
    <row r="5" spans="2:6" ht="15" customHeight="1">
      <c r="B5" s="11"/>
      <c r="C5" s="6" t="s">
        <v>1</v>
      </c>
      <c r="D5" s="62"/>
    </row>
    <row r="6" spans="2:6" ht="15" customHeight="1">
      <c r="B6" s="10"/>
      <c r="C6" s="6" t="s">
        <v>25</v>
      </c>
      <c r="D6" s="62"/>
    </row>
    <row r="7" spans="2:6" ht="15" customHeight="1">
      <c r="B7" s="9"/>
      <c r="C7" s="6" t="s">
        <v>81</v>
      </c>
      <c r="D7" s="62"/>
    </row>
    <row r="8" spans="2:6" ht="20.25" customHeight="1">
      <c r="C8" s="8" t="s">
        <v>76</v>
      </c>
    </row>
    <row r="9" spans="2:6">
      <c r="C9" s="1" t="s">
        <v>4</v>
      </c>
    </row>
    <row r="10" spans="2:6">
      <c r="C10" s="1"/>
    </row>
    <row r="11" spans="2:6" hidden="1">
      <c r="B11" s="60" t="s">
        <v>7</v>
      </c>
      <c r="C11" s="124" t="str">
        <f>IF('機関名等 '!C11=0,"",'機関名等 '!C11)</f>
        <v/>
      </c>
      <c r="D11" s="60"/>
    </row>
    <row r="12" spans="2:6" hidden="1">
      <c r="B12" s="60" t="s">
        <v>27</v>
      </c>
      <c r="C12" s="125" t="str">
        <f>IF('機関名等 '!C12=0,"",'機関名等 '!C12)</f>
        <v/>
      </c>
      <c r="D12" s="60"/>
    </row>
    <row r="13" spans="2:6" hidden="1">
      <c r="B13" s="122" t="s">
        <v>28</v>
      </c>
      <c r="C13" s="126"/>
      <c r="D13" s="5"/>
      <c r="F13" s="22"/>
    </row>
    <row r="14" spans="2:6" hidden="1">
      <c r="B14" s="5" t="s">
        <v>509</v>
      </c>
      <c r="C14" s="127" t="str">
        <f>共通試料2_結果!C19</f>
        <v/>
      </c>
      <c r="D14" s="5" t="s">
        <v>247</v>
      </c>
      <c r="E14" s="289"/>
    </row>
    <row r="15" spans="2:6" ht="13.5" hidden="1" thickBot="1">
      <c r="B15" s="5" t="s">
        <v>510</v>
      </c>
      <c r="C15" s="128" t="str">
        <f>共通試料2_結果!C27</f>
        <v/>
      </c>
      <c r="D15" s="5" t="s">
        <v>247</v>
      </c>
      <c r="E15" s="289"/>
    </row>
    <row r="16" spans="2:6" ht="13" hidden="1" customHeight="1">
      <c r="B16" s="97" t="s">
        <v>11</v>
      </c>
      <c r="C16" s="106"/>
      <c r="D16" s="98"/>
      <c r="F16" s="22"/>
    </row>
    <row r="17" spans="2:24" ht="13" hidden="1" customHeight="1">
      <c r="B17" s="96" t="s">
        <v>12</v>
      </c>
      <c r="C17" s="99" t="str">
        <f>IF('機関名等 '!C23=0,"",'機関名等 '!C23)</f>
        <v/>
      </c>
      <c r="D17" s="96" t="s">
        <v>231</v>
      </c>
      <c r="F17" s="22"/>
    </row>
    <row r="18" spans="2:24" ht="13" hidden="1" customHeight="1">
      <c r="B18" s="96" t="s">
        <v>511</v>
      </c>
      <c r="C18" s="99" t="str">
        <f>IF('機関名等 '!C24=0,"",'機関名等 '!C24)</f>
        <v/>
      </c>
      <c r="D18" s="96" t="s">
        <v>82</v>
      </c>
      <c r="F18" s="22"/>
    </row>
    <row r="19" spans="2:24" ht="13" hidden="1" customHeight="1">
      <c r="B19" s="96" t="s">
        <v>13</v>
      </c>
      <c r="C19" s="99" t="str">
        <f>IF('機関名等 '!C25=0,"",'機関名等 '!C25)</f>
        <v/>
      </c>
      <c r="D19" s="96" t="s">
        <v>82</v>
      </c>
      <c r="F19" s="22"/>
    </row>
    <row r="20" spans="2:24" ht="26" hidden="1">
      <c r="B20" s="100" t="s">
        <v>30</v>
      </c>
      <c r="C20" s="99" t="str">
        <f>IF('機関名等 '!C26=0,"",'機関名等 '!C26)</f>
        <v/>
      </c>
      <c r="D20" s="96" t="s">
        <v>82</v>
      </c>
      <c r="F20" s="22"/>
    </row>
    <row r="21" spans="2:24" hidden="1">
      <c r="B21" s="5"/>
      <c r="C21" s="129"/>
      <c r="D21" s="5"/>
      <c r="E21" s="289"/>
    </row>
    <row r="22" spans="2:24" ht="13.5" thickBot="1">
      <c r="B22" s="7" t="s">
        <v>660</v>
      </c>
      <c r="C22" s="64" t="s">
        <v>6</v>
      </c>
      <c r="D22" s="54"/>
      <c r="E22" s="289"/>
      <c r="O22" s="1" t="str">
        <f t="shared" ref="O22:W23" si="0">IFERROR(IF((P22-1)&lt;1,"",P22-1),"")</f>
        <v/>
      </c>
      <c r="P22" s="1" t="str">
        <f t="shared" si="0"/>
        <v/>
      </c>
      <c r="Q22" s="1" t="str">
        <f t="shared" si="0"/>
        <v/>
      </c>
      <c r="R22" s="1" t="str">
        <f t="shared" si="0"/>
        <v/>
      </c>
      <c r="S22" s="1" t="str">
        <f t="shared" si="0"/>
        <v/>
      </c>
      <c r="T22" s="1" t="str">
        <f t="shared" si="0"/>
        <v/>
      </c>
      <c r="U22" s="1" t="str">
        <f t="shared" si="0"/>
        <v/>
      </c>
      <c r="V22" s="1" t="str">
        <f t="shared" si="0"/>
        <v/>
      </c>
      <c r="W22" s="1" t="str">
        <f>IFERROR(IF((X22-1)&lt;1,"",X22-1),"")</f>
        <v/>
      </c>
      <c r="X22" s="1">
        <f>COUNTA(E22:N22)</f>
        <v>0</v>
      </c>
    </row>
    <row r="23" spans="2:24" ht="20.149999999999999" customHeight="1">
      <c r="B23" s="242" t="s">
        <v>661</v>
      </c>
      <c r="C23" s="335"/>
      <c r="D23" s="243"/>
      <c r="O23" s="1" t="str">
        <f t="shared" si="0"/>
        <v/>
      </c>
      <c r="P23" s="1" t="str">
        <f t="shared" si="0"/>
        <v/>
      </c>
      <c r="Q23" s="1" t="str">
        <f t="shared" si="0"/>
        <v/>
      </c>
      <c r="R23" s="1" t="str">
        <f t="shared" si="0"/>
        <v/>
      </c>
      <c r="S23" s="1" t="str">
        <f t="shared" si="0"/>
        <v/>
      </c>
      <c r="T23" s="1" t="str">
        <f t="shared" si="0"/>
        <v/>
      </c>
      <c r="U23" s="1" t="str">
        <f t="shared" si="0"/>
        <v/>
      </c>
      <c r="V23" s="1" t="str">
        <f t="shared" si="0"/>
        <v/>
      </c>
      <c r="W23" s="1" t="str">
        <f t="shared" si="0"/>
        <v/>
      </c>
      <c r="X23" s="1">
        <f t="shared" ref="X23" si="1">COUNTA(E23:N23)</f>
        <v>0</v>
      </c>
    </row>
    <row r="24" spans="2:24" ht="20.149999999999999" customHeight="1">
      <c r="B24" s="36" t="s">
        <v>662</v>
      </c>
      <c r="C24" s="152"/>
      <c r="D24" s="123" t="str">
        <f>E24&amp;"　　"&amp;F24&amp;"　　"&amp;G24&amp;"　　"&amp;H24&amp;"　　"&amp;I24&amp;"　　"&amp;J24</f>
        <v>１．混合標準液を購入　　２．単品標準液を購入　　３．原体から調製　　　　　　</v>
      </c>
      <c r="E24" s="1" t="s">
        <v>663</v>
      </c>
      <c r="F24" s="1" t="s">
        <v>664</v>
      </c>
      <c r="G24" s="1" t="s">
        <v>665</v>
      </c>
      <c r="O24" s="1" t="str">
        <f t="shared" ref="O24:O87" si="2">IFERROR(IF((P24-1)&lt;1,"",P24-1),"")</f>
        <v/>
      </c>
      <c r="P24" s="1" t="str">
        <f t="shared" ref="P24:P87" si="3">IFERROR(IF((Q24-1)&lt;1,"",Q24-1),"")</f>
        <v/>
      </c>
      <c r="Q24" s="1" t="str">
        <f t="shared" ref="Q24:Q87" si="4">IFERROR(IF((R24-1)&lt;1,"",R24-1),"")</f>
        <v/>
      </c>
      <c r="R24" s="1" t="str">
        <f t="shared" ref="R24:R87" si="5">IFERROR(IF((S24-1)&lt;1,"",S24-1),"")</f>
        <v/>
      </c>
      <c r="S24" s="1" t="str">
        <f t="shared" ref="S24:S87" si="6">IFERROR(IF((T24-1)&lt;1,"",T24-1),"")</f>
        <v/>
      </c>
      <c r="T24" s="1" t="str">
        <f t="shared" ref="T24:T87" si="7">IFERROR(IF((U24-1)&lt;1,"",U24-1),"")</f>
        <v/>
      </c>
      <c r="U24" s="1" t="str">
        <f t="shared" ref="U24:U87" si="8">IFERROR(IF((V24-1)&lt;1,"",V24-1),"")</f>
        <v/>
      </c>
      <c r="V24" s="1">
        <f t="shared" ref="V24:V87" si="9">IFERROR(IF((W24-1)&lt;1,"",W24-1),"")</f>
        <v>1</v>
      </c>
      <c r="W24" s="1">
        <f t="shared" ref="W24:W87" si="10">IFERROR(IF((X24-1)&lt;1,"",X24-1),"")</f>
        <v>2</v>
      </c>
      <c r="X24" s="1">
        <f t="shared" ref="X24:X87" si="11">COUNTA(E24:N24)</f>
        <v>3</v>
      </c>
    </row>
    <row r="25" spans="2:24" ht="20.149999999999999" customHeight="1">
      <c r="B25" s="118" t="s">
        <v>666</v>
      </c>
      <c r="C25" s="152"/>
      <c r="D25" s="51" t="str">
        <f>E25&amp;"　　"&amp;F25&amp;"　　"&amp;G25&amp;"　　"&amp;H25&amp;"　　"&amp;I25&amp;"　　"&amp;J25</f>
        <v>１．関東化学　　２．富士フイルム和光純薬　　３．レステック　　４．その他　　　　</v>
      </c>
      <c r="E25" s="1" t="s">
        <v>667</v>
      </c>
      <c r="F25" s="1" t="s">
        <v>668</v>
      </c>
      <c r="G25" s="1" t="s">
        <v>773</v>
      </c>
      <c r="H25" s="1" t="s">
        <v>42</v>
      </c>
      <c r="O25" s="1" t="str">
        <f t="shared" si="2"/>
        <v/>
      </c>
      <c r="P25" s="1" t="str">
        <f t="shared" si="3"/>
        <v/>
      </c>
      <c r="Q25" s="1" t="str">
        <f t="shared" si="4"/>
        <v/>
      </c>
      <c r="R25" s="1" t="str">
        <f t="shared" si="5"/>
        <v/>
      </c>
      <c r="S25" s="1" t="str">
        <f t="shared" si="6"/>
        <v/>
      </c>
      <c r="T25" s="1" t="str">
        <f t="shared" si="7"/>
        <v/>
      </c>
      <c r="U25" s="1">
        <f t="shared" si="8"/>
        <v>1</v>
      </c>
      <c r="V25" s="1">
        <f t="shared" si="9"/>
        <v>2</v>
      </c>
      <c r="W25" s="1">
        <f t="shared" si="10"/>
        <v>3</v>
      </c>
      <c r="X25" s="1">
        <f t="shared" si="11"/>
        <v>4</v>
      </c>
    </row>
    <row r="26" spans="2:24" ht="20.149999999999999" customHeight="1">
      <c r="B26" s="4" t="s">
        <v>116</v>
      </c>
      <c r="C26" s="233"/>
      <c r="D26" s="61"/>
      <c r="O26" s="1" t="str">
        <f t="shared" si="2"/>
        <v/>
      </c>
      <c r="P26" s="1" t="str">
        <f t="shared" si="3"/>
        <v/>
      </c>
      <c r="Q26" s="1" t="str">
        <f t="shared" si="4"/>
        <v/>
      </c>
      <c r="R26" s="1" t="str">
        <f t="shared" si="5"/>
        <v/>
      </c>
      <c r="S26" s="1" t="str">
        <f t="shared" si="6"/>
        <v/>
      </c>
      <c r="T26" s="1" t="str">
        <f t="shared" si="7"/>
        <v/>
      </c>
      <c r="U26" s="1" t="str">
        <f t="shared" si="8"/>
        <v/>
      </c>
      <c r="V26" s="1" t="str">
        <f t="shared" si="9"/>
        <v/>
      </c>
      <c r="W26" s="1" t="str">
        <f t="shared" si="10"/>
        <v/>
      </c>
      <c r="X26" s="1">
        <f t="shared" si="11"/>
        <v>0</v>
      </c>
    </row>
    <row r="27" spans="2:24" ht="39" customHeight="1">
      <c r="B27" s="118" t="s">
        <v>669</v>
      </c>
      <c r="C27" s="72"/>
      <c r="D27" s="51" t="str">
        <f>E27&amp;"　　"&amp;F27&amp;"　　"&amp;G27&amp;"　　"&amp;H27&amp;"　　"&amp;I27&amp;"　　"&amp;J27</f>
        <v>１．アセトン　　２．ジクロロメタン　　３．ヘキサン　　４．アセトニトリル　　５．メタノール　　６．その他</v>
      </c>
      <c r="E27" s="1" t="s">
        <v>542</v>
      </c>
      <c r="F27" s="1" t="s">
        <v>543</v>
      </c>
      <c r="G27" s="1" t="s">
        <v>544</v>
      </c>
      <c r="H27" s="1" t="s">
        <v>545</v>
      </c>
      <c r="I27" s="1" t="s">
        <v>670</v>
      </c>
      <c r="J27" s="1" t="s">
        <v>99</v>
      </c>
      <c r="O27" s="1" t="str">
        <f t="shared" si="2"/>
        <v/>
      </c>
      <c r="P27" s="1" t="str">
        <f t="shared" si="3"/>
        <v/>
      </c>
      <c r="Q27" s="1" t="str">
        <f t="shared" si="4"/>
        <v/>
      </c>
      <c r="R27" s="1" t="str">
        <f t="shared" si="5"/>
        <v/>
      </c>
      <c r="S27" s="1">
        <f t="shared" si="6"/>
        <v>1</v>
      </c>
      <c r="T27" s="1">
        <f t="shared" si="7"/>
        <v>2</v>
      </c>
      <c r="U27" s="1">
        <f t="shared" si="8"/>
        <v>3</v>
      </c>
      <c r="V27" s="1">
        <f t="shared" si="9"/>
        <v>4</v>
      </c>
      <c r="W27" s="1">
        <f t="shared" si="10"/>
        <v>5</v>
      </c>
      <c r="X27" s="1">
        <f t="shared" si="11"/>
        <v>6</v>
      </c>
    </row>
    <row r="28" spans="2:24" ht="20.149999999999999" customHeight="1">
      <c r="B28" s="4" t="s">
        <v>116</v>
      </c>
      <c r="C28" s="235"/>
      <c r="D28" s="61"/>
      <c r="O28" s="1" t="str">
        <f t="shared" si="2"/>
        <v/>
      </c>
      <c r="P28" s="1" t="str">
        <f t="shared" si="3"/>
        <v/>
      </c>
      <c r="Q28" s="1" t="str">
        <f t="shared" si="4"/>
        <v/>
      </c>
      <c r="R28" s="1" t="str">
        <f t="shared" si="5"/>
        <v/>
      </c>
      <c r="S28" s="1" t="str">
        <f t="shared" si="6"/>
        <v/>
      </c>
      <c r="T28" s="1" t="str">
        <f t="shared" si="7"/>
        <v/>
      </c>
      <c r="U28" s="1" t="str">
        <f t="shared" si="8"/>
        <v/>
      </c>
      <c r="V28" s="1" t="str">
        <f t="shared" si="9"/>
        <v/>
      </c>
      <c r="W28" s="1" t="str">
        <f t="shared" si="10"/>
        <v/>
      </c>
      <c r="X28" s="1">
        <f t="shared" si="11"/>
        <v>0</v>
      </c>
    </row>
    <row r="29" spans="2:24" ht="20.149999999999999" customHeight="1">
      <c r="B29" s="33" t="s">
        <v>1071</v>
      </c>
      <c r="C29" s="72"/>
      <c r="D29" s="44" t="str">
        <f>E29&amp;"　　"&amp;F29&amp;"　　"&amp;G29&amp;"　　"&amp;H29&amp;"　　"&amp;I29</f>
        <v>１．保証期間内　　２．保証期間超過　　　　　　</v>
      </c>
      <c r="E29" s="1" t="s">
        <v>67</v>
      </c>
      <c r="F29" s="1" t="s">
        <v>68</v>
      </c>
      <c r="O29" s="1" t="str">
        <f t="shared" si="2"/>
        <v/>
      </c>
      <c r="P29" s="1" t="str">
        <f t="shared" si="3"/>
        <v/>
      </c>
      <c r="Q29" s="1" t="str">
        <f t="shared" si="4"/>
        <v/>
      </c>
      <c r="R29" s="1" t="str">
        <f t="shared" si="5"/>
        <v/>
      </c>
      <c r="S29" s="1" t="str">
        <f t="shared" si="6"/>
        <v/>
      </c>
      <c r="T29" s="1" t="str">
        <f t="shared" si="7"/>
        <v/>
      </c>
      <c r="U29" s="1" t="str">
        <f t="shared" si="8"/>
        <v/>
      </c>
      <c r="V29" s="1" t="str">
        <f t="shared" si="9"/>
        <v/>
      </c>
      <c r="W29" s="1">
        <f t="shared" si="10"/>
        <v>1</v>
      </c>
      <c r="X29" s="1">
        <f t="shared" si="11"/>
        <v>2</v>
      </c>
    </row>
    <row r="30" spans="2:24" ht="20.149999999999999" customHeight="1">
      <c r="B30" s="33" t="s">
        <v>1080</v>
      </c>
      <c r="C30" s="72"/>
      <c r="D30" s="44" t="str">
        <f>E30&amp;"　　"&amp;F30&amp;"　　"&amp;G30&amp;"　　"&amp;H30&amp;"　　"&amp;I30</f>
        <v>１．未開封　　２．開封済み　　　　　　</v>
      </c>
      <c r="E30" s="1" t="s">
        <v>1082</v>
      </c>
      <c r="F30" s="1" t="s">
        <v>1081</v>
      </c>
      <c r="O30" s="1" t="str">
        <f t="shared" si="2"/>
        <v/>
      </c>
      <c r="P30" s="1" t="str">
        <f t="shared" si="3"/>
        <v/>
      </c>
      <c r="Q30" s="1" t="str">
        <f t="shared" si="4"/>
        <v/>
      </c>
      <c r="R30" s="1" t="str">
        <f t="shared" si="5"/>
        <v/>
      </c>
      <c r="S30" s="1" t="str">
        <f t="shared" si="6"/>
        <v/>
      </c>
      <c r="T30" s="1" t="str">
        <f t="shared" si="7"/>
        <v/>
      </c>
      <c r="U30" s="1" t="str">
        <f t="shared" si="8"/>
        <v/>
      </c>
      <c r="V30" s="1" t="str">
        <f t="shared" si="9"/>
        <v/>
      </c>
      <c r="W30" s="1">
        <f t="shared" si="10"/>
        <v>1</v>
      </c>
      <c r="X30" s="1">
        <f t="shared" si="11"/>
        <v>2</v>
      </c>
    </row>
    <row r="31" spans="2:24" ht="20.149999999999999" customHeight="1">
      <c r="B31" s="33" t="s">
        <v>964</v>
      </c>
      <c r="C31" s="72"/>
      <c r="D31" s="44" t="str">
        <f>E31&amp;"　　"&amp;F31&amp;"　　"&amp;G31&amp;"　　"&amp;H31&amp;"　　"&amp;I31</f>
        <v>１．冷凍　　２．冷蔵　　３．室温　　　　</v>
      </c>
      <c r="E31" s="1" t="s">
        <v>965</v>
      </c>
      <c r="F31" s="1" t="s">
        <v>966</v>
      </c>
      <c r="G31" s="1" t="s">
        <v>967</v>
      </c>
      <c r="O31" s="1" t="str">
        <f t="shared" si="2"/>
        <v/>
      </c>
      <c r="P31" s="1" t="str">
        <f t="shared" si="3"/>
        <v/>
      </c>
      <c r="Q31" s="1" t="str">
        <f t="shared" si="4"/>
        <v/>
      </c>
      <c r="R31" s="1" t="str">
        <f t="shared" si="5"/>
        <v/>
      </c>
      <c r="S31" s="1" t="str">
        <f t="shared" si="6"/>
        <v/>
      </c>
      <c r="T31" s="1" t="str">
        <f t="shared" si="7"/>
        <v/>
      </c>
      <c r="U31" s="1" t="str">
        <f t="shared" si="8"/>
        <v/>
      </c>
      <c r="V31" s="1">
        <f t="shared" si="9"/>
        <v>1</v>
      </c>
      <c r="W31" s="1">
        <f t="shared" si="10"/>
        <v>2</v>
      </c>
      <c r="X31" s="1">
        <f t="shared" si="11"/>
        <v>3</v>
      </c>
    </row>
    <row r="32" spans="2:24" ht="20.149999999999999" customHeight="1" thickBot="1">
      <c r="B32" s="316" t="s">
        <v>671</v>
      </c>
      <c r="C32" s="72"/>
      <c r="D32" s="144" t="str">
        <f>E32&amp;"　　"&amp;F32&amp;"　　"&amp;G32&amp;"　　"&amp;H32&amp;"　　"&amp;I32&amp;"　　"&amp;J32</f>
        <v>１．1未満　　２．1以上3未満　　３．3以上6未満　　４．6以上12未満　　５．12以上　　</v>
      </c>
      <c r="E32" s="1" t="s">
        <v>774</v>
      </c>
      <c r="F32" s="1" t="s">
        <v>775</v>
      </c>
      <c r="G32" s="1" t="s">
        <v>776</v>
      </c>
      <c r="H32" s="1" t="s">
        <v>777</v>
      </c>
      <c r="I32" s="1" t="s">
        <v>778</v>
      </c>
      <c r="O32" s="1" t="str">
        <f t="shared" si="2"/>
        <v/>
      </c>
      <c r="P32" s="1" t="str">
        <f t="shared" si="3"/>
        <v/>
      </c>
      <c r="Q32" s="1" t="str">
        <f t="shared" si="4"/>
        <v/>
      </c>
      <c r="R32" s="1" t="str">
        <f t="shared" si="5"/>
        <v/>
      </c>
      <c r="S32" s="1" t="str">
        <f t="shared" si="6"/>
        <v/>
      </c>
      <c r="T32" s="1">
        <f t="shared" si="7"/>
        <v>1</v>
      </c>
      <c r="U32" s="1">
        <f t="shared" si="8"/>
        <v>2</v>
      </c>
      <c r="V32" s="1">
        <f t="shared" si="9"/>
        <v>3</v>
      </c>
      <c r="W32" s="1">
        <f t="shared" si="10"/>
        <v>4</v>
      </c>
      <c r="X32" s="1">
        <f t="shared" si="11"/>
        <v>5</v>
      </c>
    </row>
    <row r="33" spans="2:24" ht="20.149999999999999" customHeight="1" thickTop="1">
      <c r="B33" s="245" t="s">
        <v>676</v>
      </c>
      <c r="C33" s="336"/>
      <c r="D33" s="246" t="s">
        <v>677</v>
      </c>
      <c r="O33" s="1" t="str">
        <f t="shared" si="2"/>
        <v/>
      </c>
      <c r="P33" s="1" t="str">
        <f t="shared" si="3"/>
        <v/>
      </c>
      <c r="Q33" s="1" t="str">
        <f t="shared" si="4"/>
        <v/>
      </c>
      <c r="R33" s="1" t="str">
        <f t="shared" si="5"/>
        <v/>
      </c>
      <c r="S33" s="1" t="str">
        <f t="shared" si="6"/>
        <v/>
      </c>
      <c r="T33" s="1" t="str">
        <f t="shared" si="7"/>
        <v/>
      </c>
      <c r="U33" s="1" t="str">
        <f t="shared" si="8"/>
        <v/>
      </c>
      <c r="V33" s="1" t="str">
        <f t="shared" si="9"/>
        <v/>
      </c>
      <c r="W33" s="1" t="str">
        <f t="shared" si="10"/>
        <v/>
      </c>
      <c r="X33" s="1">
        <f t="shared" si="11"/>
        <v>0</v>
      </c>
    </row>
    <row r="34" spans="2:24" ht="20.5" customHeight="1">
      <c r="B34" s="33" t="s">
        <v>678</v>
      </c>
      <c r="C34" s="72"/>
      <c r="D34" s="50" t="str">
        <f>E34&amp;"　　"&amp;F34&amp;"　　"&amp;G34&amp;"　　"&amp;H34&amp;"　　"&amp;I34&amp;"　　"&amp;J34&amp;"　　"&amp;K34&amp;"　　"&amp;L34</f>
        <v>１．シマジン-d10　　２．その他　　３．添加しない　　　　　　　　　　</v>
      </c>
      <c r="E34" s="1" t="s">
        <v>679</v>
      </c>
      <c r="F34" s="1" t="s">
        <v>51</v>
      </c>
      <c r="G34" s="1" t="s">
        <v>969</v>
      </c>
      <c r="O34" s="1" t="str">
        <f t="shared" si="2"/>
        <v/>
      </c>
      <c r="P34" s="1" t="str">
        <f t="shared" si="3"/>
        <v/>
      </c>
      <c r="Q34" s="1" t="str">
        <f t="shared" si="4"/>
        <v/>
      </c>
      <c r="R34" s="1" t="str">
        <f t="shared" si="5"/>
        <v/>
      </c>
      <c r="S34" s="1" t="str">
        <f t="shared" si="6"/>
        <v/>
      </c>
      <c r="T34" s="1" t="str">
        <f t="shared" si="7"/>
        <v/>
      </c>
      <c r="U34" s="1" t="str">
        <f t="shared" si="8"/>
        <v/>
      </c>
      <c r="V34" s="1">
        <f t="shared" si="9"/>
        <v>1</v>
      </c>
      <c r="W34" s="1">
        <f t="shared" si="10"/>
        <v>2</v>
      </c>
      <c r="X34" s="1">
        <f t="shared" si="11"/>
        <v>3</v>
      </c>
    </row>
    <row r="35" spans="2:24" ht="20.149999999999999" customHeight="1">
      <c r="B35" s="4" t="s">
        <v>116</v>
      </c>
      <c r="C35" s="218"/>
      <c r="D35" s="61"/>
      <c r="O35" s="1" t="str">
        <f t="shared" si="2"/>
        <v/>
      </c>
      <c r="P35" s="1" t="str">
        <f t="shared" si="3"/>
        <v/>
      </c>
      <c r="Q35" s="1" t="str">
        <f t="shared" si="4"/>
        <v/>
      </c>
      <c r="R35" s="1" t="str">
        <f t="shared" si="5"/>
        <v/>
      </c>
      <c r="S35" s="1" t="str">
        <f t="shared" si="6"/>
        <v/>
      </c>
      <c r="T35" s="1" t="str">
        <f t="shared" si="7"/>
        <v/>
      </c>
      <c r="U35" s="1" t="str">
        <f t="shared" si="8"/>
        <v/>
      </c>
      <c r="V35" s="1" t="str">
        <f t="shared" si="9"/>
        <v/>
      </c>
      <c r="W35" s="1" t="str">
        <f t="shared" si="10"/>
        <v/>
      </c>
      <c r="X35" s="1">
        <f t="shared" si="11"/>
        <v>0</v>
      </c>
    </row>
    <row r="36" spans="2:24" ht="20.149999999999999" customHeight="1">
      <c r="B36" s="36" t="s">
        <v>662</v>
      </c>
      <c r="C36" s="72"/>
      <c r="D36" s="123" t="str">
        <f>E36&amp;"　　"&amp;F36&amp;"　　"&amp;G36&amp;"　　"&amp;H36&amp;"　　"&amp;I36&amp;"　　"&amp;J36</f>
        <v>１．混合標準液を購入　　２．単品標準液を購入　　３．原体から調製　　　　　　</v>
      </c>
      <c r="E36" s="1" t="s">
        <v>663</v>
      </c>
      <c r="F36" s="1" t="s">
        <v>664</v>
      </c>
      <c r="G36" s="1" t="s">
        <v>665</v>
      </c>
      <c r="O36" s="1" t="str">
        <f t="shared" si="2"/>
        <v/>
      </c>
      <c r="P36" s="1" t="str">
        <f t="shared" si="3"/>
        <v/>
      </c>
      <c r="Q36" s="1" t="str">
        <f t="shared" si="4"/>
        <v/>
      </c>
      <c r="R36" s="1" t="str">
        <f t="shared" si="5"/>
        <v/>
      </c>
      <c r="S36" s="1" t="str">
        <f t="shared" si="6"/>
        <v/>
      </c>
      <c r="T36" s="1" t="str">
        <f t="shared" si="7"/>
        <v/>
      </c>
      <c r="U36" s="1" t="str">
        <f t="shared" si="8"/>
        <v/>
      </c>
      <c r="V36" s="1">
        <f t="shared" si="9"/>
        <v>1</v>
      </c>
      <c r="W36" s="1">
        <f t="shared" si="10"/>
        <v>2</v>
      </c>
      <c r="X36" s="1">
        <f t="shared" si="11"/>
        <v>3</v>
      </c>
    </row>
    <row r="37" spans="2:24" ht="23.15" customHeight="1">
      <c r="B37" s="118" t="s">
        <v>666</v>
      </c>
      <c r="C37" s="72"/>
      <c r="D37" s="51" t="str">
        <f>E37&amp;"　　"&amp;F37&amp;"　　"&amp;G37&amp;"　　"&amp;H37&amp;"　　"&amp;I37&amp;"　　"&amp;J37</f>
        <v>１．林純薬工業　　２．関東化学　　３．その他　　　　　　</v>
      </c>
      <c r="E37" s="1" t="s">
        <v>779</v>
      </c>
      <c r="F37" s="1" t="s">
        <v>1056</v>
      </c>
      <c r="G37" s="1" t="s">
        <v>60</v>
      </c>
      <c r="O37" s="1" t="str">
        <f t="shared" si="2"/>
        <v/>
      </c>
      <c r="P37" s="1" t="str">
        <f t="shared" si="3"/>
        <v/>
      </c>
      <c r="Q37" s="1" t="str">
        <f t="shared" si="4"/>
        <v/>
      </c>
      <c r="R37" s="1" t="str">
        <f t="shared" si="5"/>
        <v/>
      </c>
      <c r="S37" s="1" t="str">
        <f t="shared" si="6"/>
        <v/>
      </c>
      <c r="T37" s="1" t="str">
        <f t="shared" si="7"/>
        <v/>
      </c>
      <c r="U37" s="1" t="str">
        <f t="shared" si="8"/>
        <v/>
      </c>
      <c r="V37" s="1">
        <f t="shared" si="9"/>
        <v>1</v>
      </c>
      <c r="W37" s="1">
        <f t="shared" si="10"/>
        <v>2</v>
      </c>
      <c r="X37" s="1">
        <f t="shared" si="11"/>
        <v>3</v>
      </c>
    </row>
    <row r="38" spans="2:24" ht="20.149999999999999" customHeight="1">
      <c r="B38" s="4" t="s">
        <v>116</v>
      </c>
      <c r="C38" s="235"/>
      <c r="D38" s="61"/>
      <c r="O38" s="1" t="str">
        <f t="shared" si="2"/>
        <v/>
      </c>
      <c r="P38" s="1" t="str">
        <f t="shared" si="3"/>
        <v/>
      </c>
      <c r="Q38" s="1" t="str">
        <f t="shared" si="4"/>
        <v/>
      </c>
      <c r="R38" s="1" t="str">
        <f t="shared" si="5"/>
        <v/>
      </c>
      <c r="S38" s="1" t="str">
        <f t="shared" si="6"/>
        <v/>
      </c>
      <c r="T38" s="1" t="str">
        <f t="shared" si="7"/>
        <v/>
      </c>
      <c r="U38" s="1" t="str">
        <f t="shared" si="8"/>
        <v/>
      </c>
      <c r="V38" s="1" t="str">
        <f t="shared" si="9"/>
        <v/>
      </c>
      <c r="W38" s="1" t="str">
        <f t="shared" si="10"/>
        <v/>
      </c>
      <c r="X38" s="1">
        <f t="shared" si="11"/>
        <v>0</v>
      </c>
    </row>
    <row r="39" spans="2:24" ht="22.5" customHeight="1">
      <c r="B39" s="118" t="s">
        <v>669</v>
      </c>
      <c r="C39" s="72"/>
      <c r="D39" s="51" t="str">
        <f>E39&amp;"　　"&amp;F39&amp;"　　"&amp;G39&amp;"　　"&amp;H39&amp;"　　"&amp;I39&amp;"　　"&amp;J39</f>
        <v>１．アセトン　　２．メタノール　　３．アセトニトリル　　４．その他　　　　</v>
      </c>
      <c r="E39" s="1" t="s">
        <v>542</v>
      </c>
      <c r="F39" s="1" t="s">
        <v>625</v>
      </c>
      <c r="G39" s="1" t="s">
        <v>1057</v>
      </c>
      <c r="H39" s="1" t="s">
        <v>42</v>
      </c>
      <c r="O39" s="1" t="str">
        <f t="shared" si="2"/>
        <v/>
      </c>
      <c r="P39" s="1" t="str">
        <f t="shared" si="3"/>
        <v/>
      </c>
      <c r="Q39" s="1" t="str">
        <f t="shared" si="4"/>
        <v/>
      </c>
      <c r="R39" s="1" t="str">
        <f t="shared" si="5"/>
        <v/>
      </c>
      <c r="S39" s="1" t="str">
        <f t="shared" si="6"/>
        <v/>
      </c>
      <c r="T39" s="1" t="str">
        <f t="shared" si="7"/>
        <v/>
      </c>
      <c r="U39" s="1">
        <f t="shared" si="8"/>
        <v>1</v>
      </c>
      <c r="V39" s="1">
        <f t="shared" si="9"/>
        <v>2</v>
      </c>
      <c r="W39" s="1">
        <f t="shared" si="10"/>
        <v>3</v>
      </c>
      <c r="X39" s="1">
        <f t="shared" si="11"/>
        <v>4</v>
      </c>
    </row>
    <row r="40" spans="2:24" ht="20.149999999999999" customHeight="1">
      <c r="B40" s="4" t="s">
        <v>116</v>
      </c>
      <c r="C40" s="235"/>
      <c r="D40" s="61"/>
      <c r="O40" s="1" t="str">
        <f t="shared" si="2"/>
        <v/>
      </c>
      <c r="P40" s="1" t="str">
        <f t="shared" si="3"/>
        <v/>
      </c>
      <c r="Q40" s="1" t="str">
        <f t="shared" si="4"/>
        <v/>
      </c>
      <c r="R40" s="1" t="str">
        <f t="shared" si="5"/>
        <v/>
      </c>
      <c r="S40" s="1" t="str">
        <f t="shared" si="6"/>
        <v/>
      </c>
      <c r="T40" s="1" t="str">
        <f t="shared" si="7"/>
        <v/>
      </c>
      <c r="U40" s="1" t="str">
        <f t="shared" si="8"/>
        <v/>
      </c>
      <c r="V40" s="1" t="str">
        <f t="shared" si="9"/>
        <v/>
      </c>
      <c r="W40" s="1" t="str">
        <f t="shared" si="10"/>
        <v/>
      </c>
      <c r="X40" s="1">
        <f t="shared" si="11"/>
        <v>0</v>
      </c>
    </row>
    <row r="41" spans="2:24" ht="20.149999999999999" customHeight="1">
      <c r="B41" s="33" t="s">
        <v>1071</v>
      </c>
      <c r="C41" s="72"/>
      <c r="D41" s="44" t="str">
        <f>E41&amp;"　　"&amp;F41&amp;"　　"&amp;G41&amp;"　　"&amp;H41&amp;"　　"&amp;I41</f>
        <v>１．保証期間内　　２．保証期間超過　　　　　　</v>
      </c>
      <c r="E41" s="1" t="s">
        <v>67</v>
      </c>
      <c r="F41" s="1" t="s">
        <v>68</v>
      </c>
      <c r="O41" s="1" t="str">
        <f t="shared" si="2"/>
        <v/>
      </c>
      <c r="P41" s="1" t="str">
        <f t="shared" si="3"/>
        <v/>
      </c>
      <c r="Q41" s="1" t="str">
        <f t="shared" si="4"/>
        <v/>
      </c>
      <c r="R41" s="1" t="str">
        <f t="shared" si="5"/>
        <v/>
      </c>
      <c r="S41" s="1" t="str">
        <f t="shared" si="6"/>
        <v/>
      </c>
      <c r="T41" s="1" t="str">
        <f t="shared" si="7"/>
        <v/>
      </c>
      <c r="U41" s="1" t="str">
        <f t="shared" si="8"/>
        <v/>
      </c>
      <c r="V41" s="1" t="str">
        <f t="shared" si="9"/>
        <v/>
      </c>
      <c r="W41" s="1">
        <f t="shared" si="10"/>
        <v>1</v>
      </c>
      <c r="X41" s="1">
        <f t="shared" si="11"/>
        <v>2</v>
      </c>
    </row>
    <row r="42" spans="2:24" ht="20.149999999999999" customHeight="1">
      <c r="B42" s="33" t="s">
        <v>1080</v>
      </c>
      <c r="C42" s="72"/>
      <c r="D42" s="44" t="str">
        <f>E42&amp;"　　"&amp;F42&amp;"　　"&amp;G42&amp;"　　"&amp;H42&amp;"　　"&amp;I42</f>
        <v>１．未開封　　２．開封済み　　　　　　</v>
      </c>
      <c r="E42" s="1" t="s">
        <v>1082</v>
      </c>
      <c r="F42" s="1" t="s">
        <v>1081</v>
      </c>
      <c r="O42" s="1" t="str">
        <f t="shared" si="2"/>
        <v/>
      </c>
      <c r="P42" s="1" t="str">
        <f t="shared" si="3"/>
        <v/>
      </c>
      <c r="Q42" s="1" t="str">
        <f t="shared" si="4"/>
        <v/>
      </c>
      <c r="R42" s="1" t="str">
        <f t="shared" si="5"/>
        <v/>
      </c>
      <c r="S42" s="1" t="str">
        <f t="shared" si="6"/>
        <v/>
      </c>
      <c r="T42" s="1" t="str">
        <f t="shared" si="7"/>
        <v/>
      </c>
      <c r="U42" s="1" t="str">
        <f t="shared" si="8"/>
        <v/>
      </c>
      <c r="V42" s="1" t="str">
        <f t="shared" si="9"/>
        <v/>
      </c>
      <c r="W42" s="1">
        <f t="shared" si="10"/>
        <v>1</v>
      </c>
      <c r="X42" s="1">
        <f t="shared" si="11"/>
        <v>2</v>
      </c>
    </row>
    <row r="43" spans="2:24" ht="20.149999999999999" customHeight="1">
      <c r="B43" s="33" t="s">
        <v>964</v>
      </c>
      <c r="C43" s="72"/>
      <c r="D43" s="44" t="str">
        <f>E43&amp;"　　"&amp;F43&amp;"　　"&amp;G43&amp;"　　"&amp;H43&amp;"　　"&amp;I43</f>
        <v>１．冷凍　　２．冷蔵　　３．室温　　　　</v>
      </c>
      <c r="E43" s="1" t="s">
        <v>965</v>
      </c>
      <c r="F43" s="1" t="s">
        <v>966</v>
      </c>
      <c r="G43" s="1" t="s">
        <v>967</v>
      </c>
      <c r="O43" s="1" t="str">
        <f t="shared" si="2"/>
        <v/>
      </c>
      <c r="P43" s="1" t="str">
        <f t="shared" si="3"/>
        <v/>
      </c>
      <c r="Q43" s="1" t="str">
        <f t="shared" si="4"/>
        <v/>
      </c>
      <c r="R43" s="1" t="str">
        <f t="shared" si="5"/>
        <v/>
      </c>
      <c r="S43" s="1" t="str">
        <f t="shared" si="6"/>
        <v/>
      </c>
      <c r="T43" s="1" t="str">
        <f t="shared" si="7"/>
        <v/>
      </c>
      <c r="U43" s="1" t="str">
        <f t="shared" si="8"/>
        <v/>
      </c>
      <c r="V43" s="1">
        <f t="shared" si="9"/>
        <v>1</v>
      </c>
      <c r="W43" s="1">
        <f t="shared" si="10"/>
        <v>2</v>
      </c>
      <c r="X43" s="1">
        <f t="shared" si="11"/>
        <v>3</v>
      </c>
    </row>
    <row r="44" spans="2:24" ht="20.149999999999999" customHeight="1" thickBot="1">
      <c r="B44" s="316" t="s">
        <v>671</v>
      </c>
      <c r="C44" s="72"/>
      <c r="D44" s="144" t="str">
        <f>E44&amp;"　　"&amp;F44&amp;"　　"&amp;G44&amp;"　　"&amp;H44&amp;"　　"&amp;I44&amp;"　　"&amp;J44</f>
        <v>１．1未満　　２．1以上3未満　　３．3以上6未満　　４．6以上12未満　　５．12以上　　</v>
      </c>
      <c r="E44" s="244" t="s">
        <v>210</v>
      </c>
      <c r="F44" s="244" t="s">
        <v>672</v>
      </c>
      <c r="G44" s="244" t="s">
        <v>673</v>
      </c>
      <c r="H44" s="244" t="s">
        <v>674</v>
      </c>
      <c r="I44" s="244" t="s">
        <v>675</v>
      </c>
      <c r="O44" s="1" t="str">
        <f t="shared" si="2"/>
        <v/>
      </c>
      <c r="P44" s="1" t="str">
        <f t="shared" si="3"/>
        <v/>
      </c>
      <c r="Q44" s="1" t="str">
        <f t="shared" si="4"/>
        <v/>
      </c>
      <c r="R44" s="1" t="str">
        <f t="shared" si="5"/>
        <v/>
      </c>
      <c r="S44" s="1" t="str">
        <f t="shared" si="6"/>
        <v/>
      </c>
      <c r="T44" s="1">
        <f t="shared" si="7"/>
        <v>1</v>
      </c>
      <c r="U44" s="1">
        <f t="shared" si="8"/>
        <v>2</v>
      </c>
      <c r="V44" s="1">
        <f t="shared" si="9"/>
        <v>3</v>
      </c>
      <c r="W44" s="1">
        <f t="shared" si="10"/>
        <v>4</v>
      </c>
      <c r="X44" s="1">
        <f t="shared" si="11"/>
        <v>5</v>
      </c>
    </row>
    <row r="45" spans="2:24" ht="20.149999999999999" customHeight="1" thickTop="1">
      <c r="B45" s="245" t="s">
        <v>681</v>
      </c>
      <c r="C45" s="336"/>
      <c r="D45" s="246" t="s">
        <v>677</v>
      </c>
      <c r="O45" s="1" t="str">
        <f t="shared" si="2"/>
        <v/>
      </c>
      <c r="P45" s="1" t="str">
        <f t="shared" si="3"/>
        <v/>
      </c>
      <c r="Q45" s="1" t="str">
        <f t="shared" si="4"/>
        <v/>
      </c>
      <c r="R45" s="1" t="str">
        <f t="shared" si="5"/>
        <v/>
      </c>
      <c r="S45" s="1" t="str">
        <f t="shared" si="6"/>
        <v/>
      </c>
      <c r="T45" s="1" t="str">
        <f t="shared" si="7"/>
        <v/>
      </c>
      <c r="U45" s="1" t="str">
        <f t="shared" si="8"/>
        <v/>
      </c>
      <c r="V45" s="1" t="str">
        <f t="shared" si="9"/>
        <v/>
      </c>
      <c r="W45" s="1" t="str">
        <f t="shared" si="10"/>
        <v/>
      </c>
      <c r="X45" s="1">
        <f t="shared" si="11"/>
        <v>0</v>
      </c>
    </row>
    <row r="46" spans="2:24" ht="20.5" customHeight="1">
      <c r="B46" s="33" t="s">
        <v>678</v>
      </c>
      <c r="C46" s="72"/>
      <c r="D46" s="50" t="str">
        <f>E46&amp;"　　"&amp;F46&amp;"　　"&amp;G46&amp;"　　"&amp;H46&amp;"　　"&amp;I46&amp;"　　"&amp;J46&amp;"　　"&amp;K46&amp;"　　"&amp;L46</f>
        <v>１．チオベンカルブ-d10　　２．その他　　３．添加しない　　　　　　　　　　</v>
      </c>
      <c r="E46" s="1" t="s">
        <v>682</v>
      </c>
      <c r="F46" s="1" t="s">
        <v>51</v>
      </c>
      <c r="G46" s="1" t="s">
        <v>969</v>
      </c>
      <c r="O46" s="1" t="str">
        <f t="shared" si="2"/>
        <v/>
      </c>
      <c r="P46" s="1" t="str">
        <f t="shared" si="3"/>
        <v/>
      </c>
      <c r="Q46" s="1" t="str">
        <f t="shared" si="4"/>
        <v/>
      </c>
      <c r="R46" s="1" t="str">
        <f t="shared" si="5"/>
        <v/>
      </c>
      <c r="S46" s="1" t="str">
        <f t="shared" si="6"/>
        <v/>
      </c>
      <c r="T46" s="1" t="str">
        <f t="shared" si="7"/>
        <v/>
      </c>
      <c r="U46" s="1" t="str">
        <f t="shared" si="8"/>
        <v/>
      </c>
      <c r="V46" s="1">
        <f t="shared" si="9"/>
        <v>1</v>
      </c>
      <c r="W46" s="1">
        <f t="shared" si="10"/>
        <v>2</v>
      </c>
      <c r="X46" s="1">
        <f t="shared" si="11"/>
        <v>3</v>
      </c>
    </row>
    <row r="47" spans="2:24" ht="20.149999999999999" customHeight="1">
      <c r="B47" s="4" t="s">
        <v>116</v>
      </c>
      <c r="C47" s="218"/>
      <c r="D47" s="61"/>
      <c r="O47" s="1" t="str">
        <f t="shared" si="2"/>
        <v/>
      </c>
      <c r="P47" s="1" t="str">
        <f t="shared" si="3"/>
        <v/>
      </c>
      <c r="Q47" s="1" t="str">
        <f t="shared" si="4"/>
        <v/>
      </c>
      <c r="R47" s="1" t="str">
        <f t="shared" si="5"/>
        <v/>
      </c>
      <c r="S47" s="1" t="str">
        <f t="shared" si="6"/>
        <v/>
      </c>
      <c r="T47" s="1" t="str">
        <f t="shared" si="7"/>
        <v/>
      </c>
      <c r="U47" s="1" t="str">
        <f t="shared" si="8"/>
        <v/>
      </c>
      <c r="V47" s="1" t="str">
        <f t="shared" si="9"/>
        <v/>
      </c>
      <c r="W47" s="1" t="str">
        <f t="shared" si="10"/>
        <v/>
      </c>
      <c r="X47" s="1">
        <f t="shared" si="11"/>
        <v>0</v>
      </c>
    </row>
    <row r="48" spans="2:24" ht="20.149999999999999" customHeight="1">
      <c r="B48" s="36" t="s">
        <v>662</v>
      </c>
      <c r="C48" s="72"/>
      <c r="D48" s="123" t="str">
        <f>E48&amp;"　　"&amp;F48&amp;"　　"&amp;G48&amp;"　　"&amp;H48&amp;"　　"&amp;I48&amp;"　　"&amp;J48</f>
        <v>１．混合標準液を購入　　２．単品標準液を購入　　３．原体から調製　　　　　　</v>
      </c>
      <c r="E48" s="1" t="s">
        <v>663</v>
      </c>
      <c r="F48" s="1" t="s">
        <v>664</v>
      </c>
      <c r="G48" s="1" t="s">
        <v>665</v>
      </c>
      <c r="O48" s="1" t="str">
        <f t="shared" si="2"/>
        <v/>
      </c>
      <c r="P48" s="1" t="str">
        <f t="shared" si="3"/>
        <v/>
      </c>
      <c r="Q48" s="1" t="str">
        <f t="shared" si="4"/>
        <v/>
      </c>
      <c r="R48" s="1" t="str">
        <f t="shared" si="5"/>
        <v/>
      </c>
      <c r="S48" s="1" t="str">
        <f t="shared" si="6"/>
        <v/>
      </c>
      <c r="T48" s="1" t="str">
        <f t="shared" si="7"/>
        <v/>
      </c>
      <c r="U48" s="1" t="str">
        <f t="shared" si="8"/>
        <v/>
      </c>
      <c r="V48" s="1">
        <f t="shared" si="9"/>
        <v>1</v>
      </c>
      <c r="W48" s="1">
        <f t="shared" si="10"/>
        <v>2</v>
      </c>
      <c r="X48" s="1">
        <f t="shared" si="11"/>
        <v>3</v>
      </c>
    </row>
    <row r="49" spans="2:24" ht="21" customHeight="1">
      <c r="B49" s="118" t="s">
        <v>666</v>
      </c>
      <c r="C49" s="72"/>
      <c r="D49" s="51" t="str">
        <f>E49&amp;"　　"&amp;F49&amp;"　　"&amp;G49&amp;"　　"&amp;H49&amp;"　　"&amp;I49&amp;"　　"&amp;J49</f>
        <v>１．林純薬工業　　２．関東化学　　３．その他　　　　　　</v>
      </c>
      <c r="E49" s="1" t="s">
        <v>779</v>
      </c>
      <c r="F49" s="1" t="s">
        <v>1056</v>
      </c>
      <c r="G49" s="1" t="s">
        <v>60</v>
      </c>
      <c r="O49" s="1" t="str">
        <f t="shared" si="2"/>
        <v/>
      </c>
      <c r="P49" s="1" t="str">
        <f t="shared" si="3"/>
        <v/>
      </c>
      <c r="Q49" s="1" t="str">
        <f t="shared" si="4"/>
        <v/>
      </c>
      <c r="R49" s="1" t="str">
        <f t="shared" si="5"/>
        <v/>
      </c>
      <c r="S49" s="1" t="str">
        <f t="shared" si="6"/>
        <v/>
      </c>
      <c r="T49" s="1" t="str">
        <f t="shared" si="7"/>
        <v/>
      </c>
      <c r="U49" s="1" t="str">
        <f t="shared" si="8"/>
        <v/>
      </c>
      <c r="V49" s="1">
        <f t="shared" si="9"/>
        <v>1</v>
      </c>
      <c r="W49" s="1">
        <f t="shared" si="10"/>
        <v>2</v>
      </c>
      <c r="X49" s="1">
        <f t="shared" si="11"/>
        <v>3</v>
      </c>
    </row>
    <row r="50" spans="2:24" ht="20.149999999999999" customHeight="1">
      <c r="B50" s="4" t="s">
        <v>116</v>
      </c>
      <c r="C50" s="235"/>
      <c r="D50" s="61"/>
      <c r="O50" s="1" t="str">
        <f t="shared" si="2"/>
        <v/>
      </c>
      <c r="P50" s="1" t="str">
        <f t="shared" si="3"/>
        <v/>
      </c>
      <c r="Q50" s="1" t="str">
        <f t="shared" si="4"/>
        <v/>
      </c>
      <c r="R50" s="1" t="str">
        <f t="shared" si="5"/>
        <v/>
      </c>
      <c r="S50" s="1" t="str">
        <f t="shared" si="6"/>
        <v/>
      </c>
      <c r="T50" s="1" t="str">
        <f t="shared" si="7"/>
        <v/>
      </c>
      <c r="U50" s="1" t="str">
        <f t="shared" si="8"/>
        <v/>
      </c>
      <c r="V50" s="1" t="str">
        <f t="shared" si="9"/>
        <v/>
      </c>
      <c r="W50" s="1" t="str">
        <f t="shared" si="10"/>
        <v/>
      </c>
      <c r="X50" s="1">
        <f t="shared" si="11"/>
        <v>0</v>
      </c>
    </row>
    <row r="51" spans="2:24" ht="24" customHeight="1">
      <c r="B51" s="118" t="s">
        <v>669</v>
      </c>
      <c r="C51" s="72"/>
      <c r="D51" s="51" t="str">
        <f>E51&amp;"　　"&amp;F51&amp;"　　"&amp;G51&amp;"　　"&amp;H51&amp;"　　"&amp;I51&amp;"　　"&amp;J51</f>
        <v>１．アセトン　　２．メタノール　　３．アセトニトリル　　４．その他　　　　</v>
      </c>
      <c r="E51" s="1" t="s">
        <v>542</v>
      </c>
      <c r="F51" s="1" t="s">
        <v>625</v>
      </c>
      <c r="G51" s="1" t="s">
        <v>1057</v>
      </c>
      <c r="H51" s="1" t="s">
        <v>42</v>
      </c>
      <c r="O51" s="1" t="str">
        <f t="shared" si="2"/>
        <v/>
      </c>
      <c r="P51" s="1" t="str">
        <f t="shared" si="3"/>
        <v/>
      </c>
      <c r="Q51" s="1" t="str">
        <f t="shared" si="4"/>
        <v/>
      </c>
      <c r="R51" s="1" t="str">
        <f t="shared" si="5"/>
        <v/>
      </c>
      <c r="S51" s="1" t="str">
        <f t="shared" si="6"/>
        <v/>
      </c>
      <c r="T51" s="1" t="str">
        <f t="shared" si="7"/>
        <v/>
      </c>
      <c r="U51" s="1">
        <f t="shared" si="8"/>
        <v>1</v>
      </c>
      <c r="V51" s="1">
        <f t="shared" si="9"/>
        <v>2</v>
      </c>
      <c r="W51" s="1">
        <f t="shared" si="10"/>
        <v>3</v>
      </c>
      <c r="X51" s="1">
        <f t="shared" si="11"/>
        <v>4</v>
      </c>
    </row>
    <row r="52" spans="2:24" ht="20.149999999999999" customHeight="1">
      <c r="B52" s="4" t="s">
        <v>116</v>
      </c>
      <c r="C52" s="235"/>
      <c r="D52" s="61"/>
      <c r="O52" s="1" t="str">
        <f t="shared" si="2"/>
        <v/>
      </c>
      <c r="P52" s="1" t="str">
        <f t="shared" si="3"/>
        <v/>
      </c>
      <c r="Q52" s="1" t="str">
        <f t="shared" si="4"/>
        <v/>
      </c>
      <c r="R52" s="1" t="str">
        <f t="shared" si="5"/>
        <v/>
      </c>
      <c r="S52" s="1" t="str">
        <f t="shared" si="6"/>
        <v/>
      </c>
      <c r="T52" s="1" t="str">
        <f t="shared" si="7"/>
        <v/>
      </c>
      <c r="U52" s="1" t="str">
        <f t="shared" si="8"/>
        <v/>
      </c>
      <c r="V52" s="1" t="str">
        <f t="shared" si="9"/>
        <v/>
      </c>
      <c r="W52" s="1" t="str">
        <f t="shared" si="10"/>
        <v/>
      </c>
      <c r="X52" s="1">
        <f t="shared" si="11"/>
        <v>0</v>
      </c>
    </row>
    <row r="53" spans="2:24" ht="20.149999999999999" customHeight="1">
      <c r="B53" s="33" t="s">
        <v>1071</v>
      </c>
      <c r="C53" s="72"/>
      <c r="D53" s="44" t="str">
        <f>E53&amp;"　　"&amp;F53&amp;"　　"&amp;G53&amp;"　　"&amp;H53&amp;"　　"&amp;I53</f>
        <v>１．保証期間内　　２．保証期間超過　　　　　　</v>
      </c>
      <c r="E53" s="1" t="s">
        <v>67</v>
      </c>
      <c r="F53" s="1" t="s">
        <v>68</v>
      </c>
      <c r="O53" s="1" t="str">
        <f t="shared" si="2"/>
        <v/>
      </c>
      <c r="P53" s="1" t="str">
        <f t="shared" si="3"/>
        <v/>
      </c>
      <c r="Q53" s="1" t="str">
        <f t="shared" si="4"/>
        <v/>
      </c>
      <c r="R53" s="1" t="str">
        <f t="shared" si="5"/>
        <v/>
      </c>
      <c r="S53" s="1" t="str">
        <f t="shared" si="6"/>
        <v/>
      </c>
      <c r="T53" s="1" t="str">
        <f t="shared" si="7"/>
        <v/>
      </c>
      <c r="U53" s="1" t="str">
        <f t="shared" si="8"/>
        <v/>
      </c>
      <c r="V53" s="1" t="str">
        <f t="shared" si="9"/>
        <v/>
      </c>
      <c r="W53" s="1">
        <f t="shared" si="10"/>
        <v>1</v>
      </c>
      <c r="X53" s="1">
        <f t="shared" si="11"/>
        <v>2</v>
      </c>
    </row>
    <row r="54" spans="2:24" ht="20.149999999999999" customHeight="1">
      <c r="B54" s="33" t="s">
        <v>1080</v>
      </c>
      <c r="C54" s="72"/>
      <c r="D54" s="44" t="str">
        <f>E54&amp;"　　"&amp;F54&amp;"　　"&amp;G54&amp;"　　"&amp;H54&amp;"　　"&amp;I54</f>
        <v>１．未開封　　２．開封済み　　　　　　</v>
      </c>
      <c r="E54" s="1" t="s">
        <v>1082</v>
      </c>
      <c r="F54" s="1" t="s">
        <v>1081</v>
      </c>
      <c r="O54" s="1" t="str">
        <f t="shared" si="2"/>
        <v/>
      </c>
      <c r="P54" s="1" t="str">
        <f t="shared" si="3"/>
        <v/>
      </c>
      <c r="Q54" s="1" t="str">
        <f t="shared" si="4"/>
        <v/>
      </c>
      <c r="R54" s="1" t="str">
        <f t="shared" si="5"/>
        <v/>
      </c>
      <c r="S54" s="1" t="str">
        <f t="shared" si="6"/>
        <v/>
      </c>
      <c r="T54" s="1" t="str">
        <f t="shared" si="7"/>
        <v/>
      </c>
      <c r="U54" s="1" t="str">
        <f t="shared" si="8"/>
        <v/>
      </c>
      <c r="V54" s="1" t="str">
        <f t="shared" si="9"/>
        <v/>
      </c>
      <c r="W54" s="1">
        <f t="shared" si="10"/>
        <v>1</v>
      </c>
      <c r="X54" s="1">
        <f t="shared" si="11"/>
        <v>2</v>
      </c>
    </row>
    <row r="55" spans="2:24" ht="20.149999999999999" customHeight="1">
      <c r="B55" s="33" t="s">
        <v>964</v>
      </c>
      <c r="C55" s="72"/>
      <c r="D55" s="44" t="str">
        <f>E55&amp;"　　"&amp;F55&amp;"　　"&amp;G55&amp;"　　"&amp;H55&amp;"　　"&amp;I55</f>
        <v>１．冷凍　　２．冷蔵　　３．室温　　　　</v>
      </c>
      <c r="E55" s="1" t="s">
        <v>965</v>
      </c>
      <c r="F55" s="1" t="s">
        <v>966</v>
      </c>
      <c r="G55" s="1" t="s">
        <v>967</v>
      </c>
      <c r="O55" s="1" t="str">
        <f t="shared" si="2"/>
        <v/>
      </c>
      <c r="P55" s="1" t="str">
        <f t="shared" si="3"/>
        <v/>
      </c>
      <c r="Q55" s="1" t="str">
        <f t="shared" si="4"/>
        <v/>
      </c>
      <c r="R55" s="1" t="str">
        <f t="shared" si="5"/>
        <v/>
      </c>
      <c r="S55" s="1" t="str">
        <f t="shared" si="6"/>
        <v/>
      </c>
      <c r="T55" s="1" t="str">
        <f t="shared" si="7"/>
        <v/>
      </c>
      <c r="U55" s="1" t="str">
        <f t="shared" si="8"/>
        <v/>
      </c>
      <c r="V55" s="1">
        <f t="shared" si="9"/>
        <v>1</v>
      </c>
      <c r="W55" s="1">
        <f t="shared" si="10"/>
        <v>2</v>
      </c>
      <c r="X55" s="1">
        <f t="shared" si="11"/>
        <v>3</v>
      </c>
    </row>
    <row r="56" spans="2:24" ht="20.149999999999999" customHeight="1" thickBot="1">
      <c r="B56" s="316" t="s">
        <v>671</v>
      </c>
      <c r="C56" s="72"/>
      <c r="D56" s="144" t="str">
        <f>E56&amp;"　　"&amp;F56&amp;"　　"&amp;G56&amp;"　　"&amp;H56&amp;"　　"&amp;I56&amp;"　　"&amp;J56</f>
        <v>１．1未満　　２．1以上3未満　　３．3以上6未満　　４．6以上12未満　　５．12以上　　</v>
      </c>
      <c r="E56" s="244" t="s">
        <v>210</v>
      </c>
      <c r="F56" s="244" t="s">
        <v>672</v>
      </c>
      <c r="G56" s="244" t="s">
        <v>673</v>
      </c>
      <c r="H56" s="244" t="s">
        <v>674</v>
      </c>
      <c r="I56" s="244" t="s">
        <v>675</v>
      </c>
      <c r="O56" s="1" t="str">
        <f t="shared" si="2"/>
        <v/>
      </c>
      <c r="P56" s="1" t="str">
        <f t="shared" si="3"/>
        <v/>
      </c>
      <c r="Q56" s="1" t="str">
        <f t="shared" si="4"/>
        <v/>
      </c>
      <c r="R56" s="1" t="str">
        <f t="shared" si="5"/>
        <v/>
      </c>
      <c r="S56" s="1" t="str">
        <f t="shared" si="6"/>
        <v/>
      </c>
      <c r="T56" s="1">
        <f t="shared" si="7"/>
        <v>1</v>
      </c>
      <c r="U56" s="1">
        <f t="shared" si="8"/>
        <v>2</v>
      </c>
      <c r="V56" s="1">
        <f t="shared" si="9"/>
        <v>3</v>
      </c>
      <c r="W56" s="1">
        <f t="shared" si="10"/>
        <v>4</v>
      </c>
      <c r="X56" s="1">
        <f t="shared" si="11"/>
        <v>5</v>
      </c>
    </row>
    <row r="57" spans="2:24" ht="20.149999999999999" customHeight="1" thickTop="1">
      <c r="B57" s="242" t="s">
        <v>683</v>
      </c>
      <c r="C57" s="337"/>
      <c r="D57" s="247" t="s">
        <v>684</v>
      </c>
      <c r="O57" s="1" t="str">
        <f t="shared" si="2"/>
        <v/>
      </c>
      <c r="P57" s="1" t="str">
        <f t="shared" si="3"/>
        <v/>
      </c>
      <c r="Q57" s="1" t="str">
        <f t="shared" si="4"/>
        <v/>
      </c>
      <c r="R57" s="1" t="str">
        <f t="shared" si="5"/>
        <v/>
      </c>
      <c r="S57" s="1" t="str">
        <f t="shared" si="6"/>
        <v/>
      </c>
      <c r="T57" s="1" t="str">
        <f t="shared" si="7"/>
        <v/>
      </c>
      <c r="U57" s="1" t="str">
        <f t="shared" si="8"/>
        <v/>
      </c>
      <c r="V57" s="1" t="str">
        <f t="shared" si="9"/>
        <v/>
      </c>
      <c r="W57" s="1" t="str">
        <f t="shared" si="10"/>
        <v/>
      </c>
      <c r="X57" s="1">
        <f t="shared" si="11"/>
        <v>0</v>
      </c>
    </row>
    <row r="58" spans="2:24" ht="32.15" customHeight="1">
      <c r="B58" s="33" t="s">
        <v>685</v>
      </c>
      <c r="C58" s="72"/>
      <c r="D58" s="50" t="str">
        <f>E58&amp;"　　"&amp;F58&amp;"　　"&amp;G58&amp;"　　"&amp;H58&amp;"　　"&amp;I58&amp;"　　"&amp;J58&amp;"　　"&amp;K58&amp;"　　"&amp;L58</f>
        <v>１．アントラセン-d10　　２．フェナントレン-d10　　３．アセナフテン-d10　　４．9-ブロモアントラセン　　５．フルオランテン-d10　　６．その他　　７．使用しない　　</v>
      </c>
      <c r="E58" s="1" t="s">
        <v>686</v>
      </c>
      <c r="F58" s="1" t="s">
        <v>687</v>
      </c>
      <c r="G58" s="1" t="s">
        <v>688</v>
      </c>
      <c r="H58" s="1" t="s">
        <v>689</v>
      </c>
      <c r="I58" s="1" t="s">
        <v>780</v>
      </c>
      <c r="J58" s="1" t="s">
        <v>99</v>
      </c>
      <c r="K58" s="1" t="s">
        <v>970</v>
      </c>
      <c r="O58" s="1" t="str">
        <f t="shared" si="2"/>
        <v/>
      </c>
      <c r="P58" s="1" t="str">
        <f t="shared" si="3"/>
        <v/>
      </c>
      <c r="Q58" s="1" t="str">
        <f t="shared" si="4"/>
        <v/>
      </c>
      <c r="R58" s="1">
        <f t="shared" si="5"/>
        <v>1</v>
      </c>
      <c r="S58" s="1">
        <f t="shared" si="6"/>
        <v>2</v>
      </c>
      <c r="T58" s="1">
        <f t="shared" si="7"/>
        <v>3</v>
      </c>
      <c r="U58" s="1">
        <f t="shared" si="8"/>
        <v>4</v>
      </c>
      <c r="V58" s="1">
        <f t="shared" si="9"/>
        <v>5</v>
      </c>
      <c r="W58" s="1">
        <f t="shared" si="10"/>
        <v>6</v>
      </c>
      <c r="X58" s="1">
        <f t="shared" si="11"/>
        <v>7</v>
      </c>
    </row>
    <row r="59" spans="2:24" ht="20.149999999999999" customHeight="1">
      <c r="B59" s="4" t="s">
        <v>116</v>
      </c>
      <c r="C59" s="218"/>
      <c r="D59" s="61"/>
      <c r="O59" s="1" t="str">
        <f t="shared" si="2"/>
        <v/>
      </c>
      <c r="P59" s="1" t="str">
        <f t="shared" si="3"/>
        <v/>
      </c>
      <c r="Q59" s="1" t="str">
        <f t="shared" si="4"/>
        <v/>
      </c>
      <c r="R59" s="1" t="str">
        <f t="shared" si="5"/>
        <v/>
      </c>
      <c r="S59" s="1" t="str">
        <f t="shared" si="6"/>
        <v/>
      </c>
      <c r="T59" s="1" t="str">
        <f t="shared" si="7"/>
        <v/>
      </c>
      <c r="U59" s="1" t="str">
        <f t="shared" si="8"/>
        <v/>
      </c>
      <c r="V59" s="1" t="str">
        <f t="shared" si="9"/>
        <v/>
      </c>
      <c r="W59" s="1" t="str">
        <f t="shared" si="10"/>
        <v/>
      </c>
      <c r="X59" s="1">
        <f t="shared" si="11"/>
        <v>0</v>
      </c>
    </row>
    <row r="60" spans="2:24" ht="20.149999999999999" customHeight="1">
      <c r="B60" s="36" t="s">
        <v>662</v>
      </c>
      <c r="C60" s="72"/>
      <c r="D60" s="123" t="str">
        <f>E60&amp;"　　"&amp;F60&amp;"　　"&amp;G60&amp;"　　"&amp;H60&amp;"　　"&amp;I60&amp;"　　"&amp;J60</f>
        <v>１．混合標準液を購入　　２．単品標準液を購入　　３．原体から調製　　　　　　</v>
      </c>
      <c r="E60" s="1" t="s">
        <v>663</v>
      </c>
      <c r="F60" s="1" t="s">
        <v>664</v>
      </c>
      <c r="G60" s="1" t="s">
        <v>665</v>
      </c>
      <c r="O60" s="1" t="str">
        <f t="shared" si="2"/>
        <v/>
      </c>
      <c r="P60" s="1" t="str">
        <f t="shared" si="3"/>
        <v/>
      </c>
      <c r="Q60" s="1" t="str">
        <f t="shared" si="4"/>
        <v/>
      </c>
      <c r="R60" s="1" t="str">
        <f t="shared" si="5"/>
        <v/>
      </c>
      <c r="S60" s="1" t="str">
        <f t="shared" si="6"/>
        <v/>
      </c>
      <c r="T60" s="1" t="str">
        <f t="shared" si="7"/>
        <v/>
      </c>
      <c r="U60" s="1" t="str">
        <f t="shared" si="8"/>
        <v/>
      </c>
      <c r="V60" s="1">
        <f t="shared" si="9"/>
        <v>1</v>
      </c>
      <c r="W60" s="1">
        <f t="shared" si="10"/>
        <v>2</v>
      </c>
      <c r="X60" s="1">
        <f t="shared" si="11"/>
        <v>3</v>
      </c>
    </row>
    <row r="61" spans="2:24" ht="30" customHeight="1">
      <c r="B61" s="118" t="s">
        <v>666</v>
      </c>
      <c r="C61" s="72"/>
      <c r="D61" s="51" t="str">
        <f>E61&amp;"　　"&amp;F61&amp;"　　"&amp;G61&amp;"　　"&amp;H61&amp;"　　"&amp;I61&amp;"　　"&amp;J61</f>
        <v>１．関東化学　　２．富士フイルム和光純薬　　３．林純薬工業　　４．シグマアルドリッチ　　５．その他　　</v>
      </c>
      <c r="E61" s="1" t="s">
        <v>781</v>
      </c>
      <c r="F61" s="1" t="s">
        <v>782</v>
      </c>
      <c r="G61" s="1" t="s">
        <v>783</v>
      </c>
      <c r="H61" s="1" t="s">
        <v>680</v>
      </c>
      <c r="I61" s="1" t="s">
        <v>56</v>
      </c>
      <c r="O61" s="1" t="str">
        <f t="shared" si="2"/>
        <v/>
      </c>
      <c r="P61" s="1" t="str">
        <f t="shared" si="3"/>
        <v/>
      </c>
      <c r="Q61" s="1" t="str">
        <f t="shared" si="4"/>
        <v/>
      </c>
      <c r="R61" s="1" t="str">
        <f t="shared" si="5"/>
        <v/>
      </c>
      <c r="S61" s="1" t="str">
        <f t="shared" si="6"/>
        <v/>
      </c>
      <c r="T61" s="1">
        <f t="shared" si="7"/>
        <v>1</v>
      </c>
      <c r="U61" s="1">
        <f t="shared" si="8"/>
        <v>2</v>
      </c>
      <c r="V61" s="1">
        <f t="shared" si="9"/>
        <v>3</v>
      </c>
      <c r="W61" s="1">
        <f t="shared" si="10"/>
        <v>4</v>
      </c>
      <c r="X61" s="1">
        <f t="shared" si="11"/>
        <v>5</v>
      </c>
    </row>
    <row r="62" spans="2:24" ht="20.149999999999999" customHeight="1">
      <c r="B62" s="4" t="s">
        <v>116</v>
      </c>
      <c r="C62" s="235"/>
      <c r="D62" s="61"/>
      <c r="O62" s="1" t="str">
        <f t="shared" si="2"/>
        <v/>
      </c>
      <c r="P62" s="1" t="str">
        <f t="shared" si="3"/>
        <v/>
      </c>
      <c r="Q62" s="1" t="str">
        <f t="shared" si="4"/>
        <v/>
      </c>
      <c r="R62" s="1" t="str">
        <f t="shared" si="5"/>
        <v/>
      </c>
      <c r="S62" s="1" t="str">
        <f t="shared" si="6"/>
        <v/>
      </c>
      <c r="T62" s="1" t="str">
        <f t="shared" si="7"/>
        <v/>
      </c>
      <c r="U62" s="1" t="str">
        <f t="shared" si="8"/>
        <v/>
      </c>
      <c r="V62" s="1" t="str">
        <f t="shared" si="9"/>
        <v/>
      </c>
      <c r="W62" s="1" t="str">
        <f t="shared" si="10"/>
        <v/>
      </c>
      <c r="X62" s="1">
        <f t="shared" si="11"/>
        <v>0</v>
      </c>
    </row>
    <row r="63" spans="2:24" ht="34.5" customHeight="1">
      <c r="B63" s="118" t="s">
        <v>669</v>
      </c>
      <c r="C63" s="72"/>
      <c r="D63" s="51" t="str">
        <f>E63&amp;"　　"&amp;F63&amp;"　　"&amp;G63&amp;"　　"&amp;H63&amp;"　　"&amp;I63&amp;"　　"&amp;J63</f>
        <v>１．アセトン　　２．ジクロロメタン　　３．ヘキサン　　４．メタノール　　５．アセトニトリル　　６．その他</v>
      </c>
      <c r="E63" s="1" t="s">
        <v>542</v>
      </c>
      <c r="F63" s="1" t="s">
        <v>543</v>
      </c>
      <c r="G63" s="1" t="s">
        <v>544</v>
      </c>
      <c r="H63" s="1" t="s">
        <v>1058</v>
      </c>
      <c r="I63" s="1" t="s">
        <v>1059</v>
      </c>
      <c r="J63" s="1" t="s">
        <v>99</v>
      </c>
      <c r="O63" s="1" t="str">
        <f t="shared" si="2"/>
        <v/>
      </c>
      <c r="P63" s="1" t="str">
        <f t="shared" si="3"/>
        <v/>
      </c>
      <c r="Q63" s="1" t="str">
        <f t="shared" si="4"/>
        <v/>
      </c>
      <c r="R63" s="1" t="str">
        <f t="shared" si="5"/>
        <v/>
      </c>
      <c r="S63" s="1">
        <f t="shared" si="6"/>
        <v>1</v>
      </c>
      <c r="T63" s="1">
        <f t="shared" si="7"/>
        <v>2</v>
      </c>
      <c r="U63" s="1">
        <f t="shared" si="8"/>
        <v>3</v>
      </c>
      <c r="V63" s="1">
        <f t="shared" si="9"/>
        <v>4</v>
      </c>
      <c r="W63" s="1">
        <f t="shared" si="10"/>
        <v>5</v>
      </c>
      <c r="X63" s="1">
        <f t="shared" si="11"/>
        <v>6</v>
      </c>
    </row>
    <row r="64" spans="2:24" ht="20.149999999999999" customHeight="1">
      <c r="B64" s="4" t="s">
        <v>116</v>
      </c>
      <c r="C64" s="235"/>
      <c r="D64" s="61"/>
      <c r="O64" s="1" t="str">
        <f t="shared" si="2"/>
        <v/>
      </c>
      <c r="P64" s="1" t="str">
        <f t="shared" si="3"/>
        <v/>
      </c>
      <c r="Q64" s="1" t="str">
        <f t="shared" si="4"/>
        <v/>
      </c>
      <c r="R64" s="1" t="str">
        <f t="shared" si="5"/>
        <v/>
      </c>
      <c r="S64" s="1" t="str">
        <f t="shared" si="6"/>
        <v/>
      </c>
      <c r="T64" s="1" t="str">
        <f t="shared" si="7"/>
        <v/>
      </c>
      <c r="U64" s="1" t="str">
        <f t="shared" si="8"/>
        <v/>
      </c>
      <c r="V64" s="1" t="str">
        <f t="shared" si="9"/>
        <v/>
      </c>
      <c r="W64" s="1" t="str">
        <f t="shared" si="10"/>
        <v/>
      </c>
      <c r="X64" s="1">
        <f t="shared" si="11"/>
        <v>0</v>
      </c>
    </row>
    <row r="65" spans="2:24" ht="20.149999999999999" customHeight="1">
      <c r="B65" s="33" t="s">
        <v>1071</v>
      </c>
      <c r="C65" s="72"/>
      <c r="D65" s="44" t="str">
        <f>E65&amp;"　　"&amp;F65&amp;"　　"&amp;G65&amp;"　　"&amp;H65&amp;"　　"&amp;I65</f>
        <v>１．保証期間内　　２．保証期間超過　　　　　　</v>
      </c>
      <c r="E65" s="1" t="s">
        <v>67</v>
      </c>
      <c r="F65" s="1" t="s">
        <v>68</v>
      </c>
      <c r="O65" s="1" t="str">
        <f t="shared" si="2"/>
        <v/>
      </c>
      <c r="P65" s="1" t="str">
        <f t="shared" si="3"/>
        <v/>
      </c>
      <c r="Q65" s="1" t="str">
        <f t="shared" si="4"/>
        <v/>
      </c>
      <c r="R65" s="1" t="str">
        <f t="shared" si="5"/>
        <v/>
      </c>
      <c r="S65" s="1" t="str">
        <f t="shared" si="6"/>
        <v/>
      </c>
      <c r="T65" s="1" t="str">
        <f t="shared" si="7"/>
        <v/>
      </c>
      <c r="U65" s="1" t="str">
        <f t="shared" si="8"/>
        <v/>
      </c>
      <c r="V65" s="1" t="str">
        <f t="shared" si="9"/>
        <v/>
      </c>
      <c r="W65" s="1">
        <f t="shared" si="10"/>
        <v>1</v>
      </c>
      <c r="X65" s="1">
        <f t="shared" si="11"/>
        <v>2</v>
      </c>
    </row>
    <row r="66" spans="2:24" ht="20.149999999999999" customHeight="1">
      <c r="B66" s="33" t="s">
        <v>1080</v>
      </c>
      <c r="C66" s="72"/>
      <c r="D66" s="44" t="str">
        <f>E66&amp;"　　"&amp;F66&amp;"　　"&amp;G66&amp;"　　"&amp;H66&amp;"　　"&amp;I66</f>
        <v>１．未開封　　２．開封済み　　　　　　</v>
      </c>
      <c r="E66" s="1" t="s">
        <v>1082</v>
      </c>
      <c r="F66" s="1" t="s">
        <v>1081</v>
      </c>
      <c r="O66" s="1" t="str">
        <f t="shared" si="2"/>
        <v/>
      </c>
      <c r="P66" s="1" t="str">
        <f t="shared" si="3"/>
        <v/>
      </c>
      <c r="Q66" s="1" t="str">
        <f t="shared" si="4"/>
        <v/>
      </c>
      <c r="R66" s="1" t="str">
        <f t="shared" si="5"/>
        <v/>
      </c>
      <c r="S66" s="1" t="str">
        <f t="shared" si="6"/>
        <v/>
      </c>
      <c r="T66" s="1" t="str">
        <f t="shared" si="7"/>
        <v/>
      </c>
      <c r="U66" s="1" t="str">
        <f t="shared" si="8"/>
        <v/>
      </c>
      <c r="V66" s="1" t="str">
        <f t="shared" si="9"/>
        <v/>
      </c>
      <c r="W66" s="1">
        <f t="shared" si="10"/>
        <v>1</v>
      </c>
      <c r="X66" s="1">
        <f t="shared" si="11"/>
        <v>2</v>
      </c>
    </row>
    <row r="67" spans="2:24" ht="20.149999999999999" customHeight="1">
      <c r="B67" s="33" t="s">
        <v>964</v>
      </c>
      <c r="C67" s="72"/>
      <c r="D67" s="44" t="str">
        <f>E67&amp;"　　"&amp;F67&amp;"　　"&amp;G67&amp;"　　"&amp;H67&amp;"　　"&amp;I67</f>
        <v>１．冷凍　　２．冷蔵　　３．室温　　　　</v>
      </c>
      <c r="E67" s="1" t="s">
        <v>965</v>
      </c>
      <c r="F67" s="1" t="s">
        <v>966</v>
      </c>
      <c r="G67" s="1" t="s">
        <v>967</v>
      </c>
      <c r="O67" s="1" t="str">
        <f t="shared" si="2"/>
        <v/>
      </c>
      <c r="P67" s="1" t="str">
        <f t="shared" si="3"/>
        <v/>
      </c>
      <c r="Q67" s="1" t="str">
        <f t="shared" si="4"/>
        <v/>
      </c>
      <c r="R67" s="1" t="str">
        <f t="shared" si="5"/>
        <v/>
      </c>
      <c r="S67" s="1" t="str">
        <f t="shared" si="6"/>
        <v/>
      </c>
      <c r="T67" s="1" t="str">
        <f t="shared" si="7"/>
        <v/>
      </c>
      <c r="U67" s="1" t="str">
        <f t="shared" si="8"/>
        <v/>
      </c>
      <c r="V67" s="1">
        <f t="shared" si="9"/>
        <v>1</v>
      </c>
      <c r="W67" s="1">
        <f t="shared" si="10"/>
        <v>2</v>
      </c>
      <c r="X67" s="1">
        <f t="shared" si="11"/>
        <v>3</v>
      </c>
    </row>
    <row r="68" spans="2:24" ht="20.149999999999999" customHeight="1" thickBot="1">
      <c r="B68" s="316" t="s">
        <v>671</v>
      </c>
      <c r="C68" s="72"/>
      <c r="D68" s="144" t="str">
        <f>E68&amp;"　　"&amp;F68&amp;"　　"&amp;G68&amp;"　　"&amp;H68&amp;"　　"&amp;I68&amp;"　　"&amp;J68</f>
        <v>１．1未満　　２．1以上3未満　　３．3以上6未満　　４．6以上12未満　　５．12以上　　</v>
      </c>
      <c r="E68" s="244" t="s">
        <v>210</v>
      </c>
      <c r="F68" s="244" t="s">
        <v>672</v>
      </c>
      <c r="G68" s="244" t="s">
        <v>673</v>
      </c>
      <c r="H68" s="244" t="s">
        <v>674</v>
      </c>
      <c r="I68" s="244" t="s">
        <v>675</v>
      </c>
      <c r="O68" s="1" t="str">
        <f t="shared" si="2"/>
        <v/>
      </c>
      <c r="P68" s="1" t="str">
        <f t="shared" si="3"/>
        <v/>
      </c>
      <c r="Q68" s="1" t="str">
        <f t="shared" si="4"/>
        <v/>
      </c>
      <c r="R68" s="1" t="str">
        <f t="shared" si="5"/>
        <v/>
      </c>
      <c r="S68" s="1" t="str">
        <f t="shared" si="6"/>
        <v/>
      </c>
      <c r="T68" s="1">
        <f t="shared" si="7"/>
        <v>1</v>
      </c>
      <c r="U68" s="1">
        <f t="shared" si="8"/>
        <v>2</v>
      </c>
      <c r="V68" s="1">
        <f t="shared" si="9"/>
        <v>3</v>
      </c>
      <c r="W68" s="1">
        <f t="shared" si="10"/>
        <v>4</v>
      </c>
      <c r="X68" s="1">
        <f t="shared" si="11"/>
        <v>5</v>
      </c>
    </row>
    <row r="69" spans="2:24" ht="20.149999999999999" customHeight="1" thickTop="1">
      <c r="B69" s="242" t="s">
        <v>690</v>
      </c>
      <c r="C69" s="337"/>
      <c r="D69" s="243"/>
      <c r="O69" s="1" t="str">
        <f t="shared" si="2"/>
        <v/>
      </c>
      <c r="P69" s="1" t="str">
        <f t="shared" si="3"/>
        <v/>
      </c>
      <c r="Q69" s="1" t="str">
        <f t="shared" si="4"/>
        <v/>
      </c>
      <c r="R69" s="1" t="str">
        <f t="shared" si="5"/>
        <v/>
      </c>
      <c r="S69" s="1" t="str">
        <f t="shared" si="6"/>
        <v/>
      </c>
      <c r="T69" s="1" t="str">
        <f t="shared" si="7"/>
        <v/>
      </c>
      <c r="U69" s="1" t="str">
        <f t="shared" si="8"/>
        <v/>
      </c>
      <c r="V69" s="1" t="str">
        <f t="shared" si="9"/>
        <v/>
      </c>
      <c r="W69" s="1" t="str">
        <f t="shared" si="10"/>
        <v/>
      </c>
      <c r="X69" s="1">
        <f t="shared" si="11"/>
        <v>0</v>
      </c>
    </row>
    <row r="70" spans="2:24" ht="20.149999999999999" customHeight="1">
      <c r="B70" s="36" t="s">
        <v>662</v>
      </c>
      <c r="C70" s="72"/>
      <c r="D70" s="123" t="str">
        <f>E70&amp;"　　"&amp;F70&amp;"　　"&amp;G70&amp;"　　"&amp;H70&amp;"　　"&amp;I70&amp;"　　"&amp;J70</f>
        <v>１．混合標準液を購入、希釈　　２．単品標準液を混合・希釈　　　　　　　　</v>
      </c>
      <c r="E70" s="1" t="s">
        <v>691</v>
      </c>
      <c r="F70" s="1" t="s">
        <v>692</v>
      </c>
      <c r="O70" s="1" t="str">
        <f t="shared" si="2"/>
        <v/>
      </c>
      <c r="P70" s="1" t="str">
        <f t="shared" si="3"/>
        <v/>
      </c>
      <c r="Q70" s="1" t="str">
        <f t="shared" si="4"/>
        <v/>
      </c>
      <c r="R70" s="1" t="str">
        <f t="shared" si="5"/>
        <v/>
      </c>
      <c r="S70" s="1" t="str">
        <f t="shared" si="6"/>
        <v/>
      </c>
      <c r="T70" s="1" t="str">
        <f t="shared" si="7"/>
        <v/>
      </c>
      <c r="U70" s="1" t="str">
        <f t="shared" si="8"/>
        <v/>
      </c>
      <c r="V70" s="1" t="str">
        <f t="shared" si="9"/>
        <v/>
      </c>
      <c r="W70" s="1">
        <f t="shared" si="10"/>
        <v>1</v>
      </c>
      <c r="X70" s="1">
        <f t="shared" si="11"/>
        <v>2</v>
      </c>
    </row>
    <row r="71" spans="2:24" ht="32.5" customHeight="1">
      <c r="B71" s="118" t="s">
        <v>693</v>
      </c>
      <c r="C71" s="72"/>
      <c r="D71" s="51" t="str">
        <f>E71&amp;"　　"&amp;F71&amp;"　　"&amp;G71&amp;"　　"&amp;H71&amp;"　　"&amp;I71&amp;"　　"&amp;J71</f>
        <v>１．関東化学　　２．富士フイルム和光純薬　　３．その他　　　　　　</v>
      </c>
      <c r="E71" s="1" t="s">
        <v>667</v>
      </c>
      <c r="F71" s="1" t="s">
        <v>668</v>
      </c>
      <c r="G71" s="1" t="s">
        <v>60</v>
      </c>
      <c r="O71" s="1" t="str">
        <f t="shared" si="2"/>
        <v/>
      </c>
      <c r="P71" s="1" t="str">
        <f t="shared" si="3"/>
        <v/>
      </c>
      <c r="Q71" s="1" t="str">
        <f t="shared" si="4"/>
        <v/>
      </c>
      <c r="R71" s="1" t="str">
        <f t="shared" si="5"/>
        <v/>
      </c>
      <c r="S71" s="1" t="str">
        <f t="shared" si="6"/>
        <v/>
      </c>
      <c r="T71" s="1" t="str">
        <f t="shared" si="7"/>
        <v/>
      </c>
      <c r="U71" s="1" t="str">
        <f t="shared" si="8"/>
        <v/>
      </c>
      <c r="V71" s="1">
        <f t="shared" si="9"/>
        <v>1</v>
      </c>
      <c r="W71" s="1">
        <f t="shared" si="10"/>
        <v>2</v>
      </c>
      <c r="X71" s="1">
        <f t="shared" si="11"/>
        <v>3</v>
      </c>
    </row>
    <row r="72" spans="2:24" ht="20.149999999999999" customHeight="1">
      <c r="B72" s="4" t="s">
        <v>116</v>
      </c>
      <c r="C72" s="235"/>
      <c r="D72" s="61"/>
      <c r="O72" s="1" t="str">
        <f t="shared" si="2"/>
        <v/>
      </c>
      <c r="P72" s="1" t="str">
        <f t="shared" si="3"/>
        <v/>
      </c>
      <c r="Q72" s="1" t="str">
        <f t="shared" si="4"/>
        <v/>
      </c>
      <c r="R72" s="1" t="str">
        <f t="shared" si="5"/>
        <v/>
      </c>
      <c r="S72" s="1" t="str">
        <f t="shared" si="6"/>
        <v/>
      </c>
      <c r="T72" s="1" t="str">
        <f t="shared" si="7"/>
        <v/>
      </c>
      <c r="U72" s="1" t="str">
        <f t="shared" si="8"/>
        <v/>
      </c>
      <c r="V72" s="1" t="str">
        <f t="shared" si="9"/>
        <v/>
      </c>
      <c r="W72" s="1" t="str">
        <f t="shared" si="10"/>
        <v/>
      </c>
      <c r="X72" s="1">
        <f t="shared" si="11"/>
        <v>0</v>
      </c>
    </row>
    <row r="73" spans="2:24" ht="33" customHeight="1">
      <c r="B73" s="118" t="s">
        <v>669</v>
      </c>
      <c r="C73" s="72"/>
      <c r="D73" s="51" t="str">
        <f>E73&amp;"　　"&amp;F73&amp;"　　"&amp;G73&amp;"　　"&amp;H73&amp;"　　"&amp;I73&amp;"　　"&amp;J73</f>
        <v>１．アセトン　　２．ジクロロメタン　　３．ヘキサン　　４．メタノール　　５．アセトニトリル　　６．その他</v>
      </c>
      <c r="E73" s="1" t="s">
        <v>542</v>
      </c>
      <c r="F73" s="1" t="s">
        <v>543</v>
      </c>
      <c r="G73" s="1" t="s">
        <v>544</v>
      </c>
      <c r="H73" s="1" t="s">
        <v>1058</v>
      </c>
      <c r="I73" s="1" t="s">
        <v>1059</v>
      </c>
      <c r="J73" s="1" t="s">
        <v>99</v>
      </c>
      <c r="O73" s="1" t="str">
        <f t="shared" si="2"/>
        <v/>
      </c>
      <c r="P73" s="1" t="str">
        <f t="shared" si="3"/>
        <v/>
      </c>
      <c r="Q73" s="1" t="str">
        <f t="shared" si="4"/>
        <v/>
      </c>
      <c r="R73" s="1" t="str">
        <f t="shared" si="5"/>
        <v/>
      </c>
      <c r="S73" s="1">
        <f t="shared" si="6"/>
        <v>1</v>
      </c>
      <c r="T73" s="1">
        <f t="shared" si="7"/>
        <v>2</v>
      </c>
      <c r="U73" s="1">
        <f t="shared" si="8"/>
        <v>3</v>
      </c>
      <c r="V73" s="1">
        <f t="shared" si="9"/>
        <v>4</v>
      </c>
      <c r="W73" s="1">
        <f t="shared" si="10"/>
        <v>5</v>
      </c>
      <c r="X73" s="1">
        <f t="shared" si="11"/>
        <v>6</v>
      </c>
    </row>
    <row r="74" spans="2:24" ht="20.149999999999999" customHeight="1">
      <c r="B74" s="4" t="s">
        <v>116</v>
      </c>
      <c r="C74" s="235"/>
      <c r="D74" s="61"/>
      <c r="O74" s="1" t="str">
        <f t="shared" si="2"/>
        <v/>
      </c>
      <c r="P74" s="1" t="str">
        <f t="shared" si="3"/>
        <v/>
      </c>
      <c r="Q74" s="1" t="str">
        <f t="shared" si="4"/>
        <v/>
      </c>
      <c r="R74" s="1" t="str">
        <f t="shared" si="5"/>
        <v/>
      </c>
      <c r="S74" s="1" t="str">
        <f t="shared" si="6"/>
        <v/>
      </c>
      <c r="T74" s="1" t="str">
        <f t="shared" si="7"/>
        <v/>
      </c>
      <c r="U74" s="1" t="str">
        <f t="shared" si="8"/>
        <v/>
      </c>
      <c r="V74" s="1" t="str">
        <f t="shared" si="9"/>
        <v/>
      </c>
      <c r="W74" s="1" t="str">
        <f t="shared" si="10"/>
        <v/>
      </c>
      <c r="X74" s="1">
        <f t="shared" si="11"/>
        <v>0</v>
      </c>
    </row>
    <row r="75" spans="2:24" ht="20.149999999999999" customHeight="1">
      <c r="B75" s="35" t="s">
        <v>694</v>
      </c>
      <c r="C75" s="82"/>
      <c r="D75" s="47"/>
      <c r="O75" s="1" t="str">
        <f t="shared" si="2"/>
        <v/>
      </c>
      <c r="P75" s="1" t="str">
        <f t="shared" si="3"/>
        <v/>
      </c>
      <c r="Q75" s="1" t="str">
        <f t="shared" si="4"/>
        <v/>
      </c>
      <c r="R75" s="1" t="str">
        <f t="shared" si="5"/>
        <v/>
      </c>
      <c r="S75" s="1" t="str">
        <f t="shared" si="6"/>
        <v/>
      </c>
      <c r="T75" s="1" t="str">
        <f t="shared" si="7"/>
        <v/>
      </c>
      <c r="U75" s="1" t="str">
        <f t="shared" si="8"/>
        <v/>
      </c>
      <c r="V75" s="1" t="str">
        <f t="shared" si="9"/>
        <v/>
      </c>
      <c r="W75" s="1" t="str">
        <f t="shared" si="10"/>
        <v/>
      </c>
      <c r="X75" s="1">
        <f t="shared" si="11"/>
        <v>0</v>
      </c>
    </row>
    <row r="76" spans="2:24" ht="20.149999999999999" customHeight="1">
      <c r="B76" s="33" t="s">
        <v>964</v>
      </c>
      <c r="C76" s="72"/>
      <c r="D76" s="44" t="str">
        <f>E76&amp;"　　"&amp;F76&amp;"　　"&amp;G76&amp;"　　"&amp;H76&amp;"　　"&amp;I76</f>
        <v>１．冷凍　　２．冷蔵　　３．室温　　　　</v>
      </c>
      <c r="E76" s="1" t="s">
        <v>965</v>
      </c>
      <c r="F76" s="1" t="s">
        <v>966</v>
      </c>
      <c r="G76" s="1" t="s">
        <v>967</v>
      </c>
      <c r="O76" s="1" t="str">
        <f t="shared" si="2"/>
        <v/>
      </c>
      <c r="P76" s="1" t="str">
        <f t="shared" si="3"/>
        <v/>
      </c>
      <c r="Q76" s="1" t="str">
        <f t="shared" si="4"/>
        <v/>
      </c>
      <c r="R76" s="1" t="str">
        <f t="shared" si="5"/>
        <v/>
      </c>
      <c r="S76" s="1" t="str">
        <f t="shared" si="6"/>
        <v/>
      </c>
      <c r="T76" s="1" t="str">
        <f t="shared" si="7"/>
        <v/>
      </c>
      <c r="U76" s="1" t="str">
        <f t="shared" si="8"/>
        <v/>
      </c>
      <c r="V76" s="1">
        <f t="shared" si="9"/>
        <v>1</v>
      </c>
      <c r="W76" s="1">
        <f t="shared" si="10"/>
        <v>2</v>
      </c>
      <c r="X76" s="1">
        <f t="shared" si="11"/>
        <v>3</v>
      </c>
    </row>
    <row r="77" spans="2:24" ht="38.5" customHeight="1" thickBot="1">
      <c r="B77" s="3" t="s">
        <v>671</v>
      </c>
      <c r="C77" s="75"/>
      <c r="D77" s="47" t="str">
        <f>E77&amp;"　　"&amp;F77&amp;"　　"&amp;G77&amp;"　　"&amp;H77&amp;"　　"&amp;I77&amp;"　　"&amp;J77</f>
        <v>１．用時調製　　２．1未満　　３．1以上3未満　　4．3以上6未満　　５．6以上12未満　　６．12以上</v>
      </c>
      <c r="E77" s="244" t="s">
        <v>1067</v>
      </c>
      <c r="F77" s="244" t="s">
        <v>1054</v>
      </c>
      <c r="G77" s="244" t="s">
        <v>1053</v>
      </c>
      <c r="H77" s="244" t="s">
        <v>1052</v>
      </c>
      <c r="I77" s="244" t="s">
        <v>1051</v>
      </c>
      <c r="J77" s="244" t="s">
        <v>1050</v>
      </c>
      <c r="O77" s="1" t="str">
        <f t="shared" si="2"/>
        <v/>
      </c>
      <c r="P77" s="1" t="str">
        <f t="shared" si="3"/>
        <v/>
      </c>
      <c r="Q77" s="1" t="str">
        <f t="shared" si="4"/>
        <v/>
      </c>
      <c r="R77" s="1" t="str">
        <f t="shared" si="5"/>
        <v/>
      </c>
      <c r="S77" s="1">
        <f t="shared" si="6"/>
        <v>1</v>
      </c>
      <c r="T77" s="1">
        <f t="shared" si="7"/>
        <v>2</v>
      </c>
      <c r="U77" s="1">
        <f t="shared" si="8"/>
        <v>3</v>
      </c>
      <c r="V77" s="1">
        <f t="shared" si="9"/>
        <v>4</v>
      </c>
      <c r="W77" s="1">
        <f t="shared" si="10"/>
        <v>5</v>
      </c>
      <c r="X77" s="1">
        <f t="shared" si="11"/>
        <v>6</v>
      </c>
    </row>
    <row r="78" spans="2:24" ht="20.149999999999999" customHeight="1">
      <c r="B78" s="48"/>
      <c r="C78" s="1"/>
      <c r="O78" s="1" t="str">
        <f t="shared" si="2"/>
        <v/>
      </c>
      <c r="P78" s="1" t="str">
        <f t="shared" si="3"/>
        <v/>
      </c>
      <c r="Q78" s="1" t="str">
        <f t="shared" si="4"/>
        <v/>
      </c>
      <c r="R78" s="1" t="str">
        <f t="shared" si="5"/>
        <v/>
      </c>
      <c r="S78" s="1" t="str">
        <f t="shared" si="6"/>
        <v/>
      </c>
      <c r="T78" s="1" t="str">
        <f t="shared" si="7"/>
        <v/>
      </c>
      <c r="U78" s="1" t="str">
        <f t="shared" si="8"/>
        <v/>
      </c>
      <c r="V78" s="1" t="str">
        <f t="shared" si="9"/>
        <v/>
      </c>
      <c r="W78" s="1" t="str">
        <f t="shared" si="10"/>
        <v/>
      </c>
      <c r="X78" s="1">
        <f t="shared" si="11"/>
        <v>0</v>
      </c>
    </row>
    <row r="79" spans="2:24" ht="20.25" customHeight="1" thickBot="1">
      <c r="B79" s="95" t="s">
        <v>69</v>
      </c>
      <c r="C79" s="157"/>
      <c r="D79" s="6"/>
      <c r="O79" s="1" t="str">
        <f t="shared" si="2"/>
        <v/>
      </c>
      <c r="P79" s="1" t="str">
        <f t="shared" si="3"/>
        <v/>
      </c>
      <c r="Q79" s="1" t="str">
        <f t="shared" si="4"/>
        <v/>
      </c>
      <c r="R79" s="1" t="str">
        <f t="shared" si="5"/>
        <v/>
      </c>
      <c r="S79" s="1" t="str">
        <f t="shared" si="6"/>
        <v/>
      </c>
      <c r="T79" s="1" t="str">
        <f t="shared" si="7"/>
        <v/>
      </c>
      <c r="U79" s="1" t="str">
        <f t="shared" si="8"/>
        <v/>
      </c>
      <c r="V79" s="1" t="str">
        <f t="shared" si="9"/>
        <v/>
      </c>
      <c r="W79" s="1" t="str">
        <f t="shared" si="10"/>
        <v/>
      </c>
      <c r="X79" s="1">
        <f t="shared" si="11"/>
        <v>0</v>
      </c>
    </row>
    <row r="80" spans="2:24" ht="20.149999999999999" customHeight="1">
      <c r="B80" s="3" t="s">
        <v>505</v>
      </c>
      <c r="C80" s="248"/>
      <c r="D80" s="77"/>
      <c r="O80" s="1" t="str">
        <f t="shared" si="2"/>
        <v/>
      </c>
      <c r="P80" s="1" t="str">
        <f t="shared" si="3"/>
        <v/>
      </c>
      <c r="Q80" s="1" t="str">
        <f t="shared" si="4"/>
        <v/>
      </c>
      <c r="R80" s="1" t="str">
        <f t="shared" si="5"/>
        <v/>
      </c>
      <c r="S80" s="1" t="str">
        <f t="shared" si="6"/>
        <v/>
      </c>
      <c r="T80" s="1" t="str">
        <f t="shared" si="7"/>
        <v/>
      </c>
      <c r="U80" s="1" t="str">
        <f t="shared" si="8"/>
        <v/>
      </c>
      <c r="V80" s="1" t="str">
        <f t="shared" si="9"/>
        <v/>
      </c>
      <c r="W80" s="1" t="str">
        <f t="shared" si="10"/>
        <v/>
      </c>
      <c r="X80" s="1">
        <f t="shared" si="11"/>
        <v>0</v>
      </c>
    </row>
    <row r="81" spans="2:24" ht="20.25" customHeight="1">
      <c r="B81" s="65" t="s">
        <v>70</v>
      </c>
      <c r="C81" s="72"/>
      <c r="D81" s="47" t="str">
        <f>E81&amp;"　　"&amp;F81&amp;"　　"&amp;G81&amp;"　　"&amp;H81&amp;"　　"&amp;I81&amp;"　　"&amp;J81</f>
        <v>１．4未満　　２．4以上6以下　　３．7以上9以下　　４．10以上　　　　</v>
      </c>
      <c r="E81" s="244" t="s">
        <v>227</v>
      </c>
      <c r="F81" s="244" t="s">
        <v>228</v>
      </c>
      <c r="G81" s="244" t="s">
        <v>229</v>
      </c>
      <c r="H81" s="244" t="s">
        <v>226</v>
      </c>
      <c r="O81" s="1" t="str">
        <f t="shared" si="2"/>
        <v/>
      </c>
      <c r="P81" s="1" t="str">
        <f t="shared" si="3"/>
        <v/>
      </c>
      <c r="Q81" s="1" t="str">
        <f t="shared" si="4"/>
        <v/>
      </c>
      <c r="R81" s="1" t="str">
        <f t="shared" si="5"/>
        <v/>
      </c>
      <c r="S81" s="1" t="str">
        <f t="shared" si="6"/>
        <v/>
      </c>
      <c r="T81" s="1" t="str">
        <f t="shared" si="7"/>
        <v/>
      </c>
      <c r="U81" s="1">
        <f t="shared" si="8"/>
        <v>1</v>
      </c>
      <c r="V81" s="1">
        <f t="shared" si="9"/>
        <v>2</v>
      </c>
      <c r="W81" s="1">
        <f t="shared" si="10"/>
        <v>3</v>
      </c>
      <c r="X81" s="1">
        <f t="shared" si="11"/>
        <v>4</v>
      </c>
    </row>
    <row r="82" spans="2:24" ht="20.149999999999999" customHeight="1">
      <c r="B82" s="58" t="s">
        <v>71</v>
      </c>
      <c r="C82" s="324"/>
      <c r="D82" s="44" t="s">
        <v>695</v>
      </c>
      <c r="O82" s="1" t="str">
        <f t="shared" si="2"/>
        <v/>
      </c>
      <c r="P82" s="1" t="str">
        <f t="shared" si="3"/>
        <v/>
      </c>
      <c r="Q82" s="1" t="str">
        <f t="shared" si="4"/>
        <v/>
      </c>
      <c r="R82" s="1" t="str">
        <f t="shared" si="5"/>
        <v/>
      </c>
      <c r="S82" s="1" t="str">
        <f t="shared" si="6"/>
        <v/>
      </c>
      <c r="T82" s="1" t="str">
        <f t="shared" si="7"/>
        <v/>
      </c>
      <c r="U82" s="1" t="str">
        <f t="shared" si="8"/>
        <v/>
      </c>
      <c r="V82" s="1" t="str">
        <f t="shared" si="9"/>
        <v/>
      </c>
      <c r="W82" s="1" t="str">
        <f t="shared" si="10"/>
        <v/>
      </c>
      <c r="X82" s="1">
        <f t="shared" si="11"/>
        <v>0</v>
      </c>
    </row>
    <row r="83" spans="2:24" ht="20.149999999999999" customHeight="1">
      <c r="B83" s="58" t="s">
        <v>72</v>
      </c>
      <c r="C83" s="241"/>
      <c r="D83" s="90" t="s">
        <v>696</v>
      </c>
      <c r="O83" s="1" t="str">
        <f t="shared" si="2"/>
        <v/>
      </c>
      <c r="P83" s="1" t="str">
        <f t="shared" si="3"/>
        <v/>
      </c>
      <c r="Q83" s="1" t="str">
        <f t="shared" si="4"/>
        <v/>
      </c>
      <c r="R83" s="1" t="str">
        <f t="shared" si="5"/>
        <v/>
      </c>
      <c r="S83" s="1" t="str">
        <f t="shared" si="6"/>
        <v/>
      </c>
      <c r="T83" s="1" t="str">
        <f t="shared" si="7"/>
        <v/>
      </c>
      <c r="U83" s="1" t="str">
        <f t="shared" si="8"/>
        <v/>
      </c>
      <c r="V83" s="1" t="str">
        <f t="shared" si="9"/>
        <v/>
      </c>
      <c r="W83" s="1" t="str">
        <f t="shared" si="10"/>
        <v/>
      </c>
      <c r="X83" s="1">
        <f t="shared" si="11"/>
        <v>0</v>
      </c>
    </row>
    <row r="84" spans="2:24" ht="20.149999999999999" customHeight="1" thickBot="1">
      <c r="B84" s="58" t="s">
        <v>697</v>
      </c>
      <c r="C84" s="241"/>
      <c r="D84" s="90" t="s">
        <v>696</v>
      </c>
      <c r="O84" s="1" t="str">
        <f t="shared" si="2"/>
        <v/>
      </c>
      <c r="P84" s="1" t="str">
        <f t="shared" si="3"/>
        <v/>
      </c>
      <c r="Q84" s="1" t="str">
        <f t="shared" si="4"/>
        <v/>
      </c>
      <c r="R84" s="1" t="str">
        <f t="shared" si="5"/>
        <v/>
      </c>
      <c r="S84" s="1" t="str">
        <f t="shared" si="6"/>
        <v/>
      </c>
      <c r="T84" s="1" t="str">
        <f t="shared" si="7"/>
        <v/>
      </c>
      <c r="U84" s="1" t="str">
        <f t="shared" si="8"/>
        <v/>
      </c>
      <c r="V84" s="1" t="str">
        <f t="shared" si="9"/>
        <v/>
      </c>
      <c r="W84" s="1" t="str">
        <f t="shared" si="10"/>
        <v/>
      </c>
      <c r="X84" s="1">
        <f t="shared" si="11"/>
        <v>0</v>
      </c>
    </row>
    <row r="85" spans="2:24" ht="20.149999999999999" customHeight="1" thickTop="1">
      <c r="B85" s="338" t="s">
        <v>506</v>
      </c>
      <c r="C85" s="251"/>
      <c r="D85" s="162"/>
      <c r="O85" s="1" t="str">
        <f t="shared" si="2"/>
        <v/>
      </c>
      <c r="P85" s="1" t="str">
        <f t="shared" si="3"/>
        <v/>
      </c>
      <c r="Q85" s="1" t="str">
        <f t="shared" si="4"/>
        <v/>
      </c>
      <c r="R85" s="1" t="str">
        <f t="shared" si="5"/>
        <v/>
      </c>
      <c r="S85" s="1" t="str">
        <f t="shared" si="6"/>
        <v/>
      </c>
      <c r="T85" s="1" t="str">
        <f t="shared" si="7"/>
        <v/>
      </c>
      <c r="U85" s="1" t="str">
        <f t="shared" si="8"/>
        <v/>
      </c>
      <c r="V85" s="1" t="str">
        <f t="shared" si="9"/>
        <v/>
      </c>
      <c r="W85" s="1" t="str">
        <f t="shared" si="10"/>
        <v/>
      </c>
      <c r="X85" s="1">
        <f t="shared" si="11"/>
        <v>0</v>
      </c>
    </row>
    <row r="86" spans="2:24" ht="20.25" customHeight="1">
      <c r="B86" s="65" t="s">
        <v>70</v>
      </c>
      <c r="C86" s="72"/>
      <c r="D86" s="47" t="str">
        <f>E86&amp;"　　"&amp;F86&amp;"　　"&amp;G86&amp;"　　"&amp;H86&amp;"　　"&amp;I86&amp;"　　"&amp;J86</f>
        <v>１．4未満　　２．4以上6以下　　３．7以上9以下　　４．10以上　　　　</v>
      </c>
      <c r="E86" s="244" t="s">
        <v>227</v>
      </c>
      <c r="F86" s="244" t="s">
        <v>228</v>
      </c>
      <c r="G86" s="244" t="s">
        <v>229</v>
      </c>
      <c r="H86" s="244" t="s">
        <v>226</v>
      </c>
      <c r="O86" s="1" t="str">
        <f t="shared" si="2"/>
        <v/>
      </c>
      <c r="P86" s="1" t="str">
        <f t="shared" si="3"/>
        <v/>
      </c>
      <c r="Q86" s="1" t="str">
        <f t="shared" si="4"/>
        <v/>
      </c>
      <c r="R86" s="1" t="str">
        <f t="shared" si="5"/>
        <v/>
      </c>
      <c r="S86" s="1" t="str">
        <f t="shared" si="6"/>
        <v/>
      </c>
      <c r="T86" s="1" t="str">
        <f t="shared" si="7"/>
        <v/>
      </c>
      <c r="U86" s="1">
        <f t="shared" si="8"/>
        <v>1</v>
      </c>
      <c r="V86" s="1">
        <f t="shared" si="9"/>
        <v>2</v>
      </c>
      <c r="W86" s="1">
        <f t="shared" si="10"/>
        <v>3</v>
      </c>
      <c r="X86" s="1">
        <f t="shared" si="11"/>
        <v>4</v>
      </c>
    </row>
    <row r="87" spans="2:24" ht="20.149999999999999" customHeight="1">
      <c r="B87" s="58" t="s">
        <v>71</v>
      </c>
      <c r="C87" s="314"/>
      <c r="D87" s="44" t="s">
        <v>695</v>
      </c>
      <c r="O87" s="1" t="str">
        <f t="shared" si="2"/>
        <v/>
      </c>
      <c r="P87" s="1" t="str">
        <f t="shared" si="3"/>
        <v/>
      </c>
      <c r="Q87" s="1" t="str">
        <f t="shared" si="4"/>
        <v/>
      </c>
      <c r="R87" s="1" t="str">
        <f t="shared" si="5"/>
        <v/>
      </c>
      <c r="S87" s="1" t="str">
        <f t="shared" si="6"/>
        <v/>
      </c>
      <c r="T87" s="1" t="str">
        <f t="shared" si="7"/>
        <v/>
      </c>
      <c r="U87" s="1" t="str">
        <f t="shared" si="8"/>
        <v/>
      </c>
      <c r="V87" s="1" t="str">
        <f t="shared" si="9"/>
        <v/>
      </c>
      <c r="W87" s="1" t="str">
        <f t="shared" si="10"/>
        <v/>
      </c>
      <c r="X87" s="1">
        <f t="shared" si="11"/>
        <v>0</v>
      </c>
    </row>
    <row r="88" spans="2:24" ht="20.149999999999999" customHeight="1">
      <c r="B88" s="58" t="s">
        <v>72</v>
      </c>
      <c r="C88" s="241"/>
      <c r="D88" s="90" t="s">
        <v>696</v>
      </c>
      <c r="O88" s="1" t="str">
        <f t="shared" ref="O88:O151" si="12">IFERROR(IF((P88-1)&lt;1,"",P88-1),"")</f>
        <v/>
      </c>
      <c r="P88" s="1" t="str">
        <f t="shared" ref="P88:P151" si="13">IFERROR(IF((Q88-1)&lt;1,"",Q88-1),"")</f>
        <v/>
      </c>
      <c r="Q88" s="1" t="str">
        <f t="shared" ref="Q88:Q151" si="14">IFERROR(IF((R88-1)&lt;1,"",R88-1),"")</f>
        <v/>
      </c>
      <c r="R88" s="1" t="str">
        <f t="shared" ref="R88:R151" si="15">IFERROR(IF((S88-1)&lt;1,"",S88-1),"")</f>
        <v/>
      </c>
      <c r="S88" s="1" t="str">
        <f t="shared" ref="S88:S151" si="16">IFERROR(IF((T88-1)&lt;1,"",T88-1),"")</f>
        <v/>
      </c>
      <c r="T88" s="1" t="str">
        <f t="shared" ref="T88:T151" si="17">IFERROR(IF((U88-1)&lt;1,"",U88-1),"")</f>
        <v/>
      </c>
      <c r="U88" s="1" t="str">
        <f t="shared" ref="U88:U151" si="18">IFERROR(IF((V88-1)&lt;1,"",V88-1),"")</f>
        <v/>
      </c>
      <c r="V88" s="1" t="str">
        <f t="shared" ref="V88:V151" si="19">IFERROR(IF((W88-1)&lt;1,"",W88-1),"")</f>
        <v/>
      </c>
      <c r="W88" s="1" t="str">
        <f t="shared" ref="W88:W151" si="20">IFERROR(IF((X88-1)&lt;1,"",X88-1),"")</f>
        <v/>
      </c>
      <c r="X88" s="1">
        <f t="shared" ref="X88:X151" si="21">COUNTA(E88:N88)</f>
        <v>0</v>
      </c>
    </row>
    <row r="89" spans="2:24" ht="20.149999999999999" customHeight="1">
      <c r="B89" s="58" t="s">
        <v>697</v>
      </c>
      <c r="C89" s="241"/>
      <c r="D89" s="90" t="s">
        <v>696</v>
      </c>
      <c r="O89" s="1" t="str">
        <f t="shared" si="12"/>
        <v/>
      </c>
      <c r="P89" s="1" t="str">
        <f t="shared" si="13"/>
        <v/>
      </c>
      <c r="Q89" s="1" t="str">
        <f t="shared" si="14"/>
        <v/>
      </c>
      <c r="R89" s="1" t="str">
        <f t="shared" si="15"/>
        <v/>
      </c>
      <c r="S89" s="1" t="str">
        <f t="shared" si="16"/>
        <v/>
      </c>
      <c r="T89" s="1" t="str">
        <f t="shared" si="17"/>
        <v/>
      </c>
      <c r="U89" s="1" t="str">
        <f t="shared" si="18"/>
        <v/>
      </c>
      <c r="V89" s="1" t="str">
        <f t="shared" si="19"/>
        <v/>
      </c>
      <c r="W89" s="1" t="str">
        <f t="shared" si="20"/>
        <v/>
      </c>
      <c r="X89" s="1">
        <f t="shared" si="21"/>
        <v>0</v>
      </c>
    </row>
    <row r="90" spans="2:24">
      <c r="O90" s="1" t="str">
        <f t="shared" si="12"/>
        <v/>
      </c>
      <c r="P90" s="1" t="str">
        <f t="shared" si="13"/>
        <v/>
      </c>
      <c r="Q90" s="1" t="str">
        <f t="shared" si="14"/>
        <v/>
      </c>
      <c r="R90" s="1" t="str">
        <f t="shared" si="15"/>
        <v/>
      </c>
      <c r="S90" s="1" t="str">
        <f t="shared" si="16"/>
        <v/>
      </c>
      <c r="T90" s="1" t="str">
        <f t="shared" si="17"/>
        <v/>
      </c>
      <c r="U90" s="1" t="str">
        <f t="shared" si="18"/>
        <v/>
      </c>
      <c r="V90" s="1" t="str">
        <f t="shared" si="19"/>
        <v/>
      </c>
      <c r="W90" s="1" t="str">
        <f t="shared" si="20"/>
        <v/>
      </c>
      <c r="X90" s="1">
        <f t="shared" si="21"/>
        <v>0</v>
      </c>
    </row>
    <row r="91" spans="2:24">
      <c r="O91" s="1" t="str">
        <f t="shared" si="12"/>
        <v/>
      </c>
      <c r="P91" s="1" t="str">
        <f t="shared" si="13"/>
        <v/>
      </c>
      <c r="Q91" s="1" t="str">
        <f t="shared" si="14"/>
        <v/>
      </c>
      <c r="R91" s="1" t="str">
        <f t="shared" si="15"/>
        <v/>
      </c>
      <c r="S91" s="1" t="str">
        <f t="shared" si="16"/>
        <v/>
      </c>
      <c r="T91" s="1" t="str">
        <f t="shared" si="17"/>
        <v/>
      </c>
      <c r="U91" s="1" t="str">
        <f t="shared" si="18"/>
        <v/>
      </c>
      <c r="V91" s="1" t="str">
        <f t="shared" si="19"/>
        <v/>
      </c>
      <c r="W91" s="1" t="str">
        <f t="shared" si="20"/>
        <v/>
      </c>
      <c r="X91" s="1">
        <f t="shared" si="21"/>
        <v>0</v>
      </c>
    </row>
    <row r="92" spans="2:24">
      <c r="O92" s="1" t="str">
        <f t="shared" si="12"/>
        <v/>
      </c>
      <c r="P92" s="1" t="str">
        <f t="shared" si="13"/>
        <v/>
      </c>
      <c r="Q92" s="1" t="str">
        <f t="shared" si="14"/>
        <v/>
      </c>
      <c r="R92" s="1" t="str">
        <f t="shared" si="15"/>
        <v/>
      </c>
      <c r="S92" s="1" t="str">
        <f t="shared" si="16"/>
        <v/>
      </c>
      <c r="T92" s="1" t="str">
        <f t="shared" si="17"/>
        <v/>
      </c>
      <c r="U92" s="1" t="str">
        <f t="shared" si="18"/>
        <v/>
      </c>
      <c r="V92" s="1" t="str">
        <f t="shared" si="19"/>
        <v/>
      </c>
      <c r="W92" s="1" t="str">
        <f t="shared" si="20"/>
        <v/>
      </c>
      <c r="X92" s="1">
        <f t="shared" si="21"/>
        <v>0</v>
      </c>
    </row>
    <row r="93" spans="2:24">
      <c r="O93" s="1" t="str">
        <f t="shared" si="12"/>
        <v/>
      </c>
      <c r="P93" s="1" t="str">
        <f t="shared" si="13"/>
        <v/>
      </c>
      <c r="Q93" s="1" t="str">
        <f t="shared" si="14"/>
        <v/>
      </c>
      <c r="R93" s="1" t="str">
        <f t="shared" si="15"/>
        <v/>
      </c>
      <c r="S93" s="1" t="str">
        <f t="shared" si="16"/>
        <v/>
      </c>
      <c r="T93" s="1" t="str">
        <f t="shared" si="17"/>
        <v/>
      </c>
      <c r="U93" s="1" t="str">
        <f t="shared" si="18"/>
        <v/>
      </c>
      <c r="V93" s="1" t="str">
        <f t="shared" si="19"/>
        <v/>
      </c>
      <c r="W93" s="1" t="str">
        <f t="shared" si="20"/>
        <v/>
      </c>
      <c r="X93" s="1">
        <f t="shared" si="21"/>
        <v>0</v>
      </c>
    </row>
    <row r="94" spans="2:24">
      <c r="O94" s="1" t="str">
        <f t="shared" si="12"/>
        <v/>
      </c>
      <c r="P94" s="1" t="str">
        <f t="shared" si="13"/>
        <v/>
      </c>
      <c r="Q94" s="1" t="str">
        <f t="shared" si="14"/>
        <v/>
      </c>
      <c r="R94" s="1" t="str">
        <f t="shared" si="15"/>
        <v/>
      </c>
      <c r="S94" s="1" t="str">
        <f t="shared" si="16"/>
        <v/>
      </c>
      <c r="T94" s="1" t="str">
        <f t="shared" si="17"/>
        <v/>
      </c>
      <c r="U94" s="1" t="str">
        <f t="shared" si="18"/>
        <v/>
      </c>
      <c r="V94" s="1" t="str">
        <f t="shared" si="19"/>
        <v/>
      </c>
      <c r="W94" s="1" t="str">
        <f t="shared" si="20"/>
        <v/>
      </c>
      <c r="X94" s="1">
        <f t="shared" si="21"/>
        <v>0</v>
      </c>
    </row>
    <row r="95" spans="2:24">
      <c r="O95" s="1" t="str">
        <f t="shared" si="12"/>
        <v/>
      </c>
      <c r="P95" s="1" t="str">
        <f t="shared" si="13"/>
        <v/>
      </c>
      <c r="Q95" s="1" t="str">
        <f t="shared" si="14"/>
        <v/>
      </c>
      <c r="R95" s="1" t="str">
        <f t="shared" si="15"/>
        <v/>
      </c>
      <c r="S95" s="1" t="str">
        <f t="shared" si="16"/>
        <v/>
      </c>
      <c r="T95" s="1" t="str">
        <f t="shared" si="17"/>
        <v/>
      </c>
      <c r="U95" s="1" t="str">
        <f t="shared" si="18"/>
        <v/>
      </c>
      <c r="V95" s="1" t="str">
        <f t="shared" si="19"/>
        <v/>
      </c>
      <c r="W95" s="1" t="str">
        <f t="shared" si="20"/>
        <v/>
      </c>
      <c r="X95" s="1">
        <f t="shared" si="21"/>
        <v>0</v>
      </c>
    </row>
    <row r="96" spans="2:24">
      <c r="O96" s="1" t="str">
        <f t="shared" si="12"/>
        <v/>
      </c>
      <c r="P96" s="1" t="str">
        <f t="shared" si="13"/>
        <v/>
      </c>
      <c r="Q96" s="1" t="str">
        <f t="shared" si="14"/>
        <v/>
      </c>
      <c r="R96" s="1" t="str">
        <f t="shared" si="15"/>
        <v/>
      </c>
      <c r="S96" s="1" t="str">
        <f t="shared" si="16"/>
        <v/>
      </c>
      <c r="T96" s="1" t="str">
        <f t="shared" si="17"/>
        <v/>
      </c>
      <c r="U96" s="1" t="str">
        <f t="shared" si="18"/>
        <v/>
      </c>
      <c r="V96" s="1" t="str">
        <f t="shared" si="19"/>
        <v/>
      </c>
      <c r="W96" s="1" t="str">
        <f t="shared" si="20"/>
        <v/>
      </c>
      <c r="X96" s="1">
        <f t="shared" si="21"/>
        <v>0</v>
      </c>
    </row>
    <row r="97" spans="15:24">
      <c r="O97" s="1" t="str">
        <f t="shared" si="12"/>
        <v/>
      </c>
      <c r="P97" s="1" t="str">
        <f t="shared" si="13"/>
        <v/>
      </c>
      <c r="Q97" s="1" t="str">
        <f t="shared" si="14"/>
        <v/>
      </c>
      <c r="R97" s="1" t="str">
        <f t="shared" si="15"/>
        <v/>
      </c>
      <c r="S97" s="1" t="str">
        <f t="shared" si="16"/>
        <v/>
      </c>
      <c r="T97" s="1" t="str">
        <f t="shared" si="17"/>
        <v/>
      </c>
      <c r="U97" s="1" t="str">
        <f t="shared" si="18"/>
        <v/>
      </c>
      <c r="V97" s="1" t="str">
        <f t="shared" si="19"/>
        <v/>
      </c>
      <c r="W97" s="1" t="str">
        <f t="shared" si="20"/>
        <v/>
      </c>
      <c r="X97" s="1">
        <f t="shared" si="21"/>
        <v>0</v>
      </c>
    </row>
    <row r="98" spans="15:24">
      <c r="O98" s="1" t="str">
        <f t="shared" si="12"/>
        <v/>
      </c>
      <c r="P98" s="1" t="str">
        <f t="shared" si="13"/>
        <v/>
      </c>
      <c r="Q98" s="1" t="str">
        <f t="shared" si="14"/>
        <v/>
      </c>
      <c r="R98" s="1" t="str">
        <f t="shared" si="15"/>
        <v/>
      </c>
      <c r="S98" s="1" t="str">
        <f t="shared" si="16"/>
        <v/>
      </c>
      <c r="T98" s="1" t="str">
        <f t="shared" si="17"/>
        <v/>
      </c>
      <c r="U98" s="1" t="str">
        <f t="shared" si="18"/>
        <v/>
      </c>
      <c r="V98" s="1" t="str">
        <f t="shared" si="19"/>
        <v/>
      </c>
      <c r="W98" s="1" t="str">
        <f t="shared" si="20"/>
        <v/>
      </c>
      <c r="X98" s="1">
        <f t="shared" si="21"/>
        <v>0</v>
      </c>
    </row>
    <row r="99" spans="15:24">
      <c r="O99" s="1" t="str">
        <f t="shared" si="12"/>
        <v/>
      </c>
      <c r="P99" s="1" t="str">
        <f t="shared" si="13"/>
        <v/>
      </c>
      <c r="Q99" s="1" t="str">
        <f t="shared" si="14"/>
        <v/>
      </c>
      <c r="R99" s="1" t="str">
        <f t="shared" si="15"/>
        <v/>
      </c>
      <c r="S99" s="1" t="str">
        <f t="shared" si="16"/>
        <v/>
      </c>
      <c r="T99" s="1" t="str">
        <f t="shared" si="17"/>
        <v/>
      </c>
      <c r="U99" s="1" t="str">
        <f t="shared" si="18"/>
        <v/>
      </c>
      <c r="V99" s="1" t="str">
        <f t="shared" si="19"/>
        <v/>
      </c>
      <c r="W99" s="1" t="str">
        <f t="shared" si="20"/>
        <v/>
      </c>
      <c r="X99" s="1">
        <f t="shared" si="21"/>
        <v>0</v>
      </c>
    </row>
    <row r="100" spans="15:24">
      <c r="O100" s="1" t="str">
        <f t="shared" si="12"/>
        <v/>
      </c>
      <c r="P100" s="1" t="str">
        <f t="shared" si="13"/>
        <v/>
      </c>
      <c r="Q100" s="1" t="str">
        <f t="shared" si="14"/>
        <v/>
      </c>
      <c r="R100" s="1" t="str">
        <f t="shared" si="15"/>
        <v/>
      </c>
      <c r="S100" s="1" t="str">
        <f t="shared" si="16"/>
        <v/>
      </c>
      <c r="T100" s="1" t="str">
        <f t="shared" si="17"/>
        <v/>
      </c>
      <c r="U100" s="1" t="str">
        <f t="shared" si="18"/>
        <v/>
      </c>
      <c r="V100" s="1" t="str">
        <f t="shared" si="19"/>
        <v/>
      </c>
      <c r="W100" s="1" t="str">
        <f t="shared" si="20"/>
        <v/>
      </c>
      <c r="X100" s="1">
        <f t="shared" si="21"/>
        <v>0</v>
      </c>
    </row>
    <row r="101" spans="15:24">
      <c r="O101" s="1" t="str">
        <f t="shared" si="12"/>
        <v/>
      </c>
      <c r="P101" s="1" t="str">
        <f t="shared" si="13"/>
        <v/>
      </c>
      <c r="Q101" s="1" t="str">
        <f t="shared" si="14"/>
        <v/>
      </c>
      <c r="R101" s="1" t="str">
        <f t="shared" si="15"/>
        <v/>
      </c>
      <c r="S101" s="1" t="str">
        <f t="shared" si="16"/>
        <v/>
      </c>
      <c r="T101" s="1" t="str">
        <f t="shared" si="17"/>
        <v/>
      </c>
      <c r="U101" s="1" t="str">
        <f t="shared" si="18"/>
        <v/>
      </c>
      <c r="V101" s="1" t="str">
        <f t="shared" si="19"/>
        <v/>
      </c>
      <c r="W101" s="1" t="str">
        <f t="shared" si="20"/>
        <v/>
      </c>
      <c r="X101" s="1">
        <f t="shared" si="21"/>
        <v>0</v>
      </c>
    </row>
    <row r="102" spans="15:24">
      <c r="O102" s="1" t="str">
        <f t="shared" si="12"/>
        <v/>
      </c>
      <c r="P102" s="1" t="str">
        <f t="shared" si="13"/>
        <v/>
      </c>
      <c r="Q102" s="1" t="str">
        <f t="shared" si="14"/>
        <v/>
      </c>
      <c r="R102" s="1" t="str">
        <f t="shared" si="15"/>
        <v/>
      </c>
      <c r="S102" s="1" t="str">
        <f t="shared" si="16"/>
        <v/>
      </c>
      <c r="T102" s="1" t="str">
        <f t="shared" si="17"/>
        <v/>
      </c>
      <c r="U102" s="1" t="str">
        <f t="shared" si="18"/>
        <v/>
      </c>
      <c r="V102" s="1" t="str">
        <f t="shared" si="19"/>
        <v/>
      </c>
      <c r="W102" s="1" t="str">
        <f t="shared" si="20"/>
        <v/>
      </c>
      <c r="X102" s="1">
        <f t="shared" si="21"/>
        <v>0</v>
      </c>
    </row>
    <row r="103" spans="15:24">
      <c r="O103" s="1" t="str">
        <f t="shared" si="12"/>
        <v/>
      </c>
      <c r="P103" s="1" t="str">
        <f t="shared" si="13"/>
        <v/>
      </c>
      <c r="Q103" s="1" t="str">
        <f t="shared" si="14"/>
        <v/>
      </c>
      <c r="R103" s="1" t="str">
        <f t="shared" si="15"/>
        <v/>
      </c>
      <c r="S103" s="1" t="str">
        <f t="shared" si="16"/>
        <v/>
      </c>
      <c r="T103" s="1" t="str">
        <f t="shared" si="17"/>
        <v/>
      </c>
      <c r="U103" s="1" t="str">
        <f t="shared" si="18"/>
        <v/>
      </c>
      <c r="V103" s="1" t="str">
        <f t="shared" si="19"/>
        <v/>
      </c>
      <c r="W103" s="1" t="str">
        <f t="shared" si="20"/>
        <v/>
      </c>
      <c r="X103" s="1">
        <f t="shared" si="21"/>
        <v>0</v>
      </c>
    </row>
    <row r="104" spans="15:24">
      <c r="O104" s="1" t="str">
        <f t="shared" si="12"/>
        <v/>
      </c>
      <c r="P104" s="1" t="str">
        <f t="shared" si="13"/>
        <v/>
      </c>
      <c r="Q104" s="1" t="str">
        <f t="shared" si="14"/>
        <v/>
      </c>
      <c r="R104" s="1" t="str">
        <f t="shared" si="15"/>
        <v/>
      </c>
      <c r="S104" s="1" t="str">
        <f t="shared" si="16"/>
        <v/>
      </c>
      <c r="T104" s="1" t="str">
        <f t="shared" si="17"/>
        <v/>
      </c>
      <c r="U104" s="1" t="str">
        <f t="shared" si="18"/>
        <v/>
      </c>
      <c r="V104" s="1" t="str">
        <f t="shared" si="19"/>
        <v/>
      </c>
      <c r="W104" s="1" t="str">
        <f t="shared" si="20"/>
        <v/>
      </c>
      <c r="X104" s="1">
        <f t="shared" si="21"/>
        <v>0</v>
      </c>
    </row>
    <row r="105" spans="15:24">
      <c r="O105" s="1" t="str">
        <f t="shared" si="12"/>
        <v/>
      </c>
      <c r="P105" s="1" t="str">
        <f t="shared" si="13"/>
        <v/>
      </c>
      <c r="Q105" s="1" t="str">
        <f t="shared" si="14"/>
        <v/>
      </c>
      <c r="R105" s="1" t="str">
        <f t="shared" si="15"/>
        <v/>
      </c>
      <c r="S105" s="1" t="str">
        <f t="shared" si="16"/>
        <v/>
      </c>
      <c r="T105" s="1" t="str">
        <f t="shared" si="17"/>
        <v/>
      </c>
      <c r="U105" s="1" t="str">
        <f t="shared" si="18"/>
        <v/>
      </c>
      <c r="V105" s="1" t="str">
        <f t="shared" si="19"/>
        <v/>
      </c>
      <c r="W105" s="1" t="str">
        <f t="shared" si="20"/>
        <v/>
      </c>
      <c r="X105" s="1">
        <f t="shared" si="21"/>
        <v>0</v>
      </c>
    </row>
    <row r="106" spans="15:24">
      <c r="O106" s="1" t="str">
        <f t="shared" si="12"/>
        <v/>
      </c>
      <c r="P106" s="1" t="str">
        <f t="shared" si="13"/>
        <v/>
      </c>
      <c r="Q106" s="1" t="str">
        <f t="shared" si="14"/>
        <v/>
      </c>
      <c r="R106" s="1" t="str">
        <f t="shared" si="15"/>
        <v/>
      </c>
      <c r="S106" s="1" t="str">
        <f t="shared" si="16"/>
        <v/>
      </c>
      <c r="T106" s="1" t="str">
        <f t="shared" si="17"/>
        <v/>
      </c>
      <c r="U106" s="1" t="str">
        <f t="shared" si="18"/>
        <v/>
      </c>
      <c r="V106" s="1" t="str">
        <f t="shared" si="19"/>
        <v/>
      </c>
      <c r="W106" s="1" t="str">
        <f t="shared" si="20"/>
        <v/>
      </c>
      <c r="X106" s="1">
        <f t="shared" si="21"/>
        <v>0</v>
      </c>
    </row>
    <row r="107" spans="15:24">
      <c r="O107" s="1" t="str">
        <f t="shared" si="12"/>
        <v/>
      </c>
      <c r="P107" s="1" t="str">
        <f t="shared" si="13"/>
        <v/>
      </c>
      <c r="Q107" s="1" t="str">
        <f t="shared" si="14"/>
        <v/>
      </c>
      <c r="R107" s="1" t="str">
        <f t="shared" si="15"/>
        <v/>
      </c>
      <c r="S107" s="1" t="str">
        <f t="shared" si="16"/>
        <v/>
      </c>
      <c r="T107" s="1" t="str">
        <f t="shared" si="17"/>
        <v/>
      </c>
      <c r="U107" s="1" t="str">
        <f t="shared" si="18"/>
        <v/>
      </c>
      <c r="V107" s="1" t="str">
        <f t="shared" si="19"/>
        <v/>
      </c>
      <c r="W107" s="1" t="str">
        <f t="shared" si="20"/>
        <v/>
      </c>
      <c r="X107" s="1">
        <f t="shared" si="21"/>
        <v>0</v>
      </c>
    </row>
    <row r="108" spans="15:24">
      <c r="O108" s="1" t="str">
        <f t="shared" si="12"/>
        <v/>
      </c>
      <c r="P108" s="1" t="str">
        <f t="shared" si="13"/>
        <v/>
      </c>
      <c r="Q108" s="1" t="str">
        <f t="shared" si="14"/>
        <v/>
      </c>
      <c r="R108" s="1" t="str">
        <f t="shared" si="15"/>
        <v/>
      </c>
      <c r="S108" s="1" t="str">
        <f t="shared" si="16"/>
        <v/>
      </c>
      <c r="T108" s="1" t="str">
        <f t="shared" si="17"/>
        <v/>
      </c>
      <c r="U108" s="1" t="str">
        <f t="shared" si="18"/>
        <v/>
      </c>
      <c r="V108" s="1" t="str">
        <f t="shared" si="19"/>
        <v/>
      </c>
      <c r="W108" s="1" t="str">
        <f t="shared" si="20"/>
        <v/>
      </c>
      <c r="X108" s="1">
        <f t="shared" si="21"/>
        <v>0</v>
      </c>
    </row>
    <row r="109" spans="15:24">
      <c r="O109" s="1" t="str">
        <f t="shared" si="12"/>
        <v/>
      </c>
      <c r="P109" s="1" t="str">
        <f t="shared" si="13"/>
        <v/>
      </c>
      <c r="Q109" s="1" t="str">
        <f t="shared" si="14"/>
        <v/>
      </c>
      <c r="R109" s="1" t="str">
        <f t="shared" si="15"/>
        <v/>
      </c>
      <c r="S109" s="1" t="str">
        <f t="shared" si="16"/>
        <v/>
      </c>
      <c r="T109" s="1" t="str">
        <f t="shared" si="17"/>
        <v/>
      </c>
      <c r="U109" s="1" t="str">
        <f t="shared" si="18"/>
        <v/>
      </c>
      <c r="V109" s="1" t="str">
        <f t="shared" si="19"/>
        <v/>
      </c>
      <c r="W109" s="1" t="str">
        <f t="shared" si="20"/>
        <v/>
      </c>
      <c r="X109" s="1">
        <f t="shared" si="21"/>
        <v>0</v>
      </c>
    </row>
    <row r="110" spans="15:24">
      <c r="O110" s="1" t="str">
        <f t="shared" si="12"/>
        <v/>
      </c>
      <c r="P110" s="1" t="str">
        <f t="shared" si="13"/>
        <v/>
      </c>
      <c r="Q110" s="1" t="str">
        <f t="shared" si="14"/>
        <v/>
      </c>
      <c r="R110" s="1" t="str">
        <f t="shared" si="15"/>
        <v/>
      </c>
      <c r="S110" s="1" t="str">
        <f t="shared" si="16"/>
        <v/>
      </c>
      <c r="T110" s="1" t="str">
        <f t="shared" si="17"/>
        <v/>
      </c>
      <c r="U110" s="1" t="str">
        <f t="shared" si="18"/>
        <v/>
      </c>
      <c r="V110" s="1" t="str">
        <f t="shared" si="19"/>
        <v/>
      </c>
      <c r="W110" s="1" t="str">
        <f t="shared" si="20"/>
        <v/>
      </c>
      <c r="X110" s="1">
        <f t="shared" si="21"/>
        <v>0</v>
      </c>
    </row>
    <row r="111" spans="15:24">
      <c r="O111" s="1" t="str">
        <f t="shared" si="12"/>
        <v/>
      </c>
      <c r="P111" s="1" t="str">
        <f t="shared" si="13"/>
        <v/>
      </c>
      <c r="Q111" s="1" t="str">
        <f t="shared" si="14"/>
        <v/>
      </c>
      <c r="R111" s="1" t="str">
        <f t="shared" si="15"/>
        <v/>
      </c>
      <c r="S111" s="1" t="str">
        <f t="shared" si="16"/>
        <v/>
      </c>
      <c r="T111" s="1" t="str">
        <f t="shared" si="17"/>
        <v/>
      </c>
      <c r="U111" s="1" t="str">
        <f t="shared" si="18"/>
        <v/>
      </c>
      <c r="V111" s="1" t="str">
        <f t="shared" si="19"/>
        <v/>
      </c>
      <c r="W111" s="1" t="str">
        <f t="shared" si="20"/>
        <v/>
      </c>
      <c r="X111" s="1">
        <f t="shared" si="21"/>
        <v>0</v>
      </c>
    </row>
    <row r="112" spans="15:24">
      <c r="O112" s="1" t="str">
        <f t="shared" si="12"/>
        <v/>
      </c>
      <c r="P112" s="1" t="str">
        <f t="shared" si="13"/>
        <v/>
      </c>
      <c r="Q112" s="1" t="str">
        <f t="shared" si="14"/>
        <v/>
      </c>
      <c r="R112" s="1" t="str">
        <f t="shared" si="15"/>
        <v/>
      </c>
      <c r="S112" s="1" t="str">
        <f t="shared" si="16"/>
        <v/>
      </c>
      <c r="T112" s="1" t="str">
        <f t="shared" si="17"/>
        <v/>
      </c>
      <c r="U112" s="1" t="str">
        <f t="shared" si="18"/>
        <v/>
      </c>
      <c r="V112" s="1" t="str">
        <f t="shared" si="19"/>
        <v/>
      </c>
      <c r="W112" s="1" t="str">
        <f t="shared" si="20"/>
        <v/>
      </c>
      <c r="X112" s="1">
        <f t="shared" si="21"/>
        <v>0</v>
      </c>
    </row>
    <row r="113" spans="15:24">
      <c r="O113" s="1" t="str">
        <f t="shared" si="12"/>
        <v/>
      </c>
      <c r="P113" s="1" t="str">
        <f t="shared" si="13"/>
        <v/>
      </c>
      <c r="Q113" s="1" t="str">
        <f t="shared" si="14"/>
        <v/>
      </c>
      <c r="R113" s="1" t="str">
        <f t="shared" si="15"/>
        <v/>
      </c>
      <c r="S113" s="1" t="str">
        <f t="shared" si="16"/>
        <v/>
      </c>
      <c r="T113" s="1" t="str">
        <f t="shared" si="17"/>
        <v/>
      </c>
      <c r="U113" s="1" t="str">
        <f t="shared" si="18"/>
        <v/>
      </c>
      <c r="V113" s="1" t="str">
        <f t="shared" si="19"/>
        <v/>
      </c>
      <c r="W113" s="1" t="str">
        <f t="shared" si="20"/>
        <v/>
      </c>
      <c r="X113" s="1">
        <f t="shared" si="21"/>
        <v>0</v>
      </c>
    </row>
    <row r="114" spans="15:24">
      <c r="O114" s="1" t="str">
        <f t="shared" si="12"/>
        <v/>
      </c>
      <c r="P114" s="1" t="str">
        <f t="shared" si="13"/>
        <v/>
      </c>
      <c r="Q114" s="1" t="str">
        <f t="shared" si="14"/>
        <v/>
      </c>
      <c r="R114" s="1" t="str">
        <f t="shared" si="15"/>
        <v/>
      </c>
      <c r="S114" s="1" t="str">
        <f t="shared" si="16"/>
        <v/>
      </c>
      <c r="T114" s="1" t="str">
        <f t="shared" si="17"/>
        <v/>
      </c>
      <c r="U114" s="1" t="str">
        <f t="shared" si="18"/>
        <v/>
      </c>
      <c r="V114" s="1" t="str">
        <f t="shared" si="19"/>
        <v/>
      </c>
      <c r="W114" s="1" t="str">
        <f t="shared" si="20"/>
        <v/>
      </c>
      <c r="X114" s="1">
        <f t="shared" si="21"/>
        <v>0</v>
      </c>
    </row>
    <row r="115" spans="15:24">
      <c r="O115" s="1" t="str">
        <f t="shared" si="12"/>
        <v/>
      </c>
      <c r="P115" s="1" t="str">
        <f t="shared" si="13"/>
        <v/>
      </c>
      <c r="Q115" s="1" t="str">
        <f t="shared" si="14"/>
        <v/>
      </c>
      <c r="R115" s="1" t="str">
        <f t="shared" si="15"/>
        <v/>
      </c>
      <c r="S115" s="1" t="str">
        <f t="shared" si="16"/>
        <v/>
      </c>
      <c r="T115" s="1" t="str">
        <f t="shared" si="17"/>
        <v/>
      </c>
      <c r="U115" s="1" t="str">
        <f t="shared" si="18"/>
        <v/>
      </c>
      <c r="V115" s="1" t="str">
        <f t="shared" si="19"/>
        <v/>
      </c>
      <c r="W115" s="1" t="str">
        <f t="shared" si="20"/>
        <v/>
      </c>
      <c r="X115" s="1">
        <f t="shared" si="21"/>
        <v>0</v>
      </c>
    </row>
    <row r="116" spans="15:24">
      <c r="O116" s="1" t="str">
        <f t="shared" si="12"/>
        <v/>
      </c>
      <c r="P116" s="1" t="str">
        <f t="shared" si="13"/>
        <v/>
      </c>
      <c r="Q116" s="1" t="str">
        <f t="shared" si="14"/>
        <v/>
      </c>
      <c r="R116" s="1" t="str">
        <f t="shared" si="15"/>
        <v/>
      </c>
      <c r="S116" s="1" t="str">
        <f t="shared" si="16"/>
        <v/>
      </c>
      <c r="T116" s="1" t="str">
        <f t="shared" si="17"/>
        <v/>
      </c>
      <c r="U116" s="1" t="str">
        <f t="shared" si="18"/>
        <v/>
      </c>
      <c r="V116" s="1" t="str">
        <f t="shared" si="19"/>
        <v/>
      </c>
      <c r="W116" s="1" t="str">
        <f t="shared" si="20"/>
        <v/>
      </c>
      <c r="X116" s="1">
        <f t="shared" si="21"/>
        <v>0</v>
      </c>
    </row>
    <row r="117" spans="15:24">
      <c r="O117" s="1" t="str">
        <f t="shared" si="12"/>
        <v/>
      </c>
      <c r="P117" s="1" t="str">
        <f t="shared" si="13"/>
        <v/>
      </c>
      <c r="Q117" s="1" t="str">
        <f t="shared" si="14"/>
        <v/>
      </c>
      <c r="R117" s="1" t="str">
        <f t="shared" si="15"/>
        <v/>
      </c>
      <c r="S117" s="1" t="str">
        <f t="shared" si="16"/>
        <v/>
      </c>
      <c r="T117" s="1" t="str">
        <f t="shared" si="17"/>
        <v/>
      </c>
      <c r="U117" s="1" t="str">
        <f t="shared" si="18"/>
        <v/>
      </c>
      <c r="V117" s="1" t="str">
        <f t="shared" si="19"/>
        <v/>
      </c>
      <c r="W117" s="1" t="str">
        <f t="shared" si="20"/>
        <v/>
      </c>
      <c r="X117" s="1">
        <f t="shared" si="21"/>
        <v>0</v>
      </c>
    </row>
    <row r="118" spans="15:24">
      <c r="O118" s="1" t="str">
        <f t="shared" si="12"/>
        <v/>
      </c>
      <c r="P118" s="1" t="str">
        <f t="shared" si="13"/>
        <v/>
      </c>
      <c r="Q118" s="1" t="str">
        <f t="shared" si="14"/>
        <v/>
      </c>
      <c r="R118" s="1" t="str">
        <f t="shared" si="15"/>
        <v/>
      </c>
      <c r="S118" s="1" t="str">
        <f t="shared" si="16"/>
        <v/>
      </c>
      <c r="T118" s="1" t="str">
        <f t="shared" si="17"/>
        <v/>
      </c>
      <c r="U118" s="1" t="str">
        <f t="shared" si="18"/>
        <v/>
      </c>
      <c r="V118" s="1" t="str">
        <f t="shared" si="19"/>
        <v/>
      </c>
      <c r="W118" s="1" t="str">
        <f t="shared" si="20"/>
        <v/>
      </c>
      <c r="X118" s="1">
        <f t="shared" si="21"/>
        <v>0</v>
      </c>
    </row>
    <row r="119" spans="15:24">
      <c r="O119" s="1" t="str">
        <f t="shared" si="12"/>
        <v/>
      </c>
      <c r="P119" s="1" t="str">
        <f t="shared" si="13"/>
        <v/>
      </c>
      <c r="Q119" s="1" t="str">
        <f t="shared" si="14"/>
        <v/>
      </c>
      <c r="R119" s="1" t="str">
        <f t="shared" si="15"/>
        <v/>
      </c>
      <c r="S119" s="1" t="str">
        <f t="shared" si="16"/>
        <v/>
      </c>
      <c r="T119" s="1" t="str">
        <f t="shared" si="17"/>
        <v/>
      </c>
      <c r="U119" s="1" t="str">
        <f t="shared" si="18"/>
        <v/>
      </c>
      <c r="V119" s="1" t="str">
        <f t="shared" si="19"/>
        <v/>
      </c>
      <c r="W119" s="1" t="str">
        <f t="shared" si="20"/>
        <v/>
      </c>
      <c r="X119" s="1">
        <f t="shared" si="21"/>
        <v>0</v>
      </c>
    </row>
    <row r="120" spans="15:24">
      <c r="O120" s="1" t="str">
        <f t="shared" si="12"/>
        <v/>
      </c>
      <c r="P120" s="1" t="str">
        <f t="shared" si="13"/>
        <v/>
      </c>
      <c r="Q120" s="1" t="str">
        <f t="shared" si="14"/>
        <v/>
      </c>
      <c r="R120" s="1" t="str">
        <f t="shared" si="15"/>
        <v/>
      </c>
      <c r="S120" s="1" t="str">
        <f t="shared" si="16"/>
        <v/>
      </c>
      <c r="T120" s="1" t="str">
        <f t="shared" si="17"/>
        <v/>
      </c>
      <c r="U120" s="1" t="str">
        <f t="shared" si="18"/>
        <v/>
      </c>
      <c r="V120" s="1" t="str">
        <f t="shared" si="19"/>
        <v/>
      </c>
      <c r="W120" s="1" t="str">
        <f t="shared" si="20"/>
        <v/>
      </c>
      <c r="X120" s="1">
        <f t="shared" si="21"/>
        <v>0</v>
      </c>
    </row>
    <row r="121" spans="15:24">
      <c r="O121" s="1" t="str">
        <f t="shared" si="12"/>
        <v/>
      </c>
      <c r="P121" s="1" t="str">
        <f t="shared" si="13"/>
        <v/>
      </c>
      <c r="Q121" s="1" t="str">
        <f t="shared" si="14"/>
        <v/>
      </c>
      <c r="R121" s="1" t="str">
        <f t="shared" si="15"/>
        <v/>
      </c>
      <c r="S121" s="1" t="str">
        <f t="shared" si="16"/>
        <v/>
      </c>
      <c r="T121" s="1" t="str">
        <f t="shared" si="17"/>
        <v/>
      </c>
      <c r="U121" s="1" t="str">
        <f t="shared" si="18"/>
        <v/>
      </c>
      <c r="V121" s="1" t="str">
        <f t="shared" si="19"/>
        <v/>
      </c>
      <c r="W121" s="1" t="str">
        <f t="shared" si="20"/>
        <v/>
      </c>
      <c r="X121" s="1">
        <f t="shared" si="21"/>
        <v>0</v>
      </c>
    </row>
    <row r="122" spans="15:24">
      <c r="O122" s="1" t="str">
        <f t="shared" si="12"/>
        <v/>
      </c>
      <c r="P122" s="1" t="str">
        <f t="shared" si="13"/>
        <v/>
      </c>
      <c r="Q122" s="1" t="str">
        <f t="shared" si="14"/>
        <v/>
      </c>
      <c r="R122" s="1" t="str">
        <f t="shared" si="15"/>
        <v/>
      </c>
      <c r="S122" s="1" t="str">
        <f t="shared" si="16"/>
        <v/>
      </c>
      <c r="T122" s="1" t="str">
        <f t="shared" si="17"/>
        <v/>
      </c>
      <c r="U122" s="1" t="str">
        <f t="shared" si="18"/>
        <v/>
      </c>
      <c r="V122" s="1" t="str">
        <f t="shared" si="19"/>
        <v/>
      </c>
      <c r="W122" s="1" t="str">
        <f t="shared" si="20"/>
        <v/>
      </c>
      <c r="X122" s="1">
        <f t="shared" si="21"/>
        <v>0</v>
      </c>
    </row>
    <row r="123" spans="15:24">
      <c r="O123" s="1" t="str">
        <f t="shared" si="12"/>
        <v/>
      </c>
      <c r="P123" s="1" t="str">
        <f t="shared" si="13"/>
        <v/>
      </c>
      <c r="Q123" s="1" t="str">
        <f t="shared" si="14"/>
        <v/>
      </c>
      <c r="R123" s="1" t="str">
        <f t="shared" si="15"/>
        <v/>
      </c>
      <c r="S123" s="1" t="str">
        <f t="shared" si="16"/>
        <v/>
      </c>
      <c r="T123" s="1" t="str">
        <f t="shared" si="17"/>
        <v/>
      </c>
      <c r="U123" s="1" t="str">
        <f t="shared" si="18"/>
        <v/>
      </c>
      <c r="V123" s="1" t="str">
        <f t="shared" si="19"/>
        <v/>
      </c>
      <c r="W123" s="1" t="str">
        <f t="shared" si="20"/>
        <v/>
      </c>
      <c r="X123" s="1">
        <f t="shared" si="21"/>
        <v>0</v>
      </c>
    </row>
    <row r="124" spans="15:24">
      <c r="O124" s="1" t="str">
        <f t="shared" si="12"/>
        <v/>
      </c>
      <c r="P124" s="1" t="str">
        <f t="shared" si="13"/>
        <v/>
      </c>
      <c r="Q124" s="1" t="str">
        <f t="shared" si="14"/>
        <v/>
      </c>
      <c r="R124" s="1" t="str">
        <f t="shared" si="15"/>
        <v/>
      </c>
      <c r="S124" s="1" t="str">
        <f t="shared" si="16"/>
        <v/>
      </c>
      <c r="T124" s="1" t="str">
        <f t="shared" si="17"/>
        <v/>
      </c>
      <c r="U124" s="1" t="str">
        <f t="shared" si="18"/>
        <v/>
      </c>
      <c r="V124" s="1" t="str">
        <f t="shared" si="19"/>
        <v/>
      </c>
      <c r="W124" s="1" t="str">
        <f t="shared" si="20"/>
        <v/>
      </c>
      <c r="X124" s="1">
        <f t="shared" si="21"/>
        <v>0</v>
      </c>
    </row>
    <row r="125" spans="15:24">
      <c r="O125" s="1" t="str">
        <f t="shared" si="12"/>
        <v/>
      </c>
      <c r="P125" s="1" t="str">
        <f t="shared" si="13"/>
        <v/>
      </c>
      <c r="Q125" s="1" t="str">
        <f t="shared" si="14"/>
        <v/>
      </c>
      <c r="R125" s="1" t="str">
        <f t="shared" si="15"/>
        <v/>
      </c>
      <c r="S125" s="1" t="str">
        <f t="shared" si="16"/>
        <v/>
      </c>
      <c r="T125" s="1" t="str">
        <f t="shared" si="17"/>
        <v/>
      </c>
      <c r="U125" s="1" t="str">
        <f t="shared" si="18"/>
        <v/>
      </c>
      <c r="V125" s="1" t="str">
        <f t="shared" si="19"/>
        <v/>
      </c>
      <c r="W125" s="1" t="str">
        <f t="shared" si="20"/>
        <v/>
      </c>
      <c r="X125" s="1">
        <f t="shared" si="21"/>
        <v>0</v>
      </c>
    </row>
    <row r="126" spans="15:24">
      <c r="O126" s="1" t="str">
        <f t="shared" si="12"/>
        <v/>
      </c>
      <c r="P126" s="1" t="str">
        <f t="shared" si="13"/>
        <v/>
      </c>
      <c r="Q126" s="1" t="str">
        <f t="shared" si="14"/>
        <v/>
      </c>
      <c r="R126" s="1" t="str">
        <f t="shared" si="15"/>
        <v/>
      </c>
      <c r="S126" s="1" t="str">
        <f t="shared" si="16"/>
        <v/>
      </c>
      <c r="T126" s="1" t="str">
        <f t="shared" si="17"/>
        <v/>
      </c>
      <c r="U126" s="1" t="str">
        <f t="shared" si="18"/>
        <v/>
      </c>
      <c r="V126" s="1" t="str">
        <f t="shared" si="19"/>
        <v/>
      </c>
      <c r="W126" s="1" t="str">
        <f t="shared" si="20"/>
        <v/>
      </c>
      <c r="X126" s="1">
        <f t="shared" si="21"/>
        <v>0</v>
      </c>
    </row>
    <row r="127" spans="15:24">
      <c r="O127" s="1" t="str">
        <f t="shared" si="12"/>
        <v/>
      </c>
      <c r="P127" s="1" t="str">
        <f t="shared" si="13"/>
        <v/>
      </c>
      <c r="Q127" s="1" t="str">
        <f t="shared" si="14"/>
        <v/>
      </c>
      <c r="R127" s="1" t="str">
        <f t="shared" si="15"/>
        <v/>
      </c>
      <c r="S127" s="1" t="str">
        <f t="shared" si="16"/>
        <v/>
      </c>
      <c r="T127" s="1" t="str">
        <f t="shared" si="17"/>
        <v/>
      </c>
      <c r="U127" s="1" t="str">
        <f t="shared" si="18"/>
        <v/>
      </c>
      <c r="V127" s="1" t="str">
        <f t="shared" si="19"/>
        <v/>
      </c>
      <c r="W127" s="1" t="str">
        <f t="shared" si="20"/>
        <v/>
      </c>
      <c r="X127" s="1">
        <f t="shared" si="21"/>
        <v>0</v>
      </c>
    </row>
    <row r="128" spans="15:24">
      <c r="O128" s="1" t="str">
        <f t="shared" si="12"/>
        <v/>
      </c>
      <c r="P128" s="1" t="str">
        <f t="shared" si="13"/>
        <v/>
      </c>
      <c r="Q128" s="1" t="str">
        <f t="shared" si="14"/>
        <v/>
      </c>
      <c r="R128" s="1" t="str">
        <f t="shared" si="15"/>
        <v/>
      </c>
      <c r="S128" s="1" t="str">
        <f t="shared" si="16"/>
        <v/>
      </c>
      <c r="T128" s="1" t="str">
        <f t="shared" si="17"/>
        <v/>
      </c>
      <c r="U128" s="1" t="str">
        <f t="shared" si="18"/>
        <v/>
      </c>
      <c r="V128" s="1" t="str">
        <f t="shared" si="19"/>
        <v/>
      </c>
      <c r="W128" s="1" t="str">
        <f t="shared" si="20"/>
        <v/>
      </c>
      <c r="X128" s="1">
        <f t="shared" si="21"/>
        <v>0</v>
      </c>
    </row>
    <row r="129" spans="15:24">
      <c r="O129" s="1" t="str">
        <f t="shared" si="12"/>
        <v/>
      </c>
      <c r="P129" s="1" t="str">
        <f t="shared" si="13"/>
        <v/>
      </c>
      <c r="Q129" s="1" t="str">
        <f t="shared" si="14"/>
        <v/>
      </c>
      <c r="R129" s="1" t="str">
        <f t="shared" si="15"/>
        <v/>
      </c>
      <c r="S129" s="1" t="str">
        <f t="shared" si="16"/>
        <v/>
      </c>
      <c r="T129" s="1" t="str">
        <f t="shared" si="17"/>
        <v/>
      </c>
      <c r="U129" s="1" t="str">
        <f t="shared" si="18"/>
        <v/>
      </c>
      <c r="V129" s="1" t="str">
        <f t="shared" si="19"/>
        <v/>
      </c>
      <c r="W129" s="1" t="str">
        <f t="shared" si="20"/>
        <v/>
      </c>
      <c r="X129" s="1">
        <f t="shared" si="21"/>
        <v>0</v>
      </c>
    </row>
    <row r="130" spans="15:24">
      <c r="O130" s="1" t="str">
        <f t="shared" si="12"/>
        <v/>
      </c>
      <c r="P130" s="1" t="str">
        <f t="shared" si="13"/>
        <v/>
      </c>
      <c r="Q130" s="1" t="str">
        <f t="shared" si="14"/>
        <v/>
      </c>
      <c r="R130" s="1" t="str">
        <f t="shared" si="15"/>
        <v/>
      </c>
      <c r="S130" s="1" t="str">
        <f t="shared" si="16"/>
        <v/>
      </c>
      <c r="T130" s="1" t="str">
        <f t="shared" si="17"/>
        <v/>
      </c>
      <c r="U130" s="1" t="str">
        <f t="shared" si="18"/>
        <v/>
      </c>
      <c r="V130" s="1" t="str">
        <f t="shared" si="19"/>
        <v/>
      </c>
      <c r="W130" s="1" t="str">
        <f t="shared" si="20"/>
        <v/>
      </c>
      <c r="X130" s="1">
        <f t="shared" si="21"/>
        <v>0</v>
      </c>
    </row>
    <row r="131" spans="15:24">
      <c r="O131" s="1" t="str">
        <f t="shared" si="12"/>
        <v/>
      </c>
      <c r="P131" s="1" t="str">
        <f t="shared" si="13"/>
        <v/>
      </c>
      <c r="Q131" s="1" t="str">
        <f t="shared" si="14"/>
        <v/>
      </c>
      <c r="R131" s="1" t="str">
        <f t="shared" si="15"/>
        <v/>
      </c>
      <c r="S131" s="1" t="str">
        <f t="shared" si="16"/>
        <v/>
      </c>
      <c r="T131" s="1" t="str">
        <f t="shared" si="17"/>
        <v/>
      </c>
      <c r="U131" s="1" t="str">
        <f t="shared" si="18"/>
        <v/>
      </c>
      <c r="V131" s="1" t="str">
        <f t="shared" si="19"/>
        <v/>
      </c>
      <c r="W131" s="1" t="str">
        <f t="shared" si="20"/>
        <v/>
      </c>
      <c r="X131" s="1">
        <f t="shared" si="21"/>
        <v>0</v>
      </c>
    </row>
    <row r="132" spans="15:24">
      <c r="O132" s="1" t="str">
        <f t="shared" si="12"/>
        <v/>
      </c>
      <c r="P132" s="1" t="str">
        <f t="shared" si="13"/>
        <v/>
      </c>
      <c r="Q132" s="1" t="str">
        <f t="shared" si="14"/>
        <v/>
      </c>
      <c r="R132" s="1" t="str">
        <f t="shared" si="15"/>
        <v/>
      </c>
      <c r="S132" s="1" t="str">
        <f t="shared" si="16"/>
        <v/>
      </c>
      <c r="T132" s="1" t="str">
        <f t="shared" si="17"/>
        <v/>
      </c>
      <c r="U132" s="1" t="str">
        <f t="shared" si="18"/>
        <v/>
      </c>
      <c r="V132" s="1" t="str">
        <f t="shared" si="19"/>
        <v/>
      </c>
      <c r="W132" s="1" t="str">
        <f t="shared" si="20"/>
        <v/>
      </c>
      <c r="X132" s="1">
        <f t="shared" si="21"/>
        <v>0</v>
      </c>
    </row>
    <row r="133" spans="15:24">
      <c r="O133" s="1" t="str">
        <f t="shared" si="12"/>
        <v/>
      </c>
      <c r="P133" s="1" t="str">
        <f t="shared" si="13"/>
        <v/>
      </c>
      <c r="Q133" s="1" t="str">
        <f t="shared" si="14"/>
        <v/>
      </c>
      <c r="R133" s="1" t="str">
        <f t="shared" si="15"/>
        <v/>
      </c>
      <c r="S133" s="1" t="str">
        <f t="shared" si="16"/>
        <v/>
      </c>
      <c r="T133" s="1" t="str">
        <f t="shared" si="17"/>
        <v/>
      </c>
      <c r="U133" s="1" t="str">
        <f t="shared" si="18"/>
        <v/>
      </c>
      <c r="V133" s="1" t="str">
        <f t="shared" si="19"/>
        <v/>
      </c>
      <c r="W133" s="1" t="str">
        <f t="shared" si="20"/>
        <v/>
      </c>
      <c r="X133" s="1">
        <f t="shared" si="21"/>
        <v>0</v>
      </c>
    </row>
    <row r="134" spans="15:24">
      <c r="O134" s="1" t="str">
        <f t="shared" si="12"/>
        <v/>
      </c>
      <c r="P134" s="1" t="str">
        <f t="shared" si="13"/>
        <v/>
      </c>
      <c r="Q134" s="1" t="str">
        <f t="shared" si="14"/>
        <v/>
      </c>
      <c r="R134" s="1" t="str">
        <f t="shared" si="15"/>
        <v/>
      </c>
      <c r="S134" s="1" t="str">
        <f t="shared" si="16"/>
        <v/>
      </c>
      <c r="T134" s="1" t="str">
        <f t="shared" si="17"/>
        <v/>
      </c>
      <c r="U134" s="1" t="str">
        <f t="shared" si="18"/>
        <v/>
      </c>
      <c r="V134" s="1" t="str">
        <f t="shared" si="19"/>
        <v/>
      </c>
      <c r="W134" s="1" t="str">
        <f t="shared" si="20"/>
        <v/>
      </c>
      <c r="X134" s="1">
        <f t="shared" si="21"/>
        <v>0</v>
      </c>
    </row>
    <row r="135" spans="15:24">
      <c r="O135" s="1" t="str">
        <f t="shared" si="12"/>
        <v/>
      </c>
      <c r="P135" s="1" t="str">
        <f t="shared" si="13"/>
        <v/>
      </c>
      <c r="Q135" s="1" t="str">
        <f t="shared" si="14"/>
        <v/>
      </c>
      <c r="R135" s="1" t="str">
        <f t="shared" si="15"/>
        <v/>
      </c>
      <c r="S135" s="1" t="str">
        <f t="shared" si="16"/>
        <v/>
      </c>
      <c r="T135" s="1" t="str">
        <f t="shared" si="17"/>
        <v/>
      </c>
      <c r="U135" s="1" t="str">
        <f t="shared" si="18"/>
        <v/>
      </c>
      <c r="V135" s="1" t="str">
        <f t="shared" si="19"/>
        <v/>
      </c>
      <c r="W135" s="1" t="str">
        <f t="shared" si="20"/>
        <v/>
      </c>
      <c r="X135" s="1">
        <f t="shared" si="21"/>
        <v>0</v>
      </c>
    </row>
    <row r="136" spans="15:24">
      <c r="O136" s="1" t="str">
        <f t="shared" si="12"/>
        <v/>
      </c>
      <c r="P136" s="1" t="str">
        <f t="shared" si="13"/>
        <v/>
      </c>
      <c r="Q136" s="1" t="str">
        <f t="shared" si="14"/>
        <v/>
      </c>
      <c r="R136" s="1" t="str">
        <f t="shared" si="15"/>
        <v/>
      </c>
      <c r="S136" s="1" t="str">
        <f t="shared" si="16"/>
        <v/>
      </c>
      <c r="T136" s="1" t="str">
        <f t="shared" si="17"/>
        <v/>
      </c>
      <c r="U136" s="1" t="str">
        <f t="shared" si="18"/>
        <v/>
      </c>
      <c r="V136" s="1" t="str">
        <f t="shared" si="19"/>
        <v/>
      </c>
      <c r="W136" s="1" t="str">
        <f t="shared" si="20"/>
        <v/>
      </c>
      <c r="X136" s="1">
        <f t="shared" si="21"/>
        <v>0</v>
      </c>
    </row>
    <row r="137" spans="15:24">
      <c r="O137" s="1" t="str">
        <f t="shared" si="12"/>
        <v/>
      </c>
      <c r="P137" s="1" t="str">
        <f t="shared" si="13"/>
        <v/>
      </c>
      <c r="Q137" s="1" t="str">
        <f t="shared" si="14"/>
        <v/>
      </c>
      <c r="R137" s="1" t="str">
        <f t="shared" si="15"/>
        <v/>
      </c>
      <c r="S137" s="1" t="str">
        <f t="shared" si="16"/>
        <v/>
      </c>
      <c r="T137" s="1" t="str">
        <f t="shared" si="17"/>
        <v/>
      </c>
      <c r="U137" s="1" t="str">
        <f t="shared" si="18"/>
        <v/>
      </c>
      <c r="V137" s="1" t="str">
        <f t="shared" si="19"/>
        <v/>
      </c>
      <c r="W137" s="1" t="str">
        <f t="shared" si="20"/>
        <v/>
      </c>
      <c r="X137" s="1">
        <f t="shared" si="21"/>
        <v>0</v>
      </c>
    </row>
    <row r="138" spans="15:24">
      <c r="O138" s="1" t="str">
        <f t="shared" si="12"/>
        <v/>
      </c>
      <c r="P138" s="1" t="str">
        <f t="shared" si="13"/>
        <v/>
      </c>
      <c r="Q138" s="1" t="str">
        <f t="shared" si="14"/>
        <v/>
      </c>
      <c r="R138" s="1" t="str">
        <f t="shared" si="15"/>
        <v/>
      </c>
      <c r="S138" s="1" t="str">
        <f t="shared" si="16"/>
        <v/>
      </c>
      <c r="T138" s="1" t="str">
        <f t="shared" si="17"/>
        <v/>
      </c>
      <c r="U138" s="1" t="str">
        <f t="shared" si="18"/>
        <v/>
      </c>
      <c r="V138" s="1" t="str">
        <f t="shared" si="19"/>
        <v/>
      </c>
      <c r="W138" s="1" t="str">
        <f t="shared" si="20"/>
        <v/>
      </c>
      <c r="X138" s="1">
        <f t="shared" si="21"/>
        <v>0</v>
      </c>
    </row>
    <row r="139" spans="15:24">
      <c r="O139" s="1" t="str">
        <f t="shared" si="12"/>
        <v/>
      </c>
      <c r="P139" s="1" t="str">
        <f t="shared" si="13"/>
        <v/>
      </c>
      <c r="Q139" s="1" t="str">
        <f t="shared" si="14"/>
        <v/>
      </c>
      <c r="R139" s="1" t="str">
        <f t="shared" si="15"/>
        <v/>
      </c>
      <c r="S139" s="1" t="str">
        <f t="shared" si="16"/>
        <v/>
      </c>
      <c r="T139" s="1" t="str">
        <f t="shared" si="17"/>
        <v/>
      </c>
      <c r="U139" s="1" t="str">
        <f t="shared" si="18"/>
        <v/>
      </c>
      <c r="V139" s="1" t="str">
        <f t="shared" si="19"/>
        <v/>
      </c>
      <c r="W139" s="1" t="str">
        <f t="shared" si="20"/>
        <v/>
      </c>
      <c r="X139" s="1">
        <f t="shared" si="21"/>
        <v>0</v>
      </c>
    </row>
    <row r="140" spans="15:24">
      <c r="O140" s="1" t="str">
        <f t="shared" si="12"/>
        <v/>
      </c>
      <c r="P140" s="1" t="str">
        <f t="shared" si="13"/>
        <v/>
      </c>
      <c r="Q140" s="1" t="str">
        <f t="shared" si="14"/>
        <v/>
      </c>
      <c r="R140" s="1" t="str">
        <f t="shared" si="15"/>
        <v/>
      </c>
      <c r="S140" s="1" t="str">
        <f t="shared" si="16"/>
        <v/>
      </c>
      <c r="T140" s="1" t="str">
        <f t="shared" si="17"/>
        <v/>
      </c>
      <c r="U140" s="1" t="str">
        <f t="shared" si="18"/>
        <v/>
      </c>
      <c r="V140" s="1" t="str">
        <f t="shared" si="19"/>
        <v/>
      </c>
      <c r="W140" s="1" t="str">
        <f t="shared" si="20"/>
        <v/>
      </c>
      <c r="X140" s="1">
        <f t="shared" si="21"/>
        <v>0</v>
      </c>
    </row>
    <row r="141" spans="15:24">
      <c r="O141" s="1" t="str">
        <f t="shared" si="12"/>
        <v/>
      </c>
      <c r="P141" s="1" t="str">
        <f t="shared" si="13"/>
        <v/>
      </c>
      <c r="Q141" s="1" t="str">
        <f t="shared" si="14"/>
        <v/>
      </c>
      <c r="R141" s="1" t="str">
        <f t="shared" si="15"/>
        <v/>
      </c>
      <c r="S141" s="1" t="str">
        <f t="shared" si="16"/>
        <v/>
      </c>
      <c r="T141" s="1" t="str">
        <f t="shared" si="17"/>
        <v/>
      </c>
      <c r="U141" s="1" t="str">
        <f t="shared" si="18"/>
        <v/>
      </c>
      <c r="V141" s="1" t="str">
        <f t="shared" si="19"/>
        <v/>
      </c>
      <c r="W141" s="1" t="str">
        <f t="shared" si="20"/>
        <v/>
      </c>
      <c r="X141" s="1">
        <f t="shared" si="21"/>
        <v>0</v>
      </c>
    </row>
    <row r="142" spans="15:24">
      <c r="O142" s="1" t="str">
        <f t="shared" si="12"/>
        <v/>
      </c>
      <c r="P142" s="1" t="str">
        <f t="shared" si="13"/>
        <v/>
      </c>
      <c r="Q142" s="1" t="str">
        <f t="shared" si="14"/>
        <v/>
      </c>
      <c r="R142" s="1" t="str">
        <f t="shared" si="15"/>
        <v/>
      </c>
      <c r="S142" s="1" t="str">
        <f t="shared" si="16"/>
        <v/>
      </c>
      <c r="T142" s="1" t="str">
        <f t="shared" si="17"/>
        <v/>
      </c>
      <c r="U142" s="1" t="str">
        <f t="shared" si="18"/>
        <v/>
      </c>
      <c r="V142" s="1" t="str">
        <f t="shared" si="19"/>
        <v/>
      </c>
      <c r="W142" s="1" t="str">
        <f t="shared" si="20"/>
        <v/>
      </c>
      <c r="X142" s="1">
        <f t="shared" si="21"/>
        <v>0</v>
      </c>
    </row>
    <row r="143" spans="15:24">
      <c r="O143" s="1" t="str">
        <f t="shared" si="12"/>
        <v/>
      </c>
      <c r="P143" s="1" t="str">
        <f t="shared" si="13"/>
        <v/>
      </c>
      <c r="Q143" s="1" t="str">
        <f t="shared" si="14"/>
        <v/>
      </c>
      <c r="R143" s="1" t="str">
        <f t="shared" si="15"/>
        <v/>
      </c>
      <c r="S143" s="1" t="str">
        <f t="shared" si="16"/>
        <v/>
      </c>
      <c r="T143" s="1" t="str">
        <f t="shared" si="17"/>
        <v/>
      </c>
      <c r="U143" s="1" t="str">
        <f t="shared" si="18"/>
        <v/>
      </c>
      <c r="V143" s="1" t="str">
        <f t="shared" si="19"/>
        <v/>
      </c>
      <c r="W143" s="1" t="str">
        <f t="shared" si="20"/>
        <v/>
      </c>
      <c r="X143" s="1">
        <f t="shared" si="21"/>
        <v>0</v>
      </c>
    </row>
    <row r="144" spans="15:24">
      <c r="O144" s="1" t="str">
        <f t="shared" si="12"/>
        <v/>
      </c>
      <c r="P144" s="1" t="str">
        <f t="shared" si="13"/>
        <v/>
      </c>
      <c r="Q144" s="1" t="str">
        <f t="shared" si="14"/>
        <v/>
      </c>
      <c r="R144" s="1" t="str">
        <f t="shared" si="15"/>
        <v/>
      </c>
      <c r="S144" s="1" t="str">
        <f t="shared" si="16"/>
        <v/>
      </c>
      <c r="T144" s="1" t="str">
        <f t="shared" si="17"/>
        <v/>
      </c>
      <c r="U144" s="1" t="str">
        <f t="shared" si="18"/>
        <v/>
      </c>
      <c r="V144" s="1" t="str">
        <f t="shared" si="19"/>
        <v/>
      </c>
      <c r="W144" s="1" t="str">
        <f t="shared" si="20"/>
        <v/>
      </c>
      <c r="X144" s="1">
        <f t="shared" si="21"/>
        <v>0</v>
      </c>
    </row>
    <row r="145" spans="15:24">
      <c r="O145" s="1" t="str">
        <f t="shared" si="12"/>
        <v/>
      </c>
      <c r="P145" s="1" t="str">
        <f t="shared" si="13"/>
        <v/>
      </c>
      <c r="Q145" s="1" t="str">
        <f t="shared" si="14"/>
        <v/>
      </c>
      <c r="R145" s="1" t="str">
        <f t="shared" si="15"/>
        <v/>
      </c>
      <c r="S145" s="1" t="str">
        <f t="shared" si="16"/>
        <v/>
      </c>
      <c r="T145" s="1" t="str">
        <f t="shared" si="17"/>
        <v/>
      </c>
      <c r="U145" s="1" t="str">
        <f t="shared" si="18"/>
        <v/>
      </c>
      <c r="V145" s="1" t="str">
        <f t="shared" si="19"/>
        <v/>
      </c>
      <c r="W145" s="1" t="str">
        <f t="shared" si="20"/>
        <v/>
      </c>
      <c r="X145" s="1">
        <f t="shared" si="21"/>
        <v>0</v>
      </c>
    </row>
    <row r="146" spans="15:24">
      <c r="O146" s="1" t="str">
        <f t="shared" si="12"/>
        <v/>
      </c>
      <c r="P146" s="1" t="str">
        <f t="shared" si="13"/>
        <v/>
      </c>
      <c r="Q146" s="1" t="str">
        <f t="shared" si="14"/>
        <v/>
      </c>
      <c r="R146" s="1" t="str">
        <f t="shared" si="15"/>
        <v/>
      </c>
      <c r="S146" s="1" t="str">
        <f t="shared" si="16"/>
        <v/>
      </c>
      <c r="T146" s="1" t="str">
        <f t="shared" si="17"/>
        <v/>
      </c>
      <c r="U146" s="1" t="str">
        <f t="shared" si="18"/>
        <v/>
      </c>
      <c r="V146" s="1" t="str">
        <f t="shared" si="19"/>
        <v/>
      </c>
      <c r="W146" s="1" t="str">
        <f t="shared" si="20"/>
        <v/>
      </c>
      <c r="X146" s="1">
        <f t="shared" si="21"/>
        <v>0</v>
      </c>
    </row>
    <row r="147" spans="15:24">
      <c r="O147" s="1" t="str">
        <f t="shared" si="12"/>
        <v/>
      </c>
      <c r="P147" s="1" t="str">
        <f t="shared" si="13"/>
        <v/>
      </c>
      <c r="Q147" s="1" t="str">
        <f t="shared" si="14"/>
        <v/>
      </c>
      <c r="R147" s="1" t="str">
        <f t="shared" si="15"/>
        <v/>
      </c>
      <c r="S147" s="1" t="str">
        <f t="shared" si="16"/>
        <v/>
      </c>
      <c r="T147" s="1" t="str">
        <f t="shared" si="17"/>
        <v/>
      </c>
      <c r="U147" s="1" t="str">
        <f t="shared" si="18"/>
        <v/>
      </c>
      <c r="V147" s="1" t="str">
        <f t="shared" si="19"/>
        <v/>
      </c>
      <c r="W147" s="1" t="str">
        <f t="shared" si="20"/>
        <v/>
      </c>
      <c r="X147" s="1">
        <f t="shared" si="21"/>
        <v>0</v>
      </c>
    </row>
    <row r="148" spans="15:24">
      <c r="O148" s="1" t="str">
        <f t="shared" si="12"/>
        <v/>
      </c>
      <c r="P148" s="1" t="str">
        <f t="shared" si="13"/>
        <v/>
      </c>
      <c r="Q148" s="1" t="str">
        <f t="shared" si="14"/>
        <v/>
      </c>
      <c r="R148" s="1" t="str">
        <f t="shared" si="15"/>
        <v/>
      </c>
      <c r="S148" s="1" t="str">
        <f t="shared" si="16"/>
        <v/>
      </c>
      <c r="T148" s="1" t="str">
        <f t="shared" si="17"/>
        <v/>
      </c>
      <c r="U148" s="1" t="str">
        <f t="shared" si="18"/>
        <v/>
      </c>
      <c r="V148" s="1" t="str">
        <f t="shared" si="19"/>
        <v/>
      </c>
      <c r="W148" s="1" t="str">
        <f t="shared" si="20"/>
        <v/>
      </c>
      <c r="X148" s="1">
        <f t="shared" si="21"/>
        <v>0</v>
      </c>
    </row>
    <row r="149" spans="15:24">
      <c r="O149" s="1" t="str">
        <f t="shared" si="12"/>
        <v/>
      </c>
      <c r="P149" s="1" t="str">
        <f t="shared" si="13"/>
        <v/>
      </c>
      <c r="Q149" s="1" t="str">
        <f t="shared" si="14"/>
        <v/>
      </c>
      <c r="R149" s="1" t="str">
        <f t="shared" si="15"/>
        <v/>
      </c>
      <c r="S149" s="1" t="str">
        <f t="shared" si="16"/>
        <v/>
      </c>
      <c r="T149" s="1" t="str">
        <f t="shared" si="17"/>
        <v/>
      </c>
      <c r="U149" s="1" t="str">
        <f t="shared" si="18"/>
        <v/>
      </c>
      <c r="V149" s="1" t="str">
        <f t="shared" si="19"/>
        <v/>
      </c>
      <c r="W149" s="1" t="str">
        <f t="shared" si="20"/>
        <v/>
      </c>
      <c r="X149" s="1">
        <f t="shared" si="21"/>
        <v>0</v>
      </c>
    </row>
    <row r="150" spans="15:24">
      <c r="O150" s="1" t="str">
        <f t="shared" si="12"/>
        <v/>
      </c>
      <c r="P150" s="1" t="str">
        <f t="shared" si="13"/>
        <v/>
      </c>
      <c r="Q150" s="1" t="str">
        <f t="shared" si="14"/>
        <v/>
      </c>
      <c r="R150" s="1" t="str">
        <f t="shared" si="15"/>
        <v/>
      </c>
      <c r="S150" s="1" t="str">
        <f t="shared" si="16"/>
        <v/>
      </c>
      <c r="T150" s="1" t="str">
        <f t="shared" si="17"/>
        <v/>
      </c>
      <c r="U150" s="1" t="str">
        <f t="shared" si="18"/>
        <v/>
      </c>
      <c r="V150" s="1" t="str">
        <f t="shared" si="19"/>
        <v/>
      </c>
      <c r="W150" s="1" t="str">
        <f t="shared" si="20"/>
        <v/>
      </c>
      <c r="X150" s="1">
        <f t="shared" si="21"/>
        <v>0</v>
      </c>
    </row>
    <row r="151" spans="15:24">
      <c r="O151" s="1" t="str">
        <f t="shared" si="12"/>
        <v/>
      </c>
      <c r="P151" s="1" t="str">
        <f t="shared" si="13"/>
        <v/>
      </c>
      <c r="Q151" s="1" t="str">
        <f t="shared" si="14"/>
        <v/>
      </c>
      <c r="R151" s="1" t="str">
        <f t="shared" si="15"/>
        <v/>
      </c>
      <c r="S151" s="1" t="str">
        <f t="shared" si="16"/>
        <v/>
      </c>
      <c r="T151" s="1" t="str">
        <f t="shared" si="17"/>
        <v/>
      </c>
      <c r="U151" s="1" t="str">
        <f t="shared" si="18"/>
        <v/>
      </c>
      <c r="V151" s="1" t="str">
        <f t="shared" si="19"/>
        <v/>
      </c>
      <c r="W151" s="1" t="str">
        <f t="shared" si="20"/>
        <v/>
      </c>
      <c r="X151" s="1">
        <f t="shared" si="21"/>
        <v>0</v>
      </c>
    </row>
    <row r="152" spans="15:24">
      <c r="O152" s="1" t="str">
        <f t="shared" ref="O152:O160" si="22">IFERROR(IF((P152-1)&lt;1,"",P152-1),"")</f>
        <v/>
      </c>
      <c r="P152" s="1" t="str">
        <f t="shared" ref="P152:P160" si="23">IFERROR(IF((Q152-1)&lt;1,"",Q152-1),"")</f>
        <v/>
      </c>
      <c r="Q152" s="1" t="str">
        <f t="shared" ref="Q152:Q160" si="24">IFERROR(IF((R152-1)&lt;1,"",R152-1),"")</f>
        <v/>
      </c>
      <c r="R152" s="1" t="str">
        <f t="shared" ref="R152:R160" si="25">IFERROR(IF((S152-1)&lt;1,"",S152-1),"")</f>
        <v/>
      </c>
      <c r="S152" s="1" t="str">
        <f t="shared" ref="S152:S160" si="26">IFERROR(IF((T152-1)&lt;1,"",T152-1),"")</f>
        <v/>
      </c>
      <c r="T152" s="1" t="str">
        <f t="shared" ref="T152:T160" si="27">IFERROR(IF((U152-1)&lt;1,"",U152-1),"")</f>
        <v/>
      </c>
      <c r="U152" s="1" t="str">
        <f t="shared" ref="U152:U160" si="28">IFERROR(IF((V152-1)&lt;1,"",V152-1),"")</f>
        <v/>
      </c>
      <c r="V152" s="1" t="str">
        <f t="shared" ref="V152:V160" si="29">IFERROR(IF((W152-1)&lt;1,"",W152-1),"")</f>
        <v/>
      </c>
      <c r="W152" s="1" t="str">
        <f t="shared" ref="W152:W160" si="30">IFERROR(IF((X152-1)&lt;1,"",X152-1),"")</f>
        <v/>
      </c>
      <c r="X152" s="1">
        <f t="shared" ref="X152:X160" si="31">COUNTA(E152:N152)</f>
        <v>0</v>
      </c>
    </row>
    <row r="153" spans="15:24">
      <c r="O153" s="1" t="str">
        <f t="shared" si="22"/>
        <v/>
      </c>
      <c r="P153" s="1" t="str">
        <f t="shared" si="23"/>
        <v/>
      </c>
      <c r="Q153" s="1" t="str">
        <f t="shared" si="24"/>
        <v/>
      </c>
      <c r="R153" s="1" t="str">
        <f t="shared" si="25"/>
        <v/>
      </c>
      <c r="S153" s="1" t="str">
        <f t="shared" si="26"/>
        <v/>
      </c>
      <c r="T153" s="1" t="str">
        <f t="shared" si="27"/>
        <v/>
      </c>
      <c r="U153" s="1" t="str">
        <f t="shared" si="28"/>
        <v/>
      </c>
      <c r="V153" s="1" t="str">
        <f t="shared" si="29"/>
        <v/>
      </c>
      <c r="W153" s="1" t="str">
        <f t="shared" si="30"/>
        <v/>
      </c>
      <c r="X153" s="1">
        <f t="shared" si="31"/>
        <v>0</v>
      </c>
    </row>
    <row r="154" spans="15:24">
      <c r="O154" s="1" t="str">
        <f t="shared" si="22"/>
        <v/>
      </c>
      <c r="P154" s="1" t="str">
        <f t="shared" si="23"/>
        <v/>
      </c>
      <c r="Q154" s="1" t="str">
        <f t="shared" si="24"/>
        <v/>
      </c>
      <c r="R154" s="1" t="str">
        <f t="shared" si="25"/>
        <v/>
      </c>
      <c r="S154" s="1" t="str">
        <f t="shared" si="26"/>
        <v/>
      </c>
      <c r="T154" s="1" t="str">
        <f t="shared" si="27"/>
        <v/>
      </c>
      <c r="U154" s="1" t="str">
        <f t="shared" si="28"/>
        <v/>
      </c>
      <c r="V154" s="1" t="str">
        <f t="shared" si="29"/>
        <v/>
      </c>
      <c r="W154" s="1" t="str">
        <f t="shared" si="30"/>
        <v/>
      </c>
      <c r="X154" s="1">
        <f t="shared" si="31"/>
        <v>0</v>
      </c>
    </row>
    <row r="155" spans="15:24">
      <c r="O155" s="1" t="str">
        <f t="shared" si="22"/>
        <v/>
      </c>
      <c r="P155" s="1" t="str">
        <f t="shared" si="23"/>
        <v/>
      </c>
      <c r="Q155" s="1" t="str">
        <f t="shared" si="24"/>
        <v/>
      </c>
      <c r="R155" s="1" t="str">
        <f t="shared" si="25"/>
        <v/>
      </c>
      <c r="S155" s="1" t="str">
        <f t="shared" si="26"/>
        <v/>
      </c>
      <c r="T155" s="1" t="str">
        <f t="shared" si="27"/>
        <v/>
      </c>
      <c r="U155" s="1" t="str">
        <f t="shared" si="28"/>
        <v/>
      </c>
      <c r="V155" s="1" t="str">
        <f t="shared" si="29"/>
        <v/>
      </c>
      <c r="W155" s="1" t="str">
        <f t="shared" si="30"/>
        <v/>
      </c>
      <c r="X155" s="1">
        <f t="shared" si="31"/>
        <v>0</v>
      </c>
    </row>
    <row r="156" spans="15:24">
      <c r="O156" s="1" t="str">
        <f t="shared" si="22"/>
        <v/>
      </c>
      <c r="P156" s="1" t="str">
        <f t="shared" si="23"/>
        <v/>
      </c>
      <c r="Q156" s="1" t="str">
        <f t="shared" si="24"/>
        <v/>
      </c>
      <c r="R156" s="1" t="str">
        <f t="shared" si="25"/>
        <v/>
      </c>
      <c r="S156" s="1" t="str">
        <f t="shared" si="26"/>
        <v/>
      </c>
      <c r="T156" s="1" t="str">
        <f t="shared" si="27"/>
        <v/>
      </c>
      <c r="U156" s="1" t="str">
        <f t="shared" si="28"/>
        <v/>
      </c>
      <c r="V156" s="1" t="str">
        <f t="shared" si="29"/>
        <v/>
      </c>
      <c r="W156" s="1" t="str">
        <f t="shared" si="30"/>
        <v/>
      </c>
      <c r="X156" s="1">
        <f t="shared" si="31"/>
        <v>0</v>
      </c>
    </row>
    <row r="157" spans="15:24">
      <c r="O157" s="1" t="str">
        <f t="shared" si="22"/>
        <v/>
      </c>
      <c r="P157" s="1" t="str">
        <f t="shared" si="23"/>
        <v/>
      </c>
      <c r="Q157" s="1" t="str">
        <f t="shared" si="24"/>
        <v/>
      </c>
      <c r="R157" s="1" t="str">
        <f t="shared" si="25"/>
        <v/>
      </c>
      <c r="S157" s="1" t="str">
        <f t="shared" si="26"/>
        <v/>
      </c>
      <c r="T157" s="1" t="str">
        <f t="shared" si="27"/>
        <v/>
      </c>
      <c r="U157" s="1" t="str">
        <f t="shared" si="28"/>
        <v/>
      </c>
      <c r="V157" s="1" t="str">
        <f t="shared" si="29"/>
        <v/>
      </c>
      <c r="W157" s="1" t="str">
        <f t="shared" si="30"/>
        <v/>
      </c>
      <c r="X157" s="1">
        <f t="shared" si="31"/>
        <v>0</v>
      </c>
    </row>
    <row r="158" spans="15:24">
      <c r="O158" s="1" t="str">
        <f t="shared" si="22"/>
        <v/>
      </c>
      <c r="P158" s="1" t="str">
        <f t="shared" si="23"/>
        <v/>
      </c>
      <c r="Q158" s="1" t="str">
        <f t="shared" si="24"/>
        <v/>
      </c>
      <c r="R158" s="1" t="str">
        <f t="shared" si="25"/>
        <v/>
      </c>
      <c r="S158" s="1" t="str">
        <f t="shared" si="26"/>
        <v/>
      </c>
      <c r="T158" s="1" t="str">
        <f t="shared" si="27"/>
        <v/>
      </c>
      <c r="U158" s="1" t="str">
        <f t="shared" si="28"/>
        <v/>
      </c>
      <c r="V158" s="1" t="str">
        <f t="shared" si="29"/>
        <v/>
      </c>
      <c r="W158" s="1" t="str">
        <f t="shared" si="30"/>
        <v/>
      </c>
      <c r="X158" s="1">
        <f t="shared" si="31"/>
        <v>0</v>
      </c>
    </row>
    <row r="159" spans="15:24">
      <c r="O159" s="1" t="str">
        <f t="shared" si="22"/>
        <v/>
      </c>
      <c r="P159" s="1" t="str">
        <f t="shared" si="23"/>
        <v/>
      </c>
      <c r="Q159" s="1" t="str">
        <f t="shared" si="24"/>
        <v/>
      </c>
      <c r="R159" s="1" t="str">
        <f t="shared" si="25"/>
        <v/>
      </c>
      <c r="S159" s="1" t="str">
        <f t="shared" si="26"/>
        <v/>
      </c>
      <c r="T159" s="1" t="str">
        <f t="shared" si="27"/>
        <v/>
      </c>
      <c r="U159" s="1" t="str">
        <f t="shared" si="28"/>
        <v/>
      </c>
      <c r="V159" s="1" t="str">
        <f t="shared" si="29"/>
        <v/>
      </c>
      <c r="W159" s="1" t="str">
        <f t="shared" si="30"/>
        <v/>
      </c>
      <c r="X159" s="1">
        <f t="shared" si="31"/>
        <v>0</v>
      </c>
    </row>
    <row r="160" spans="15:24">
      <c r="O160" s="1" t="str">
        <f t="shared" si="22"/>
        <v/>
      </c>
      <c r="P160" s="1" t="str">
        <f t="shared" si="23"/>
        <v/>
      </c>
      <c r="Q160" s="1" t="str">
        <f t="shared" si="24"/>
        <v/>
      </c>
      <c r="R160" s="1" t="str">
        <f t="shared" si="25"/>
        <v/>
      </c>
      <c r="S160" s="1" t="str">
        <f t="shared" si="26"/>
        <v/>
      </c>
      <c r="T160" s="1" t="str">
        <f t="shared" si="27"/>
        <v/>
      </c>
      <c r="U160" s="1" t="str">
        <f t="shared" si="28"/>
        <v/>
      </c>
      <c r="V160" s="1" t="str">
        <f t="shared" si="29"/>
        <v/>
      </c>
      <c r="W160" s="1" t="str">
        <f t="shared" si="30"/>
        <v/>
      </c>
      <c r="X160" s="1">
        <f t="shared" si="31"/>
        <v>0</v>
      </c>
    </row>
    <row r="161" spans="15:24">
      <c r="O161" s="1" t="str">
        <f t="shared" ref="O161:W183" si="32">IFERROR(IF((P161-1)&lt;1,"",P161-1),"")</f>
        <v/>
      </c>
      <c r="P161" s="1" t="str">
        <f t="shared" si="32"/>
        <v/>
      </c>
      <c r="Q161" s="1" t="str">
        <f t="shared" si="32"/>
        <v/>
      </c>
      <c r="R161" s="1" t="str">
        <f t="shared" si="32"/>
        <v/>
      </c>
      <c r="S161" s="1" t="str">
        <f t="shared" si="32"/>
        <v/>
      </c>
      <c r="T161" s="1" t="str">
        <f t="shared" si="32"/>
        <v/>
      </c>
      <c r="U161" s="1" t="str">
        <f t="shared" si="32"/>
        <v/>
      </c>
      <c r="V161" s="1" t="str">
        <f t="shared" si="32"/>
        <v/>
      </c>
      <c r="W161" s="1" t="str">
        <f t="shared" si="32"/>
        <v/>
      </c>
      <c r="X161" s="1">
        <f t="shared" ref="X161:X183" si="33">COUNTA(E161:N161)</f>
        <v>0</v>
      </c>
    </row>
    <row r="162" spans="15:24">
      <c r="O162" s="1" t="str">
        <f t="shared" si="32"/>
        <v/>
      </c>
      <c r="P162" s="1" t="str">
        <f t="shared" si="32"/>
        <v/>
      </c>
      <c r="Q162" s="1" t="str">
        <f t="shared" si="32"/>
        <v/>
      </c>
      <c r="R162" s="1" t="str">
        <f t="shared" si="32"/>
        <v/>
      </c>
      <c r="S162" s="1" t="str">
        <f t="shared" si="32"/>
        <v/>
      </c>
      <c r="T162" s="1" t="str">
        <f t="shared" si="32"/>
        <v/>
      </c>
      <c r="U162" s="1" t="str">
        <f t="shared" si="32"/>
        <v/>
      </c>
      <c r="V162" s="1" t="str">
        <f t="shared" si="32"/>
        <v/>
      </c>
      <c r="W162" s="1" t="str">
        <f t="shared" si="32"/>
        <v/>
      </c>
      <c r="X162" s="1">
        <f t="shared" si="33"/>
        <v>0</v>
      </c>
    </row>
    <row r="163" spans="15:24">
      <c r="O163" s="1" t="str">
        <f t="shared" si="32"/>
        <v/>
      </c>
      <c r="P163" s="1" t="str">
        <f t="shared" si="32"/>
        <v/>
      </c>
      <c r="Q163" s="1" t="str">
        <f t="shared" si="32"/>
        <v/>
      </c>
      <c r="R163" s="1" t="str">
        <f t="shared" si="32"/>
        <v/>
      </c>
      <c r="S163" s="1" t="str">
        <f t="shared" si="32"/>
        <v/>
      </c>
      <c r="T163" s="1" t="str">
        <f t="shared" si="32"/>
        <v/>
      </c>
      <c r="U163" s="1" t="str">
        <f t="shared" si="32"/>
        <v/>
      </c>
      <c r="V163" s="1" t="str">
        <f t="shared" si="32"/>
        <v/>
      </c>
      <c r="W163" s="1" t="str">
        <f t="shared" si="32"/>
        <v/>
      </c>
      <c r="X163" s="1">
        <f t="shared" si="33"/>
        <v>0</v>
      </c>
    </row>
    <row r="164" spans="15:24">
      <c r="O164" s="1" t="str">
        <f t="shared" si="32"/>
        <v/>
      </c>
      <c r="P164" s="1" t="str">
        <f t="shared" si="32"/>
        <v/>
      </c>
      <c r="Q164" s="1" t="str">
        <f t="shared" si="32"/>
        <v/>
      </c>
      <c r="R164" s="1" t="str">
        <f t="shared" si="32"/>
        <v/>
      </c>
      <c r="S164" s="1" t="str">
        <f t="shared" si="32"/>
        <v/>
      </c>
      <c r="T164" s="1" t="str">
        <f t="shared" si="32"/>
        <v/>
      </c>
      <c r="U164" s="1" t="str">
        <f t="shared" si="32"/>
        <v/>
      </c>
      <c r="V164" s="1" t="str">
        <f t="shared" si="32"/>
        <v/>
      </c>
      <c r="W164" s="1" t="str">
        <f t="shared" si="32"/>
        <v/>
      </c>
      <c r="X164" s="1">
        <f t="shared" si="33"/>
        <v>0</v>
      </c>
    </row>
    <row r="165" spans="15:24">
      <c r="O165" s="1" t="str">
        <f t="shared" si="32"/>
        <v/>
      </c>
      <c r="P165" s="1" t="str">
        <f t="shared" si="32"/>
        <v/>
      </c>
      <c r="Q165" s="1" t="str">
        <f t="shared" si="32"/>
        <v/>
      </c>
      <c r="R165" s="1" t="str">
        <f t="shared" si="32"/>
        <v/>
      </c>
      <c r="S165" s="1" t="str">
        <f t="shared" si="32"/>
        <v/>
      </c>
      <c r="T165" s="1" t="str">
        <f t="shared" si="32"/>
        <v/>
      </c>
      <c r="U165" s="1" t="str">
        <f t="shared" si="32"/>
        <v/>
      </c>
      <c r="V165" s="1" t="str">
        <f t="shared" si="32"/>
        <v/>
      </c>
      <c r="W165" s="1" t="str">
        <f t="shared" si="32"/>
        <v/>
      </c>
      <c r="X165" s="1">
        <f t="shared" si="33"/>
        <v>0</v>
      </c>
    </row>
    <row r="166" spans="15:24">
      <c r="O166" s="1" t="str">
        <f t="shared" si="32"/>
        <v/>
      </c>
      <c r="P166" s="1" t="str">
        <f t="shared" si="32"/>
        <v/>
      </c>
      <c r="Q166" s="1" t="str">
        <f t="shared" si="32"/>
        <v/>
      </c>
      <c r="R166" s="1" t="str">
        <f t="shared" si="32"/>
        <v/>
      </c>
      <c r="S166" s="1" t="str">
        <f t="shared" si="32"/>
        <v/>
      </c>
      <c r="T166" s="1" t="str">
        <f t="shared" si="32"/>
        <v/>
      </c>
      <c r="U166" s="1" t="str">
        <f t="shared" si="32"/>
        <v/>
      </c>
      <c r="V166" s="1" t="str">
        <f t="shared" si="32"/>
        <v/>
      </c>
      <c r="W166" s="1" t="str">
        <f t="shared" si="32"/>
        <v/>
      </c>
      <c r="X166" s="1">
        <f t="shared" si="33"/>
        <v>0</v>
      </c>
    </row>
    <row r="167" spans="15:24">
      <c r="O167" s="1" t="str">
        <f t="shared" si="32"/>
        <v/>
      </c>
      <c r="P167" s="1" t="str">
        <f t="shared" si="32"/>
        <v/>
      </c>
      <c r="Q167" s="1" t="str">
        <f t="shared" si="32"/>
        <v/>
      </c>
      <c r="R167" s="1" t="str">
        <f t="shared" si="32"/>
        <v/>
      </c>
      <c r="S167" s="1" t="str">
        <f t="shared" si="32"/>
        <v/>
      </c>
      <c r="T167" s="1" t="str">
        <f t="shared" si="32"/>
        <v/>
      </c>
      <c r="U167" s="1" t="str">
        <f t="shared" si="32"/>
        <v/>
      </c>
      <c r="V167" s="1" t="str">
        <f t="shared" si="32"/>
        <v/>
      </c>
      <c r="W167" s="1" t="str">
        <f t="shared" si="32"/>
        <v/>
      </c>
      <c r="X167" s="1">
        <f t="shared" si="33"/>
        <v>0</v>
      </c>
    </row>
    <row r="168" spans="15:24">
      <c r="O168" s="1" t="str">
        <f t="shared" si="32"/>
        <v/>
      </c>
      <c r="P168" s="1" t="str">
        <f t="shared" si="32"/>
        <v/>
      </c>
      <c r="Q168" s="1" t="str">
        <f t="shared" si="32"/>
        <v/>
      </c>
      <c r="R168" s="1" t="str">
        <f t="shared" si="32"/>
        <v/>
      </c>
      <c r="S168" s="1" t="str">
        <f t="shared" si="32"/>
        <v/>
      </c>
      <c r="T168" s="1" t="str">
        <f t="shared" si="32"/>
        <v/>
      </c>
      <c r="U168" s="1" t="str">
        <f t="shared" si="32"/>
        <v/>
      </c>
      <c r="V168" s="1" t="str">
        <f t="shared" si="32"/>
        <v/>
      </c>
      <c r="W168" s="1" t="str">
        <f t="shared" si="32"/>
        <v/>
      </c>
      <c r="X168" s="1">
        <f t="shared" si="33"/>
        <v>0</v>
      </c>
    </row>
    <row r="169" spans="15:24">
      <c r="O169" s="1" t="str">
        <f t="shared" si="32"/>
        <v/>
      </c>
      <c r="P169" s="1" t="str">
        <f t="shared" si="32"/>
        <v/>
      </c>
      <c r="Q169" s="1" t="str">
        <f t="shared" si="32"/>
        <v/>
      </c>
      <c r="R169" s="1" t="str">
        <f t="shared" si="32"/>
        <v/>
      </c>
      <c r="S169" s="1" t="str">
        <f t="shared" si="32"/>
        <v/>
      </c>
      <c r="T169" s="1" t="str">
        <f t="shared" si="32"/>
        <v/>
      </c>
      <c r="U169" s="1" t="str">
        <f t="shared" si="32"/>
        <v/>
      </c>
      <c r="V169" s="1" t="str">
        <f t="shared" si="32"/>
        <v/>
      </c>
      <c r="W169" s="1" t="str">
        <f t="shared" si="32"/>
        <v/>
      </c>
      <c r="X169" s="1">
        <f t="shared" si="33"/>
        <v>0</v>
      </c>
    </row>
    <row r="170" spans="15:24">
      <c r="O170" s="1" t="str">
        <f t="shared" si="32"/>
        <v/>
      </c>
      <c r="P170" s="1" t="str">
        <f t="shared" si="32"/>
        <v/>
      </c>
      <c r="Q170" s="1" t="str">
        <f t="shared" si="32"/>
        <v/>
      </c>
      <c r="R170" s="1" t="str">
        <f t="shared" si="32"/>
        <v/>
      </c>
      <c r="S170" s="1" t="str">
        <f t="shared" si="32"/>
        <v/>
      </c>
      <c r="T170" s="1" t="str">
        <f t="shared" si="32"/>
        <v/>
      </c>
      <c r="U170" s="1" t="str">
        <f t="shared" si="32"/>
        <v/>
      </c>
      <c r="V170" s="1" t="str">
        <f t="shared" si="32"/>
        <v/>
      </c>
      <c r="W170" s="1" t="str">
        <f t="shared" si="32"/>
        <v/>
      </c>
      <c r="X170" s="1">
        <f t="shared" si="33"/>
        <v>0</v>
      </c>
    </row>
    <row r="171" spans="15:24">
      <c r="O171" s="1" t="str">
        <f t="shared" si="32"/>
        <v/>
      </c>
      <c r="P171" s="1" t="str">
        <f t="shared" si="32"/>
        <v/>
      </c>
      <c r="Q171" s="1" t="str">
        <f t="shared" si="32"/>
        <v/>
      </c>
      <c r="R171" s="1" t="str">
        <f t="shared" si="32"/>
        <v/>
      </c>
      <c r="S171" s="1" t="str">
        <f t="shared" si="32"/>
        <v/>
      </c>
      <c r="T171" s="1" t="str">
        <f t="shared" si="32"/>
        <v/>
      </c>
      <c r="U171" s="1" t="str">
        <f t="shared" si="32"/>
        <v/>
      </c>
      <c r="V171" s="1" t="str">
        <f t="shared" si="32"/>
        <v/>
      </c>
      <c r="W171" s="1" t="str">
        <f t="shared" si="32"/>
        <v/>
      </c>
      <c r="X171" s="1">
        <f t="shared" si="33"/>
        <v>0</v>
      </c>
    </row>
    <row r="172" spans="15:24">
      <c r="O172" s="1" t="str">
        <f t="shared" si="32"/>
        <v/>
      </c>
      <c r="P172" s="1" t="str">
        <f t="shared" si="32"/>
        <v/>
      </c>
      <c r="Q172" s="1" t="str">
        <f t="shared" si="32"/>
        <v/>
      </c>
      <c r="R172" s="1" t="str">
        <f t="shared" si="32"/>
        <v/>
      </c>
      <c r="S172" s="1" t="str">
        <f t="shared" si="32"/>
        <v/>
      </c>
      <c r="T172" s="1" t="str">
        <f t="shared" si="32"/>
        <v/>
      </c>
      <c r="U172" s="1" t="str">
        <f t="shared" si="32"/>
        <v/>
      </c>
      <c r="V172" s="1" t="str">
        <f t="shared" si="32"/>
        <v/>
      </c>
      <c r="W172" s="1" t="str">
        <f t="shared" si="32"/>
        <v/>
      </c>
      <c r="X172" s="1">
        <f t="shared" si="33"/>
        <v>0</v>
      </c>
    </row>
    <row r="173" spans="15:24">
      <c r="O173" s="1" t="str">
        <f t="shared" si="32"/>
        <v/>
      </c>
      <c r="P173" s="1" t="str">
        <f t="shared" si="32"/>
        <v/>
      </c>
      <c r="Q173" s="1" t="str">
        <f t="shared" si="32"/>
        <v/>
      </c>
      <c r="R173" s="1" t="str">
        <f t="shared" si="32"/>
        <v/>
      </c>
      <c r="S173" s="1" t="str">
        <f t="shared" si="32"/>
        <v/>
      </c>
      <c r="T173" s="1" t="str">
        <f t="shared" si="32"/>
        <v/>
      </c>
      <c r="U173" s="1" t="str">
        <f t="shared" si="32"/>
        <v/>
      </c>
      <c r="V173" s="1" t="str">
        <f t="shared" si="32"/>
        <v/>
      </c>
      <c r="W173" s="1" t="str">
        <f t="shared" si="32"/>
        <v/>
      </c>
      <c r="X173" s="1">
        <f t="shared" si="33"/>
        <v>0</v>
      </c>
    </row>
    <row r="174" spans="15:24">
      <c r="O174" s="1" t="str">
        <f t="shared" si="32"/>
        <v/>
      </c>
      <c r="P174" s="1" t="str">
        <f t="shared" si="32"/>
        <v/>
      </c>
      <c r="Q174" s="1" t="str">
        <f t="shared" si="32"/>
        <v/>
      </c>
      <c r="R174" s="1" t="str">
        <f t="shared" si="32"/>
        <v/>
      </c>
      <c r="S174" s="1" t="str">
        <f t="shared" si="32"/>
        <v/>
      </c>
      <c r="T174" s="1" t="str">
        <f t="shared" si="32"/>
        <v/>
      </c>
      <c r="U174" s="1" t="str">
        <f t="shared" si="32"/>
        <v/>
      </c>
      <c r="V174" s="1" t="str">
        <f t="shared" si="32"/>
        <v/>
      </c>
      <c r="W174" s="1" t="str">
        <f t="shared" si="32"/>
        <v/>
      </c>
      <c r="X174" s="1">
        <f t="shared" si="33"/>
        <v>0</v>
      </c>
    </row>
    <row r="175" spans="15:24">
      <c r="O175" s="1" t="str">
        <f t="shared" si="32"/>
        <v/>
      </c>
      <c r="P175" s="1" t="str">
        <f t="shared" si="32"/>
        <v/>
      </c>
      <c r="Q175" s="1" t="str">
        <f t="shared" si="32"/>
        <v/>
      </c>
      <c r="R175" s="1" t="str">
        <f t="shared" si="32"/>
        <v/>
      </c>
      <c r="S175" s="1" t="str">
        <f t="shared" si="32"/>
        <v/>
      </c>
      <c r="T175" s="1" t="str">
        <f t="shared" si="32"/>
        <v/>
      </c>
      <c r="U175" s="1" t="str">
        <f t="shared" si="32"/>
        <v/>
      </c>
      <c r="V175" s="1" t="str">
        <f t="shared" si="32"/>
        <v/>
      </c>
      <c r="W175" s="1" t="str">
        <f t="shared" si="32"/>
        <v/>
      </c>
      <c r="X175" s="1">
        <f t="shared" si="33"/>
        <v>0</v>
      </c>
    </row>
    <row r="176" spans="15:24">
      <c r="O176" s="1" t="str">
        <f t="shared" si="32"/>
        <v/>
      </c>
      <c r="P176" s="1" t="str">
        <f t="shared" si="32"/>
        <v/>
      </c>
      <c r="Q176" s="1" t="str">
        <f t="shared" si="32"/>
        <v/>
      </c>
      <c r="R176" s="1" t="str">
        <f t="shared" si="32"/>
        <v/>
      </c>
      <c r="S176" s="1" t="str">
        <f t="shared" si="32"/>
        <v/>
      </c>
      <c r="T176" s="1" t="str">
        <f t="shared" si="32"/>
        <v/>
      </c>
      <c r="U176" s="1" t="str">
        <f t="shared" si="32"/>
        <v/>
      </c>
      <c r="V176" s="1" t="str">
        <f t="shared" si="32"/>
        <v/>
      </c>
      <c r="W176" s="1" t="str">
        <f t="shared" si="32"/>
        <v/>
      </c>
      <c r="X176" s="1">
        <f t="shared" si="33"/>
        <v>0</v>
      </c>
    </row>
    <row r="177" spans="15:24">
      <c r="O177" s="1" t="str">
        <f t="shared" si="32"/>
        <v/>
      </c>
      <c r="P177" s="1" t="str">
        <f t="shared" si="32"/>
        <v/>
      </c>
      <c r="Q177" s="1" t="str">
        <f t="shared" si="32"/>
        <v/>
      </c>
      <c r="R177" s="1" t="str">
        <f t="shared" si="32"/>
        <v/>
      </c>
      <c r="S177" s="1" t="str">
        <f t="shared" si="32"/>
        <v/>
      </c>
      <c r="T177" s="1" t="str">
        <f t="shared" si="32"/>
        <v/>
      </c>
      <c r="U177" s="1" t="str">
        <f t="shared" si="32"/>
        <v/>
      </c>
      <c r="V177" s="1" t="str">
        <f t="shared" si="32"/>
        <v/>
      </c>
      <c r="W177" s="1" t="str">
        <f t="shared" si="32"/>
        <v/>
      </c>
      <c r="X177" s="1">
        <f t="shared" si="33"/>
        <v>0</v>
      </c>
    </row>
    <row r="178" spans="15:24">
      <c r="O178" s="1" t="str">
        <f t="shared" si="32"/>
        <v/>
      </c>
      <c r="P178" s="1" t="str">
        <f t="shared" si="32"/>
        <v/>
      </c>
      <c r="Q178" s="1" t="str">
        <f t="shared" si="32"/>
        <v/>
      </c>
      <c r="R178" s="1" t="str">
        <f t="shared" si="32"/>
        <v/>
      </c>
      <c r="S178" s="1" t="str">
        <f t="shared" si="32"/>
        <v/>
      </c>
      <c r="T178" s="1" t="str">
        <f t="shared" si="32"/>
        <v/>
      </c>
      <c r="U178" s="1" t="str">
        <f t="shared" si="32"/>
        <v/>
      </c>
      <c r="V178" s="1" t="str">
        <f t="shared" si="32"/>
        <v/>
      </c>
      <c r="W178" s="1" t="str">
        <f t="shared" si="32"/>
        <v/>
      </c>
      <c r="X178" s="1">
        <f t="shared" si="33"/>
        <v>0</v>
      </c>
    </row>
    <row r="179" spans="15:24">
      <c r="O179" s="1" t="str">
        <f t="shared" si="32"/>
        <v/>
      </c>
      <c r="P179" s="1" t="str">
        <f t="shared" si="32"/>
        <v/>
      </c>
      <c r="Q179" s="1" t="str">
        <f t="shared" si="32"/>
        <v/>
      </c>
      <c r="R179" s="1" t="str">
        <f t="shared" si="32"/>
        <v/>
      </c>
      <c r="S179" s="1" t="str">
        <f t="shared" si="32"/>
        <v/>
      </c>
      <c r="T179" s="1" t="str">
        <f t="shared" si="32"/>
        <v/>
      </c>
      <c r="U179" s="1" t="str">
        <f t="shared" si="32"/>
        <v/>
      </c>
      <c r="V179" s="1" t="str">
        <f t="shared" si="32"/>
        <v/>
      </c>
      <c r="W179" s="1" t="str">
        <f t="shared" si="32"/>
        <v/>
      </c>
      <c r="X179" s="1">
        <f t="shared" si="33"/>
        <v>0</v>
      </c>
    </row>
    <row r="180" spans="15:24">
      <c r="O180" s="1" t="str">
        <f t="shared" si="32"/>
        <v/>
      </c>
      <c r="P180" s="1" t="str">
        <f t="shared" si="32"/>
        <v/>
      </c>
      <c r="Q180" s="1" t="str">
        <f t="shared" si="32"/>
        <v/>
      </c>
      <c r="R180" s="1" t="str">
        <f t="shared" si="32"/>
        <v/>
      </c>
      <c r="S180" s="1" t="str">
        <f t="shared" si="32"/>
        <v/>
      </c>
      <c r="T180" s="1" t="str">
        <f t="shared" si="32"/>
        <v/>
      </c>
      <c r="U180" s="1" t="str">
        <f t="shared" si="32"/>
        <v/>
      </c>
      <c r="V180" s="1" t="str">
        <f t="shared" si="32"/>
        <v/>
      </c>
      <c r="W180" s="1" t="str">
        <f t="shared" si="32"/>
        <v/>
      </c>
      <c r="X180" s="1">
        <f t="shared" si="33"/>
        <v>0</v>
      </c>
    </row>
    <row r="181" spans="15:24">
      <c r="O181" s="1" t="str">
        <f t="shared" si="32"/>
        <v/>
      </c>
      <c r="P181" s="1" t="str">
        <f t="shared" si="32"/>
        <v/>
      </c>
      <c r="Q181" s="1" t="str">
        <f t="shared" si="32"/>
        <v/>
      </c>
      <c r="R181" s="1" t="str">
        <f t="shared" si="32"/>
        <v/>
      </c>
      <c r="S181" s="1" t="str">
        <f t="shared" si="32"/>
        <v/>
      </c>
      <c r="T181" s="1" t="str">
        <f t="shared" si="32"/>
        <v/>
      </c>
      <c r="U181" s="1" t="str">
        <f t="shared" si="32"/>
        <v/>
      </c>
      <c r="V181" s="1" t="str">
        <f t="shared" si="32"/>
        <v/>
      </c>
      <c r="W181" s="1" t="str">
        <f t="shared" si="32"/>
        <v/>
      </c>
      <c r="X181" s="1">
        <f t="shared" si="33"/>
        <v>0</v>
      </c>
    </row>
    <row r="182" spans="15:24">
      <c r="O182" s="1" t="str">
        <f t="shared" si="32"/>
        <v/>
      </c>
      <c r="P182" s="1" t="str">
        <f t="shared" si="32"/>
        <v/>
      </c>
      <c r="Q182" s="1" t="str">
        <f t="shared" si="32"/>
        <v/>
      </c>
      <c r="R182" s="1" t="str">
        <f t="shared" si="32"/>
        <v/>
      </c>
      <c r="S182" s="1" t="str">
        <f t="shared" si="32"/>
        <v/>
      </c>
      <c r="T182" s="1" t="str">
        <f t="shared" si="32"/>
        <v/>
      </c>
      <c r="U182" s="1" t="str">
        <f t="shared" si="32"/>
        <v/>
      </c>
      <c r="V182" s="1" t="str">
        <f t="shared" si="32"/>
        <v/>
      </c>
      <c r="W182" s="1" t="str">
        <f t="shared" si="32"/>
        <v/>
      </c>
      <c r="X182" s="1">
        <f t="shared" si="33"/>
        <v>0</v>
      </c>
    </row>
    <row r="183" spans="15:24">
      <c r="O183" s="1" t="str">
        <f t="shared" si="32"/>
        <v/>
      </c>
      <c r="P183" s="1" t="str">
        <f t="shared" si="32"/>
        <v/>
      </c>
      <c r="Q183" s="1" t="str">
        <f t="shared" si="32"/>
        <v/>
      </c>
      <c r="R183" s="1" t="str">
        <f t="shared" si="32"/>
        <v/>
      </c>
      <c r="S183" s="1" t="str">
        <f t="shared" si="32"/>
        <v/>
      </c>
      <c r="T183" s="1" t="str">
        <f t="shared" si="32"/>
        <v/>
      </c>
      <c r="U183" s="1" t="str">
        <f t="shared" si="32"/>
        <v/>
      </c>
      <c r="V183" s="1" t="str">
        <f t="shared" si="32"/>
        <v/>
      </c>
      <c r="W183" s="1" t="str">
        <f t="shared" si="32"/>
        <v/>
      </c>
      <c r="X183" s="1">
        <f t="shared" si="33"/>
        <v>0</v>
      </c>
    </row>
  </sheetData>
  <sheetProtection sheet="1" formatCells="0" selectLockedCells="1"/>
  <mergeCells count="2">
    <mergeCell ref="B2:D2"/>
    <mergeCell ref="B3:D3"/>
  </mergeCells>
  <phoneticPr fontId="1"/>
  <conditionalFormatting sqref="B29">
    <cfRule type="expression" dxfId="26" priority="5">
      <formula>$C$46=3</formula>
    </cfRule>
  </conditionalFormatting>
  <conditionalFormatting sqref="B41">
    <cfRule type="expression" dxfId="25" priority="6">
      <formula>$C$46=3</formula>
    </cfRule>
  </conditionalFormatting>
  <conditionalFormatting sqref="B46 B47:C47 B58 B59:C59 B80:C80 B81:B84 B85:C85 B86:B89">
    <cfRule type="expression" dxfId="24" priority="11">
      <formula>$C$23=1</formula>
    </cfRule>
  </conditionalFormatting>
  <conditionalFormatting sqref="B30:D30">
    <cfRule type="expression" dxfId="23" priority="2">
      <formula>$C$46=3</formula>
    </cfRule>
  </conditionalFormatting>
  <conditionalFormatting sqref="B36:D40 C41:D41 B43:D44">
    <cfRule type="expression" dxfId="22" priority="10">
      <formula>$C$34=3</formula>
    </cfRule>
  </conditionalFormatting>
  <conditionalFormatting sqref="B42:D42">
    <cfRule type="expression" dxfId="21" priority="3">
      <formula>$C$46=3</formula>
    </cfRule>
  </conditionalFormatting>
  <conditionalFormatting sqref="B48:D56">
    <cfRule type="expression" dxfId="20" priority="9">
      <formula>$C$46=3</formula>
    </cfRule>
  </conditionalFormatting>
  <conditionalFormatting sqref="B60:D65 B67:D68">
    <cfRule type="expression" dxfId="19" priority="8">
      <formula>$C$58=7</formula>
    </cfRule>
  </conditionalFormatting>
  <conditionalFormatting sqref="B66:D66">
    <cfRule type="expression" dxfId="18" priority="1">
      <formula>$C$46=3</formula>
    </cfRule>
  </conditionalFormatting>
  <dataValidations count="3">
    <dataValidation type="custom" imeMode="disabled" allowBlank="1" showInputMessage="1" showErrorMessage="1" sqref="C88:C89 C83:C84 C75" xr:uid="{E090077B-2FA9-4105-A11C-4B1FC05D59E2}">
      <formula1>OR(C75=0,0,VALUE(C75))</formula1>
    </dataValidation>
    <dataValidation type="decimal" imeMode="disabled" allowBlank="1" showInputMessage="1" showErrorMessage="1" sqref="C82 C87" xr:uid="{FB2D5A33-BF05-4B53-A4B8-5265C901A429}">
      <formula1>0</formula1>
      <formula2>9999999999</formula2>
    </dataValidation>
    <dataValidation type="list" imeMode="disabled" allowBlank="1" showInputMessage="1" showErrorMessage="1" sqref="C27 C24:C25 C34 C36:C37 C39 C41:C44 C46 C48:C49 C51 C29:C32 C58 C60:C61 C63 C53:C56 C70:C71 C73 C76:C77 C81 C86 C65:C68" xr:uid="{3E8F82B7-C52E-4DB5-9BFE-01E0FDA7B913}">
      <formula1>OFFSET($X24,,,1,-COUNT($O24:$X24))</formula1>
    </dataValidation>
  </dataValidations>
  <pageMargins left="0.70866141732283472" right="0.70866141732283472" top="0.74803149606299213" bottom="0.74803149606299213" header="0.31496062992125984" footer="0.31496062992125984"/>
  <pageSetup paperSize="9" scale="46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C56DA-3A5B-4684-A157-B7C871C6141C}">
  <sheetPr>
    <tabColor rgb="FF92D050"/>
  </sheetPr>
  <dimension ref="B2:X170"/>
  <sheetViews>
    <sheetView zoomScale="90" zoomScaleNormal="90" zoomScaleSheetLayoutView="90" zoomScalePageLayoutView="80" workbookViewId="0">
      <selection activeCell="C34" sqref="C34"/>
    </sheetView>
  </sheetViews>
  <sheetFormatPr defaultColWidth="8.58203125" defaultRowHeight="13"/>
  <cols>
    <col min="1" max="1" width="8.58203125" style="1"/>
    <col min="2" max="2" width="33.08203125" style="1" customWidth="1"/>
    <col min="3" max="3" width="18.83203125" style="2" customWidth="1"/>
    <col min="4" max="4" width="72.58203125" style="1" customWidth="1"/>
    <col min="5" max="5" width="11.08203125" style="1" hidden="1" customWidth="1"/>
    <col min="6" max="24" width="8.58203125" style="1" hidden="1" customWidth="1"/>
    <col min="25" max="16384" width="8.58203125" style="1"/>
  </cols>
  <sheetData>
    <row r="2" spans="2:7">
      <c r="B2" s="354" t="s">
        <v>606</v>
      </c>
      <c r="C2" s="354"/>
      <c r="D2" s="354"/>
    </row>
    <row r="3" spans="2:7">
      <c r="B3" s="354" t="s">
        <v>698</v>
      </c>
      <c r="C3" s="354"/>
      <c r="D3" s="354"/>
    </row>
    <row r="5" spans="2:7" ht="15" customHeight="1">
      <c r="B5" s="11"/>
      <c r="C5" s="6" t="s">
        <v>1</v>
      </c>
      <c r="D5" s="62"/>
    </row>
    <row r="6" spans="2:7" ht="15" customHeight="1">
      <c r="B6" s="10"/>
      <c r="C6" s="6" t="s">
        <v>25</v>
      </c>
      <c r="D6" s="62"/>
    </row>
    <row r="7" spans="2:7" ht="15" customHeight="1">
      <c r="B7" s="9"/>
      <c r="C7" s="6" t="s">
        <v>81</v>
      </c>
      <c r="D7" s="62"/>
    </row>
    <row r="8" spans="2:7" ht="20.25" customHeight="1">
      <c r="C8" s="8" t="s">
        <v>76</v>
      </c>
    </row>
    <row r="9" spans="2:7">
      <c r="C9" s="1" t="s">
        <v>4</v>
      </c>
    </row>
    <row r="10" spans="2:7">
      <c r="C10" s="1"/>
    </row>
    <row r="11" spans="2:7" hidden="1">
      <c r="B11" s="60" t="s">
        <v>7</v>
      </c>
      <c r="C11" s="124" t="str">
        <f>IF('機関名等 '!C11=0,"",'機関名等 '!C11)</f>
        <v/>
      </c>
      <c r="D11" s="60"/>
    </row>
    <row r="12" spans="2:7" hidden="1">
      <c r="B12" s="60" t="s">
        <v>27</v>
      </c>
      <c r="C12" s="125" t="str">
        <f>IF('機関名等 '!C12=0,"",'機関名等 '!C12)</f>
        <v/>
      </c>
      <c r="D12" s="60"/>
    </row>
    <row r="13" spans="2:7" hidden="1">
      <c r="B13" s="122" t="s">
        <v>28</v>
      </c>
      <c r="C13" s="126"/>
      <c r="D13" s="5"/>
      <c r="F13" s="22"/>
      <c r="G13" s="22"/>
    </row>
    <row r="14" spans="2:7" hidden="1">
      <c r="B14" s="5" t="s">
        <v>509</v>
      </c>
      <c r="C14" s="127" t="str">
        <f>共通試料2_結果!C19</f>
        <v/>
      </c>
      <c r="D14" s="5" t="s">
        <v>247</v>
      </c>
      <c r="E14" s="289"/>
    </row>
    <row r="15" spans="2:7" ht="13.5" hidden="1" thickBot="1">
      <c r="B15" s="5" t="s">
        <v>510</v>
      </c>
      <c r="C15" s="128" t="str">
        <f>共通試料2_結果!C27</f>
        <v/>
      </c>
      <c r="D15" s="5" t="s">
        <v>247</v>
      </c>
      <c r="E15" s="289"/>
    </row>
    <row r="16" spans="2:7" ht="13" hidden="1" customHeight="1">
      <c r="B16" s="97" t="s">
        <v>11</v>
      </c>
      <c r="C16" s="106"/>
      <c r="D16" s="98"/>
      <c r="F16" s="22"/>
      <c r="G16" s="22"/>
    </row>
    <row r="17" spans="2:24" ht="13" hidden="1" customHeight="1">
      <c r="B17" s="96" t="s">
        <v>12</v>
      </c>
      <c r="C17" s="99" t="str">
        <f>IF('機関名等 '!C23=0,"",'機関名等 '!C23)</f>
        <v/>
      </c>
      <c r="D17" s="96" t="s">
        <v>231</v>
      </c>
      <c r="F17" s="22"/>
      <c r="G17" s="22"/>
    </row>
    <row r="18" spans="2:24" ht="13" hidden="1" customHeight="1">
      <c r="B18" s="96" t="s">
        <v>511</v>
      </c>
      <c r="C18" s="99" t="str">
        <f>IF('機関名等 '!C24=0,"",'機関名等 '!C24)</f>
        <v/>
      </c>
      <c r="D18" s="96" t="s">
        <v>82</v>
      </c>
      <c r="F18" s="22"/>
      <c r="G18" s="22"/>
    </row>
    <row r="19" spans="2:24" ht="13" hidden="1" customHeight="1">
      <c r="B19" s="96" t="s">
        <v>13</v>
      </c>
      <c r="C19" s="99" t="str">
        <f>IF('機関名等 '!C25=0,"",'機関名等 '!C25)</f>
        <v/>
      </c>
      <c r="D19" s="96" t="s">
        <v>82</v>
      </c>
      <c r="F19" s="22"/>
      <c r="G19" s="22"/>
    </row>
    <row r="20" spans="2:24" ht="26" hidden="1">
      <c r="B20" s="100" t="s">
        <v>30</v>
      </c>
      <c r="C20" s="274" t="str">
        <f>IF('機関名等 '!C26=0,"",'機関名等 '!C26)</f>
        <v/>
      </c>
      <c r="D20" s="96" t="s">
        <v>82</v>
      </c>
      <c r="F20" s="22"/>
      <c r="G20" s="22"/>
    </row>
    <row r="21" spans="2:24" ht="20.25" customHeight="1" thickBot="1">
      <c r="B21" s="27" t="s">
        <v>699</v>
      </c>
      <c r="C21" s="197" t="s">
        <v>6</v>
      </c>
      <c r="D21" s="288"/>
      <c r="O21" s="1" t="str">
        <f t="shared" ref="O21:O22" si="0">IFERROR(IF((P21-1)&lt;1,"",P21-1),"")</f>
        <v/>
      </c>
      <c r="P21" s="1" t="str">
        <f t="shared" ref="P21:P22" si="1">IFERROR(IF((Q21-1)&lt;1,"",Q21-1),"")</f>
        <v/>
      </c>
      <c r="Q21" s="1" t="str">
        <f t="shared" ref="Q21:Q22" si="2">IFERROR(IF((R21-1)&lt;1,"",R21-1),"")</f>
        <v/>
      </c>
      <c r="R21" s="1" t="str">
        <f t="shared" ref="R21:R22" si="3">IFERROR(IF((S21-1)&lt;1,"",S21-1),"")</f>
        <v/>
      </c>
      <c r="S21" s="1" t="str">
        <f t="shared" ref="S21:S22" si="4">IFERROR(IF((T21-1)&lt;1,"",T21-1),"")</f>
        <v/>
      </c>
      <c r="T21" s="1" t="str">
        <f t="shared" ref="T21:T22" si="5">IFERROR(IF((U21-1)&lt;1,"",U21-1),"")</f>
        <v/>
      </c>
      <c r="U21" s="1" t="str">
        <f t="shared" ref="U21:U22" si="6">IFERROR(IF((V21-1)&lt;1,"",V21-1),"")</f>
        <v/>
      </c>
      <c r="V21" s="1" t="str">
        <f t="shared" ref="V21:V22" si="7">IFERROR(IF((W21-1)&lt;1,"",W21-1),"")</f>
        <v/>
      </c>
      <c r="W21" s="1" t="str">
        <f t="shared" ref="W21:W22" si="8">IFERROR(IF((X21-1)&lt;1,"",X21-1),"")</f>
        <v/>
      </c>
      <c r="X21" s="1">
        <f t="shared" ref="X21:X22" si="9">COUNTA(E21:N21)</f>
        <v>0</v>
      </c>
    </row>
    <row r="22" spans="2:24" ht="20.25" customHeight="1">
      <c r="B22" s="32" t="s">
        <v>882</v>
      </c>
      <c r="C22" s="241"/>
      <c r="D22" s="44" t="s">
        <v>784</v>
      </c>
      <c r="O22" s="1" t="str">
        <f t="shared" si="0"/>
        <v/>
      </c>
      <c r="P22" s="1" t="str">
        <f t="shared" si="1"/>
        <v/>
      </c>
      <c r="Q22" s="1" t="str">
        <f t="shared" si="2"/>
        <v/>
      </c>
      <c r="R22" s="1" t="str">
        <f t="shared" si="3"/>
        <v/>
      </c>
      <c r="S22" s="1" t="str">
        <f t="shared" si="4"/>
        <v/>
      </c>
      <c r="T22" s="1" t="str">
        <f t="shared" si="5"/>
        <v/>
      </c>
      <c r="U22" s="1" t="str">
        <f t="shared" si="6"/>
        <v/>
      </c>
      <c r="V22" s="1" t="str">
        <f t="shared" si="7"/>
        <v/>
      </c>
      <c r="W22" s="1" t="str">
        <f t="shared" si="8"/>
        <v/>
      </c>
      <c r="X22" s="1">
        <f t="shared" si="9"/>
        <v>0</v>
      </c>
    </row>
    <row r="23" spans="2:24" ht="44.25" customHeight="1">
      <c r="B23" s="35" t="s">
        <v>700</v>
      </c>
      <c r="C23" s="72"/>
      <c r="D23" s="50" t="str">
        <f>E23&amp;"　　"&amp;F23&amp;"　　"&amp;G23&amp;"　　"&amp;H23&amp;"　　"&amp;I23&amp;"　　"&amp;J23</f>
        <v>１．S/Nに基づく方法　　２．標準液の繰り返し測定値の標準偏差を用いた方法　　３．装置ブランク試料繰り返し測定値の標準偏差を用いた方法　　４．その他　　　　</v>
      </c>
      <c r="E23" s="290" t="s">
        <v>701</v>
      </c>
      <c r="F23" s="1" t="s">
        <v>702</v>
      </c>
      <c r="G23" s="1" t="s">
        <v>703</v>
      </c>
      <c r="H23" s="1" t="s">
        <v>64</v>
      </c>
      <c r="O23" s="1" t="str">
        <f t="shared" ref="O23:W25" si="10">IFERROR(IF((P23-1)&lt;1,"",P23-1),"")</f>
        <v/>
      </c>
      <c r="P23" s="1" t="str">
        <f t="shared" si="10"/>
        <v/>
      </c>
      <c r="Q23" s="1" t="str">
        <f t="shared" si="10"/>
        <v/>
      </c>
      <c r="R23" s="1" t="str">
        <f t="shared" si="10"/>
        <v/>
      </c>
      <c r="S23" s="1" t="str">
        <f t="shared" si="10"/>
        <v/>
      </c>
      <c r="T23" s="1" t="str">
        <f t="shared" si="10"/>
        <v/>
      </c>
      <c r="U23" s="1">
        <f t="shared" si="10"/>
        <v>1</v>
      </c>
      <c r="V23" s="1">
        <f t="shared" si="10"/>
        <v>2</v>
      </c>
      <c r="W23" s="1">
        <f t="shared" si="10"/>
        <v>3</v>
      </c>
      <c r="X23" s="1">
        <f t="shared" ref="X23:X25" si="11">COUNTA(E23:N23)</f>
        <v>4</v>
      </c>
    </row>
    <row r="24" spans="2:24" ht="20.25" customHeight="1">
      <c r="B24" s="4" t="s">
        <v>352</v>
      </c>
      <c r="C24" s="235"/>
      <c r="D24" s="61"/>
      <c r="E24" s="290"/>
      <c r="O24" s="1" t="str">
        <f t="shared" si="10"/>
        <v/>
      </c>
      <c r="P24" s="1" t="str">
        <f t="shared" si="10"/>
        <v/>
      </c>
      <c r="Q24" s="1" t="str">
        <f t="shared" si="10"/>
        <v/>
      </c>
      <c r="R24" s="1" t="str">
        <f t="shared" si="10"/>
        <v/>
      </c>
      <c r="S24" s="1" t="str">
        <f t="shared" si="10"/>
        <v/>
      </c>
      <c r="T24" s="1" t="str">
        <f t="shared" si="10"/>
        <v/>
      </c>
      <c r="U24" s="1" t="str">
        <f t="shared" si="10"/>
        <v/>
      </c>
      <c r="V24" s="1" t="str">
        <f t="shared" si="10"/>
        <v/>
      </c>
      <c r="W24" s="1" t="str">
        <f t="shared" si="10"/>
        <v/>
      </c>
      <c r="X24" s="1">
        <f t="shared" si="11"/>
        <v>0</v>
      </c>
    </row>
    <row r="25" spans="2:24" ht="20.149999999999999" customHeight="1">
      <c r="B25" s="187" t="s">
        <v>786</v>
      </c>
      <c r="C25" s="82"/>
      <c r="D25" s="44" t="s">
        <v>785</v>
      </c>
      <c r="E25" s="290"/>
      <c r="O25" s="1" t="str">
        <f t="shared" si="10"/>
        <v/>
      </c>
      <c r="P25" s="1" t="str">
        <f t="shared" si="10"/>
        <v/>
      </c>
      <c r="Q25" s="1" t="str">
        <f t="shared" si="10"/>
        <v/>
      </c>
      <c r="R25" s="1" t="str">
        <f t="shared" si="10"/>
        <v/>
      </c>
      <c r="S25" s="1" t="str">
        <f t="shared" si="10"/>
        <v/>
      </c>
      <c r="T25" s="1" t="str">
        <f t="shared" si="10"/>
        <v/>
      </c>
      <c r="U25" s="1" t="str">
        <f t="shared" si="10"/>
        <v/>
      </c>
      <c r="V25" s="1" t="str">
        <f t="shared" si="10"/>
        <v/>
      </c>
      <c r="W25" s="1" t="str">
        <f t="shared" si="10"/>
        <v/>
      </c>
      <c r="X25" s="1">
        <f t="shared" si="11"/>
        <v>0</v>
      </c>
    </row>
    <row r="26" spans="2:24" ht="20.149999999999999" customHeight="1">
      <c r="B26" s="4" t="s">
        <v>704</v>
      </c>
      <c r="C26" s="82"/>
      <c r="D26" s="123" t="s">
        <v>705</v>
      </c>
      <c r="E26" s="290"/>
      <c r="O26" s="1" t="str">
        <f t="shared" ref="O26:O89" si="12">IFERROR(IF((P26-1)&lt;1,"",P26-1),"")</f>
        <v/>
      </c>
      <c r="P26" s="1" t="str">
        <f t="shared" ref="P26:P89" si="13">IFERROR(IF((Q26-1)&lt;1,"",Q26-1),"")</f>
        <v/>
      </c>
      <c r="Q26" s="1" t="str">
        <f t="shared" ref="Q26:Q89" si="14">IFERROR(IF((R26-1)&lt;1,"",R26-1),"")</f>
        <v/>
      </c>
      <c r="R26" s="1" t="str">
        <f t="shared" ref="R26:R89" si="15">IFERROR(IF((S26-1)&lt;1,"",S26-1),"")</f>
        <v/>
      </c>
      <c r="S26" s="1" t="str">
        <f t="shared" ref="S26:S89" si="16">IFERROR(IF((T26-1)&lt;1,"",T26-1),"")</f>
        <v/>
      </c>
      <c r="T26" s="1" t="str">
        <f t="shared" ref="T26:T89" si="17">IFERROR(IF((U26-1)&lt;1,"",U26-1),"")</f>
        <v/>
      </c>
      <c r="U26" s="1" t="str">
        <f t="shared" ref="U26:U89" si="18">IFERROR(IF((V26-1)&lt;1,"",V26-1),"")</f>
        <v/>
      </c>
      <c r="V26" s="1" t="str">
        <f t="shared" ref="V26:V89" si="19">IFERROR(IF((W26-1)&lt;1,"",W26-1),"")</f>
        <v/>
      </c>
      <c r="W26" s="1" t="str">
        <f t="shared" ref="W26:W89" si="20">IFERROR(IF((X26-1)&lt;1,"",X26-1),"")</f>
        <v/>
      </c>
      <c r="X26" s="1">
        <f t="shared" ref="X26:X89" si="21">COUNTA(E26:N26)</f>
        <v>0</v>
      </c>
    </row>
    <row r="27" spans="2:24" ht="20.149999999999999" customHeight="1" thickBot="1">
      <c r="B27" s="191" t="s">
        <v>706</v>
      </c>
      <c r="C27" s="282"/>
      <c r="D27" s="170" t="s">
        <v>707</v>
      </c>
      <c r="E27" s="290"/>
      <c r="O27" s="1" t="str">
        <f t="shared" si="12"/>
        <v/>
      </c>
      <c r="P27" s="1" t="str">
        <f t="shared" si="13"/>
        <v/>
      </c>
      <c r="Q27" s="1" t="str">
        <f t="shared" si="14"/>
        <v/>
      </c>
      <c r="R27" s="1" t="str">
        <f t="shared" si="15"/>
        <v/>
      </c>
      <c r="S27" s="1" t="str">
        <f t="shared" si="16"/>
        <v/>
      </c>
      <c r="T27" s="1" t="str">
        <f t="shared" si="17"/>
        <v/>
      </c>
      <c r="U27" s="1" t="str">
        <f t="shared" si="18"/>
        <v/>
      </c>
      <c r="V27" s="1" t="str">
        <f t="shared" si="19"/>
        <v/>
      </c>
      <c r="W27" s="1" t="str">
        <f t="shared" si="20"/>
        <v/>
      </c>
      <c r="X27" s="1">
        <f t="shared" si="21"/>
        <v>0</v>
      </c>
    </row>
    <row r="28" spans="2:24" ht="22" customHeight="1" thickTop="1">
      <c r="B28" s="59" t="s">
        <v>787</v>
      </c>
      <c r="C28" s="241"/>
      <c r="D28" s="44" t="s">
        <v>784</v>
      </c>
      <c r="O28" s="1" t="str">
        <f t="shared" si="12"/>
        <v/>
      </c>
      <c r="P28" s="1" t="str">
        <f t="shared" si="13"/>
        <v/>
      </c>
      <c r="Q28" s="1" t="str">
        <f t="shared" si="14"/>
        <v/>
      </c>
      <c r="R28" s="1" t="str">
        <f t="shared" si="15"/>
        <v/>
      </c>
      <c r="S28" s="1" t="str">
        <f t="shared" si="16"/>
        <v/>
      </c>
      <c r="T28" s="1" t="str">
        <f t="shared" si="17"/>
        <v/>
      </c>
      <c r="U28" s="1" t="str">
        <f t="shared" si="18"/>
        <v/>
      </c>
      <c r="V28" s="1" t="str">
        <f t="shared" si="19"/>
        <v/>
      </c>
      <c r="W28" s="1" t="str">
        <f t="shared" si="20"/>
        <v/>
      </c>
      <c r="X28" s="1">
        <f t="shared" si="21"/>
        <v>0</v>
      </c>
    </row>
    <row r="29" spans="2:24" ht="31" customHeight="1">
      <c r="B29" s="187" t="s">
        <v>1076</v>
      </c>
      <c r="C29" s="82"/>
      <c r="D29" s="44" t="s">
        <v>1075</v>
      </c>
      <c r="E29" s="290"/>
      <c r="O29" s="1" t="str">
        <f t="shared" si="12"/>
        <v/>
      </c>
      <c r="P29" s="1" t="str">
        <f t="shared" si="13"/>
        <v/>
      </c>
      <c r="Q29" s="1" t="str">
        <f t="shared" si="14"/>
        <v/>
      </c>
      <c r="R29" s="1" t="str">
        <f t="shared" si="15"/>
        <v/>
      </c>
      <c r="S29" s="1" t="str">
        <f t="shared" si="16"/>
        <v/>
      </c>
      <c r="T29" s="1" t="str">
        <f t="shared" si="17"/>
        <v/>
      </c>
      <c r="U29" s="1" t="str">
        <f t="shared" si="18"/>
        <v/>
      </c>
      <c r="V29" s="1" t="str">
        <f t="shared" si="19"/>
        <v/>
      </c>
      <c r="W29" s="1" t="str">
        <f t="shared" si="20"/>
        <v/>
      </c>
      <c r="X29" s="1">
        <f t="shared" si="21"/>
        <v>0</v>
      </c>
    </row>
    <row r="30" spans="2:24" ht="20.25" customHeight="1" thickBot="1">
      <c r="B30" s="188" t="s">
        <v>1077</v>
      </c>
      <c r="C30" s="85"/>
      <c r="D30" s="174" t="s">
        <v>97</v>
      </c>
      <c r="E30" s="290"/>
      <c r="O30" s="1" t="str">
        <f t="shared" si="12"/>
        <v/>
      </c>
      <c r="P30" s="1" t="str">
        <f t="shared" si="13"/>
        <v/>
      </c>
      <c r="Q30" s="1" t="str">
        <f t="shared" si="14"/>
        <v/>
      </c>
      <c r="R30" s="1" t="str">
        <f t="shared" si="15"/>
        <v/>
      </c>
      <c r="S30" s="1" t="str">
        <f t="shared" si="16"/>
        <v/>
      </c>
      <c r="T30" s="1" t="str">
        <f t="shared" si="17"/>
        <v/>
      </c>
      <c r="U30" s="1" t="str">
        <f t="shared" si="18"/>
        <v/>
      </c>
      <c r="V30" s="1" t="str">
        <f t="shared" si="19"/>
        <v/>
      </c>
      <c r="W30" s="1" t="str">
        <f t="shared" si="20"/>
        <v/>
      </c>
      <c r="X30" s="1">
        <f t="shared" si="21"/>
        <v>0</v>
      </c>
    </row>
    <row r="31" spans="2:24" ht="20.25" customHeight="1">
      <c r="B31" s="339"/>
      <c r="C31" s="297"/>
      <c r="D31" s="321"/>
      <c r="O31" s="1" t="str">
        <f t="shared" si="12"/>
        <v/>
      </c>
      <c r="P31" s="1" t="str">
        <f t="shared" si="13"/>
        <v/>
      </c>
      <c r="Q31" s="1" t="str">
        <f t="shared" si="14"/>
        <v/>
      </c>
      <c r="R31" s="1" t="str">
        <f t="shared" si="15"/>
        <v/>
      </c>
      <c r="S31" s="1" t="str">
        <f t="shared" si="16"/>
        <v/>
      </c>
      <c r="T31" s="1" t="str">
        <f t="shared" si="17"/>
        <v/>
      </c>
      <c r="U31" s="1" t="str">
        <f t="shared" si="18"/>
        <v/>
      </c>
      <c r="V31" s="1" t="str">
        <f t="shared" si="19"/>
        <v/>
      </c>
      <c r="W31" s="1" t="str">
        <f t="shared" si="20"/>
        <v/>
      </c>
      <c r="X31" s="1">
        <f t="shared" si="21"/>
        <v>0</v>
      </c>
    </row>
    <row r="32" spans="2:24" ht="20.25" customHeight="1" thickBot="1">
      <c r="B32" s="7" t="s">
        <v>708</v>
      </c>
      <c r="C32" s="157"/>
      <c r="D32" s="54"/>
      <c r="O32" s="1" t="str">
        <f t="shared" si="12"/>
        <v/>
      </c>
      <c r="P32" s="1" t="str">
        <f t="shared" si="13"/>
        <v/>
      </c>
      <c r="Q32" s="1" t="str">
        <f t="shared" si="14"/>
        <v/>
      </c>
      <c r="R32" s="1" t="str">
        <f t="shared" si="15"/>
        <v/>
      </c>
      <c r="S32" s="1" t="str">
        <f t="shared" si="16"/>
        <v/>
      </c>
      <c r="T32" s="1" t="str">
        <f t="shared" si="17"/>
        <v/>
      </c>
      <c r="U32" s="1" t="str">
        <f t="shared" si="18"/>
        <v/>
      </c>
      <c r="V32" s="1" t="str">
        <f t="shared" si="19"/>
        <v/>
      </c>
      <c r="W32" s="1" t="str">
        <f t="shared" si="20"/>
        <v/>
      </c>
      <c r="X32" s="1">
        <f t="shared" si="21"/>
        <v>0</v>
      </c>
    </row>
    <row r="33" spans="2:24" ht="20.25" customHeight="1">
      <c r="B33" s="32" t="s">
        <v>882</v>
      </c>
      <c r="C33" s="82"/>
      <c r="D33" s="44" t="s">
        <v>784</v>
      </c>
      <c r="O33" s="1" t="str">
        <f t="shared" si="12"/>
        <v/>
      </c>
      <c r="P33" s="1" t="str">
        <f t="shared" si="13"/>
        <v/>
      </c>
      <c r="Q33" s="1" t="str">
        <f t="shared" si="14"/>
        <v/>
      </c>
      <c r="R33" s="1" t="str">
        <f t="shared" si="15"/>
        <v/>
      </c>
      <c r="S33" s="1" t="str">
        <f t="shared" si="16"/>
        <v/>
      </c>
      <c r="T33" s="1" t="str">
        <f t="shared" si="17"/>
        <v/>
      </c>
      <c r="U33" s="1" t="str">
        <f t="shared" si="18"/>
        <v/>
      </c>
      <c r="V33" s="1" t="str">
        <f t="shared" si="19"/>
        <v/>
      </c>
      <c r="W33" s="1" t="str">
        <f t="shared" si="20"/>
        <v/>
      </c>
      <c r="X33" s="1">
        <f t="shared" si="21"/>
        <v>0</v>
      </c>
    </row>
    <row r="34" spans="2:24" ht="44.25" customHeight="1">
      <c r="B34" s="35" t="s">
        <v>700</v>
      </c>
      <c r="C34" s="72"/>
      <c r="D34" s="50" t="str">
        <f>E34&amp;"　　"&amp;F34&amp;"　　"&amp;G34&amp;"　　"&amp;H34&amp;"　　"&amp;I34&amp;"　　"&amp;J34</f>
        <v>１．S/Nに基づく方法　　２．標準液の繰り返し測定値の標準偏差を用いた方法　　３．装置ブランク試料繰り返し測定値の標準偏差を用いた方法　　４．その他　　　　</v>
      </c>
      <c r="E34" s="290" t="s">
        <v>701</v>
      </c>
      <c r="F34" s="1" t="s">
        <v>702</v>
      </c>
      <c r="G34" s="1" t="s">
        <v>703</v>
      </c>
      <c r="H34" s="1" t="s">
        <v>64</v>
      </c>
      <c r="O34" s="1" t="str">
        <f t="shared" si="12"/>
        <v/>
      </c>
      <c r="P34" s="1" t="str">
        <f t="shared" si="13"/>
        <v/>
      </c>
      <c r="Q34" s="1" t="str">
        <f t="shared" si="14"/>
        <v/>
      </c>
      <c r="R34" s="1" t="str">
        <f t="shared" si="15"/>
        <v/>
      </c>
      <c r="S34" s="1" t="str">
        <f t="shared" si="16"/>
        <v/>
      </c>
      <c r="T34" s="1" t="str">
        <f t="shared" si="17"/>
        <v/>
      </c>
      <c r="U34" s="1">
        <f t="shared" si="18"/>
        <v>1</v>
      </c>
      <c r="V34" s="1">
        <f t="shared" si="19"/>
        <v>2</v>
      </c>
      <c r="W34" s="1">
        <f t="shared" si="20"/>
        <v>3</v>
      </c>
      <c r="X34" s="1">
        <f t="shared" si="21"/>
        <v>4</v>
      </c>
    </row>
    <row r="35" spans="2:24" ht="20.25" customHeight="1">
      <c r="B35" s="4" t="s">
        <v>352</v>
      </c>
      <c r="C35" s="235"/>
      <c r="D35" s="61"/>
      <c r="E35" s="290"/>
      <c r="O35" s="1" t="str">
        <f t="shared" si="12"/>
        <v/>
      </c>
      <c r="P35" s="1" t="str">
        <f t="shared" si="13"/>
        <v/>
      </c>
      <c r="Q35" s="1" t="str">
        <f t="shared" si="14"/>
        <v/>
      </c>
      <c r="R35" s="1" t="str">
        <f t="shared" si="15"/>
        <v/>
      </c>
      <c r="S35" s="1" t="str">
        <f t="shared" si="16"/>
        <v/>
      </c>
      <c r="T35" s="1" t="str">
        <f t="shared" si="17"/>
        <v/>
      </c>
      <c r="U35" s="1" t="str">
        <f t="shared" si="18"/>
        <v/>
      </c>
      <c r="V35" s="1" t="str">
        <f t="shared" si="19"/>
        <v/>
      </c>
      <c r="W35" s="1" t="str">
        <f t="shared" si="20"/>
        <v/>
      </c>
      <c r="X35" s="1">
        <f t="shared" si="21"/>
        <v>0</v>
      </c>
    </row>
    <row r="36" spans="2:24" ht="20.149999999999999" customHeight="1">
      <c r="B36" s="187" t="s">
        <v>786</v>
      </c>
      <c r="C36" s="82"/>
      <c r="D36" s="44" t="s">
        <v>785</v>
      </c>
      <c r="E36" s="290"/>
      <c r="O36" s="1" t="str">
        <f t="shared" si="12"/>
        <v/>
      </c>
      <c r="P36" s="1" t="str">
        <f t="shared" si="13"/>
        <v/>
      </c>
      <c r="Q36" s="1" t="str">
        <f t="shared" si="14"/>
        <v/>
      </c>
      <c r="R36" s="1" t="str">
        <f t="shared" si="15"/>
        <v/>
      </c>
      <c r="S36" s="1" t="str">
        <f t="shared" si="16"/>
        <v/>
      </c>
      <c r="T36" s="1" t="str">
        <f t="shared" si="17"/>
        <v/>
      </c>
      <c r="U36" s="1" t="str">
        <f t="shared" si="18"/>
        <v/>
      </c>
      <c r="V36" s="1" t="str">
        <f t="shared" si="19"/>
        <v/>
      </c>
      <c r="W36" s="1" t="str">
        <f t="shared" si="20"/>
        <v/>
      </c>
      <c r="X36" s="1">
        <f t="shared" si="21"/>
        <v>0</v>
      </c>
    </row>
    <row r="37" spans="2:24" ht="20.149999999999999" customHeight="1">
      <c r="B37" s="4" t="s">
        <v>704</v>
      </c>
      <c r="C37" s="82"/>
      <c r="D37" s="123" t="s">
        <v>705</v>
      </c>
      <c r="E37" s="290"/>
      <c r="O37" s="1" t="str">
        <f t="shared" si="12"/>
        <v/>
      </c>
      <c r="P37" s="1" t="str">
        <f t="shared" si="13"/>
        <v/>
      </c>
      <c r="Q37" s="1" t="str">
        <f t="shared" si="14"/>
        <v/>
      </c>
      <c r="R37" s="1" t="str">
        <f t="shared" si="15"/>
        <v/>
      </c>
      <c r="S37" s="1" t="str">
        <f t="shared" si="16"/>
        <v/>
      </c>
      <c r="T37" s="1" t="str">
        <f t="shared" si="17"/>
        <v/>
      </c>
      <c r="U37" s="1" t="str">
        <f t="shared" si="18"/>
        <v/>
      </c>
      <c r="V37" s="1" t="str">
        <f t="shared" si="19"/>
        <v/>
      </c>
      <c r="W37" s="1" t="str">
        <f t="shared" si="20"/>
        <v/>
      </c>
      <c r="X37" s="1">
        <f t="shared" si="21"/>
        <v>0</v>
      </c>
    </row>
    <row r="38" spans="2:24" ht="20.149999999999999" customHeight="1" thickBot="1">
      <c r="B38" s="191" t="s">
        <v>706</v>
      </c>
      <c r="C38" s="282"/>
      <c r="D38" s="170" t="s">
        <v>707</v>
      </c>
      <c r="E38" s="290"/>
      <c r="O38" s="1" t="str">
        <f t="shared" si="12"/>
        <v/>
      </c>
      <c r="P38" s="1" t="str">
        <f t="shared" si="13"/>
        <v/>
      </c>
      <c r="Q38" s="1" t="str">
        <f t="shared" si="14"/>
        <v/>
      </c>
      <c r="R38" s="1" t="str">
        <f t="shared" si="15"/>
        <v/>
      </c>
      <c r="S38" s="1" t="str">
        <f t="shared" si="16"/>
        <v/>
      </c>
      <c r="T38" s="1" t="str">
        <f t="shared" si="17"/>
        <v/>
      </c>
      <c r="U38" s="1" t="str">
        <f t="shared" si="18"/>
        <v/>
      </c>
      <c r="V38" s="1" t="str">
        <f t="shared" si="19"/>
        <v/>
      </c>
      <c r="W38" s="1" t="str">
        <f t="shared" si="20"/>
        <v/>
      </c>
      <c r="X38" s="1">
        <f t="shared" si="21"/>
        <v>0</v>
      </c>
    </row>
    <row r="39" spans="2:24" ht="22" customHeight="1" thickTop="1">
      <c r="B39" s="59" t="s">
        <v>787</v>
      </c>
      <c r="C39" s="241"/>
      <c r="D39" s="44" t="s">
        <v>784</v>
      </c>
      <c r="O39" s="1" t="str">
        <f t="shared" si="12"/>
        <v/>
      </c>
      <c r="P39" s="1" t="str">
        <f t="shared" si="13"/>
        <v/>
      </c>
      <c r="Q39" s="1" t="str">
        <f t="shared" si="14"/>
        <v/>
      </c>
      <c r="R39" s="1" t="str">
        <f t="shared" si="15"/>
        <v/>
      </c>
      <c r="S39" s="1" t="str">
        <f t="shared" si="16"/>
        <v/>
      </c>
      <c r="T39" s="1" t="str">
        <f t="shared" si="17"/>
        <v/>
      </c>
      <c r="U39" s="1" t="str">
        <f t="shared" si="18"/>
        <v/>
      </c>
      <c r="V39" s="1" t="str">
        <f t="shared" si="19"/>
        <v/>
      </c>
      <c r="W39" s="1" t="str">
        <f t="shared" si="20"/>
        <v/>
      </c>
      <c r="X39" s="1">
        <f t="shared" si="21"/>
        <v>0</v>
      </c>
    </row>
    <row r="40" spans="2:24" ht="31" customHeight="1">
      <c r="B40" s="187" t="s">
        <v>1076</v>
      </c>
      <c r="C40" s="82"/>
      <c r="D40" s="44" t="s">
        <v>1075</v>
      </c>
      <c r="E40" s="290"/>
      <c r="O40" s="1" t="str">
        <f t="shared" si="12"/>
        <v/>
      </c>
      <c r="P40" s="1" t="str">
        <f t="shared" si="13"/>
        <v/>
      </c>
      <c r="Q40" s="1" t="str">
        <f t="shared" si="14"/>
        <v/>
      </c>
      <c r="R40" s="1" t="str">
        <f t="shared" si="15"/>
        <v/>
      </c>
      <c r="S40" s="1" t="str">
        <f t="shared" si="16"/>
        <v/>
      </c>
      <c r="T40" s="1" t="str">
        <f t="shared" si="17"/>
        <v/>
      </c>
      <c r="U40" s="1" t="str">
        <f t="shared" si="18"/>
        <v/>
      </c>
      <c r="V40" s="1" t="str">
        <f t="shared" si="19"/>
        <v/>
      </c>
      <c r="W40" s="1" t="str">
        <f t="shared" si="20"/>
        <v/>
      </c>
      <c r="X40" s="1">
        <f t="shared" si="21"/>
        <v>0</v>
      </c>
    </row>
    <row r="41" spans="2:24" ht="20.25" customHeight="1" thickBot="1">
      <c r="B41" s="188" t="s">
        <v>1077</v>
      </c>
      <c r="C41" s="85"/>
      <c r="D41" s="174" t="s">
        <v>97</v>
      </c>
      <c r="E41" s="290"/>
      <c r="O41" s="1" t="str">
        <f t="shared" si="12"/>
        <v/>
      </c>
      <c r="P41" s="1" t="str">
        <f t="shared" si="13"/>
        <v/>
      </c>
      <c r="Q41" s="1" t="str">
        <f t="shared" si="14"/>
        <v/>
      </c>
      <c r="R41" s="1" t="str">
        <f t="shared" si="15"/>
        <v/>
      </c>
      <c r="S41" s="1" t="str">
        <f t="shared" si="16"/>
        <v/>
      </c>
      <c r="T41" s="1" t="str">
        <f t="shared" si="17"/>
        <v/>
      </c>
      <c r="U41" s="1" t="str">
        <f t="shared" si="18"/>
        <v/>
      </c>
      <c r="V41" s="1" t="str">
        <f t="shared" si="19"/>
        <v/>
      </c>
      <c r="W41" s="1" t="str">
        <f t="shared" si="20"/>
        <v/>
      </c>
      <c r="X41" s="1">
        <f t="shared" si="21"/>
        <v>0</v>
      </c>
    </row>
    <row r="42" spans="2:24" ht="29.5" customHeight="1" thickBot="1">
      <c r="B42" s="339"/>
      <c r="C42" s="298"/>
      <c r="D42" s="321"/>
      <c r="O42" s="1" t="str">
        <f t="shared" si="12"/>
        <v/>
      </c>
      <c r="P42" s="1" t="str">
        <f t="shared" si="13"/>
        <v/>
      </c>
      <c r="Q42" s="1" t="str">
        <f t="shared" si="14"/>
        <v/>
      </c>
      <c r="R42" s="1" t="str">
        <f t="shared" si="15"/>
        <v/>
      </c>
      <c r="S42" s="1" t="str">
        <f t="shared" si="16"/>
        <v/>
      </c>
      <c r="T42" s="1" t="str">
        <f t="shared" si="17"/>
        <v/>
      </c>
      <c r="U42" s="1" t="str">
        <f t="shared" si="18"/>
        <v/>
      </c>
      <c r="V42" s="1" t="str">
        <f t="shared" si="19"/>
        <v/>
      </c>
      <c r="W42" s="1" t="str">
        <f t="shared" si="20"/>
        <v/>
      </c>
      <c r="X42" s="1">
        <f t="shared" si="21"/>
        <v>0</v>
      </c>
    </row>
    <row r="43" spans="2:24" ht="44.15" customHeight="1" thickBot="1">
      <c r="B43" s="32" t="s">
        <v>74</v>
      </c>
      <c r="C43" s="371"/>
      <c r="D43" s="372"/>
      <c r="O43" s="1" t="str">
        <f t="shared" si="12"/>
        <v/>
      </c>
      <c r="P43" s="1" t="str">
        <f t="shared" si="13"/>
        <v/>
      </c>
      <c r="Q43" s="1" t="str">
        <f t="shared" si="14"/>
        <v/>
      </c>
      <c r="R43" s="1" t="str">
        <f t="shared" si="15"/>
        <v/>
      </c>
      <c r="S43" s="1" t="str">
        <f t="shared" si="16"/>
        <v/>
      </c>
      <c r="T43" s="1" t="str">
        <f t="shared" si="17"/>
        <v/>
      </c>
      <c r="U43" s="1" t="str">
        <f t="shared" si="18"/>
        <v/>
      </c>
      <c r="V43" s="1" t="str">
        <f t="shared" si="19"/>
        <v/>
      </c>
      <c r="W43" s="1" t="str">
        <f t="shared" si="20"/>
        <v/>
      </c>
      <c r="X43" s="1">
        <f t="shared" si="21"/>
        <v>0</v>
      </c>
    </row>
    <row r="44" spans="2:24" ht="42" customHeight="1" thickBot="1">
      <c r="B44" s="23" t="s">
        <v>75</v>
      </c>
      <c r="C44" s="371" t="s">
        <v>913</v>
      </c>
      <c r="D44" s="372"/>
      <c r="O44" s="1" t="str">
        <f t="shared" si="12"/>
        <v/>
      </c>
      <c r="P44" s="1" t="str">
        <f t="shared" si="13"/>
        <v/>
      </c>
      <c r="Q44" s="1" t="str">
        <f t="shared" si="14"/>
        <v/>
      </c>
      <c r="R44" s="1" t="str">
        <f t="shared" si="15"/>
        <v/>
      </c>
      <c r="S44" s="1" t="str">
        <f t="shared" si="16"/>
        <v/>
      </c>
      <c r="T44" s="1" t="str">
        <f t="shared" si="17"/>
        <v/>
      </c>
      <c r="U44" s="1" t="str">
        <f t="shared" si="18"/>
        <v/>
      </c>
      <c r="V44" s="1" t="str">
        <f t="shared" si="19"/>
        <v/>
      </c>
      <c r="W44" s="1" t="str">
        <f t="shared" si="20"/>
        <v/>
      </c>
      <c r="X44" s="1">
        <f t="shared" si="21"/>
        <v>0</v>
      </c>
    </row>
    <row r="45" spans="2:24">
      <c r="O45" s="1" t="str">
        <f t="shared" si="12"/>
        <v/>
      </c>
      <c r="P45" s="1" t="str">
        <f t="shared" si="13"/>
        <v/>
      </c>
      <c r="Q45" s="1" t="str">
        <f t="shared" si="14"/>
        <v/>
      </c>
      <c r="R45" s="1" t="str">
        <f t="shared" si="15"/>
        <v/>
      </c>
      <c r="S45" s="1" t="str">
        <f t="shared" si="16"/>
        <v/>
      </c>
      <c r="T45" s="1" t="str">
        <f t="shared" si="17"/>
        <v/>
      </c>
      <c r="U45" s="1" t="str">
        <f t="shared" si="18"/>
        <v/>
      </c>
      <c r="V45" s="1" t="str">
        <f t="shared" si="19"/>
        <v/>
      </c>
      <c r="W45" s="1" t="str">
        <f t="shared" si="20"/>
        <v/>
      </c>
      <c r="X45" s="1">
        <f t="shared" si="21"/>
        <v>0</v>
      </c>
    </row>
    <row r="46" spans="2:24">
      <c r="O46" s="1" t="str">
        <f t="shared" si="12"/>
        <v/>
      </c>
      <c r="P46" s="1" t="str">
        <f t="shared" si="13"/>
        <v/>
      </c>
      <c r="Q46" s="1" t="str">
        <f t="shared" si="14"/>
        <v/>
      </c>
      <c r="R46" s="1" t="str">
        <f t="shared" si="15"/>
        <v/>
      </c>
      <c r="S46" s="1" t="str">
        <f t="shared" si="16"/>
        <v/>
      </c>
      <c r="T46" s="1" t="str">
        <f t="shared" si="17"/>
        <v/>
      </c>
      <c r="U46" s="1" t="str">
        <f t="shared" si="18"/>
        <v/>
      </c>
      <c r="V46" s="1" t="str">
        <f t="shared" si="19"/>
        <v/>
      </c>
      <c r="W46" s="1" t="str">
        <f t="shared" si="20"/>
        <v/>
      </c>
      <c r="X46" s="1">
        <f t="shared" si="21"/>
        <v>0</v>
      </c>
    </row>
    <row r="47" spans="2:24">
      <c r="O47" s="1" t="str">
        <f t="shared" si="12"/>
        <v/>
      </c>
      <c r="P47" s="1" t="str">
        <f t="shared" si="13"/>
        <v/>
      </c>
      <c r="Q47" s="1" t="str">
        <f t="shared" si="14"/>
        <v/>
      </c>
      <c r="R47" s="1" t="str">
        <f t="shared" si="15"/>
        <v/>
      </c>
      <c r="S47" s="1" t="str">
        <f t="shared" si="16"/>
        <v/>
      </c>
      <c r="T47" s="1" t="str">
        <f t="shared" si="17"/>
        <v/>
      </c>
      <c r="U47" s="1" t="str">
        <f t="shared" si="18"/>
        <v/>
      </c>
      <c r="V47" s="1" t="str">
        <f t="shared" si="19"/>
        <v/>
      </c>
      <c r="W47" s="1" t="str">
        <f t="shared" si="20"/>
        <v/>
      </c>
      <c r="X47" s="1">
        <f t="shared" si="21"/>
        <v>0</v>
      </c>
    </row>
    <row r="48" spans="2:24">
      <c r="O48" s="1" t="str">
        <f t="shared" si="12"/>
        <v/>
      </c>
      <c r="P48" s="1" t="str">
        <f t="shared" si="13"/>
        <v/>
      </c>
      <c r="Q48" s="1" t="str">
        <f t="shared" si="14"/>
        <v/>
      </c>
      <c r="R48" s="1" t="str">
        <f t="shared" si="15"/>
        <v/>
      </c>
      <c r="S48" s="1" t="str">
        <f t="shared" si="16"/>
        <v/>
      </c>
      <c r="T48" s="1" t="str">
        <f t="shared" si="17"/>
        <v/>
      </c>
      <c r="U48" s="1" t="str">
        <f t="shared" si="18"/>
        <v/>
      </c>
      <c r="V48" s="1" t="str">
        <f t="shared" si="19"/>
        <v/>
      </c>
      <c r="W48" s="1" t="str">
        <f t="shared" si="20"/>
        <v/>
      </c>
      <c r="X48" s="1">
        <f t="shared" si="21"/>
        <v>0</v>
      </c>
    </row>
    <row r="49" spans="15:24">
      <c r="O49" s="1" t="str">
        <f t="shared" si="12"/>
        <v/>
      </c>
      <c r="P49" s="1" t="str">
        <f t="shared" si="13"/>
        <v/>
      </c>
      <c r="Q49" s="1" t="str">
        <f t="shared" si="14"/>
        <v/>
      </c>
      <c r="R49" s="1" t="str">
        <f t="shared" si="15"/>
        <v/>
      </c>
      <c r="S49" s="1" t="str">
        <f t="shared" si="16"/>
        <v/>
      </c>
      <c r="T49" s="1" t="str">
        <f t="shared" si="17"/>
        <v/>
      </c>
      <c r="U49" s="1" t="str">
        <f t="shared" si="18"/>
        <v/>
      </c>
      <c r="V49" s="1" t="str">
        <f t="shared" si="19"/>
        <v/>
      </c>
      <c r="W49" s="1" t="str">
        <f t="shared" si="20"/>
        <v/>
      </c>
      <c r="X49" s="1">
        <f t="shared" si="21"/>
        <v>0</v>
      </c>
    </row>
    <row r="50" spans="15:24">
      <c r="O50" s="1" t="str">
        <f t="shared" si="12"/>
        <v/>
      </c>
      <c r="P50" s="1" t="str">
        <f t="shared" si="13"/>
        <v/>
      </c>
      <c r="Q50" s="1" t="str">
        <f t="shared" si="14"/>
        <v/>
      </c>
      <c r="R50" s="1" t="str">
        <f t="shared" si="15"/>
        <v/>
      </c>
      <c r="S50" s="1" t="str">
        <f t="shared" si="16"/>
        <v/>
      </c>
      <c r="T50" s="1" t="str">
        <f t="shared" si="17"/>
        <v/>
      </c>
      <c r="U50" s="1" t="str">
        <f t="shared" si="18"/>
        <v/>
      </c>
      <c r="V50" s="1" t="str">
        <f t="shared" si="19"/>
        <v/>
      </c>
      <c r="W50" s="1" t="str">
        <f t="shared" si="20"/>
        <v/>
      </c>
      <c r="X50" s="1">
        <f t="shared" si="21"/>
        <v>0</v>
      </c>
    </row>
    <row r="51" spans="15:24">
      <c r="O51" s="1" t="str">
        <f t="shared" si="12"/>
        <v/>
      </c>
      <c r="P51" s="1" t="str">
        <f t="shared" si="13"/>
        <v/>
      </c>
      <c r="Q51" s="1" t="str">
        <f t="shared" si="14"/>
        <v/>
      </c>
      <c r="R51" s="1" t="str">
        <f t="shared" si="15"/>
        <v/>
      </c>
      <c r="S51" s="1" t="str">
        <f t="shared" si="16"/>
        <v/>
      </c>
      <c r="T51" s="1" t="str">
        <f t="shared" si="17"/>
        <v/>
      </c>
      <c r="U51" s="1" t="str">
        <f t="shared" si="18"/>
        <v/>
      </c>
      <c r="V51" s="1" t="str">
        <f t="shared" si="19"/>
        <v/>
      </c>
      <c r="W51" s="1" t="str">
        <f t="shared" si="20"/>
        <v/>
      </c>
      <c r="X51" s="1">
        <f t="shared" si="21"/>
        <v>0</v>
      </c>
    </row>
    <row r="52" spans="15:24">
      <c r="O52" s="1" t="str">
        <f t="shared" si="12"/>
        <v/>
      </c>
      <c r="P52" s="1" t="str">
        <f t="shared" si="13"/>
        <v/>
      </c>
      <c r="Q52" s="1" t="str">
        <f t="shared" si="14"/>
        <v/>
      </c>
      <c r="R52" s="1" t="str">
        <f t="shared" si="15"/>
        <v/>
      </c>
      <c r="S52" s="1" t="str">
        <f t="shared" si="16"/>
        <v/>
      </c>
      <c r="T52" s="1" t="str">
        <f t="shared" si="17"/>
        <v/>
      </c>
      <c r="U52" s="1" t="str">
        <f t="shared" si="18"/>
        <v/>
      </c>
      <c r="V52" s="1" t="str">
        <f t="shared" si="19"/>
        <v/>
      </c>
      <c r="W52" s="1" t="str">
        <f t="shared" si="20"/>
        <v/>
      </c>
      <c r="X52" s="1">
        <f t="shared" si="21"/>
        <v>0</v>
      </c>
    </row>
    <row r="53" spans="15:24">
      <c r="O53" s="1" t="str">
        <f t="shared" si="12"/>
        <v/>
      </c>
      <c r="P53" s="1" t="str">
        <f t="shared" si="13"/>
        <v/>
      </c>
      <c r="Q53" s="1" t="str">
        <f t="shared" si="14"/>
        <v/>
      </c>
      <c r="R53" s="1" t="str">
        <f t="shared" si="15"/>
        <v/>
      </c>
      <c r="S53" s="1" t="str">
        <f t="shared" si="16"/>
        <v/>
      </c>
      <c r="T53" s="1" t="str">
        <f t="shared" si="17"/>
        <v/>
      </c>
      <c r="U53" s="1" t="str">
        <f t="shared" si="18"/>
        <v/>
      </c>
      <c r="V53" s="1" t="str">
        <f t="shared" si="19"/>
        <v/>
      </c>
      <c r="W53" s="1" t="str">
        <f t="shared" si="20"/>
        <v/>
      </c>
      <c r="X53" s="1">
        <f t="shared" si="21"/>
        <v>0</v>
      </c>
    </row>
    <row r="54" spans="15:24">
      <c r="O54" s="1" t="str">
        <f t="shared" si="12"/>
        <v/>
      </c>
      <c r="P54" s="1" t="str">
        <f t="shared" si="13"/>
        <v/>
      </c>
      <c r="Q54" s="1" t="str">
        <f t="shared" si="14"/>
        <v/>
      </c>
      <c r="R54" s="1" t="str">
        <f t="shared" si="15"/>
        <v/>
      </c>
      <c r="S54" s="1" t="str">
        <f t="shared" si="16"/>
        <v/>
      </c>
      <c r="T54" s="1" t="str">
        <f t="shared" si="17"/>
        <v/>
      </c>
      <c r="U54" s="1" t="str">
        <f t="shared" si="18"/>
        <v/>
      </c>
      <c r="V54" s="1" t="str">
        <f t="shared" si="19"/>
        <v/>
      </c>
      <c r="W54" s="1" t="str">
        <f t="shared" si="20"/>
        <v/>
      </c>
      <c r="X54" s="1">
        <f t="shared" si="21"/>
        <v>0</v>
      </c>
    </row>
    <row r="55" spans="15:24">
      <c r="O55" s="1" t="str">
        <f t="shared" si="12"/>
        <v/>
      </c>
      <c r="P55" s="1" t="str">
        <f t="shared" si="13"/>
        <v/>
      </c>
      <c r="Q55" s="1" t="str">
        <f t="shared" si="14"/>
        <v/>
      </c>
      <c r="R55" s="1" t="str">
        <f t="shared" si="15"/>
        <v/>
      </c>
      <c r="S55" s="1" t="str">
        <f t="shared" si="16"/>
        <v/>
      </c>
      <c r="T55" s="1" t="str">
        <f t="shared" si="17"/>
        <v/>
      </c>
      <c r="U55" s="1" t="str">
        <f t="shared" si="18"/>
        <v/>
      </c>
      <c r="V55" s="1" t="str">
        <f t="shared" si="19"/>
        <v/>
      </c>
      <c r="W55" s="1" t="str">
        <f t="shared" si="20"/>
        <v/>
      </c>
      <c r="X55" s="1">
        <f t="shared" si="21"/>
        <v>0</v>
      </c>
    </row>
    <row r="56" spans="15:24">
      <c r="O56" s="1" t="str">
        <f t="shared" si="12"/>
        <v/>
      </c>
      <c r="P56" s="1" t="str">
        <f t="shared" si="13"/>
        <v/>
      </c>
      <c r="Q56" s="1" t="str">
        <f t="shared" si="14"/>
        <v/>
      </c>
      <c r="R56" s="1" t="str">
        <f t="shared" si="15"/>
        <v/>
      </c>
      <c r="S56" s="1" t="str">
        <f t="shared" si="16"/>
        <v/>
      </c>
      <c r="T56" s="1" t="str">
        <f t="shared" si="17"/>
        <v/>
      </c>
      <c r="U56" s="1" t="str">
        <f t="shared" si="18"/>
        <v/>
      </c>
      <c r="V56" s="1" t="str">
        <f t="shared" si="19"/>
        <v/>
      </c>
      <c r="W56" s="1" t="str">
        <f t="shared" si="20"/>
        <v/>
      </c>
      <c r="X56" s="1">
        <f t="shared" si="21"/>
        <v>0</v>
      </c>
    </row>
    <row r="57" spans="15:24">
      <c r="O57" s="1" t="str">
        <f t="shared" si="12"/>
        <v/>
      </c>
      <c r="P57" s="1" t="str">
        <f t="shared" si="13"/>
        <v/>
      </c>
      <c r="Q57" s="1" t="str">
        <f t="shared" si="14"/>
        <v/>
      </c>
      <c r="R57" s="1" t="str">
        <f t="shared" si="15"/>
        <v/>
      </c>
      <c r="S57" s="1" t="str">
        <f t="shared" si="16"/>
        <v/>
      </c>
      <c r="T57" s="1" t="str">
        <f t="shared" si="17"/>
        <v/>
      </c>
      <c r="U57" s="1" t="str">
        <f t="shared" si="18"/>
        <v/>
      </c>
      <c r="V57" s="1" t="str">
        <f t="shared" si="19"/>
        <v/>
      </c>
      <c r="W57" s="1" t="str">
        <f t="shared" si="20"/>
        <v/>
      </c>
      <c r="X57" s="1">
        <f t="shared" si="21"/>
        <v>0</v>
      </c>
    </row>
    <row r="58" spans="15:24">
      <c r="O58" s="1" t="str">
        <f t="shared" si="12"/>
        <v/>
      </c>
      <c r="P58" s="1" t="str">
        <f t="shared" si="13"/>
        <v/>
      </c>
      <c r="Q58" s="1" t="str">
        <f t="shared" si="14"/>
        <v/>
      </c>
      <c r="R58" s="1" t="str">
        <f t="shared" si="15"/>
        <v/>
      </c>
      <c r="S58" s="1" t="str">
        <f t="shared" si="16"/>
        <v/>
      </c>
      <c r="T58" s="1" t="str">
        <f t="shared" si="17"/>
        <v/>
      </c>
      <c r="U58" s="1" t="str">
        <f t="shared" si="18"/>
        <v/>
      </c>
      <c r="V58" s="1" t="str">
        <f t="shared" si="19"/>
        <v/>
      </c>
      <c r="W58" s="1" t="str">
        <f t="shared" si="20"/>
        <v/>
      </c>
      <c r="X58" s="1">
        <f t="shared" si="21"/>
        <v>0</v>
      </c>
    </row>
    <row r="59" spans="15:24">
      <c r="O59" s="1" t="str">
        <f t="shared" si="12"/>
        <v/>
      </c>
      <c r="P59" s="1" t="str">
        <f t="shared" si="13"/>
        <v/>
      </c>
      <c r="Q59" s="1" t="str">
        <f t="shared" si="14"/>
        <v/>
      </c>
      <c r="R59" s="1" t="str">
        <f t="shared" si="15"/>
        <v/>
      </c>
      <c r="S59" s="1" t="str">
        <f t="shared" si="16"/>
        <v/>
      </c>
      <c r="T59" s="1" t="str">
        <f t="shared" si="17"/>
        <v/>
      </c>
      <c r="U59" s="1" t="str">
        <f t="shared" si="18"/>
        <v/>
      </c>
      <c r="V59" s="1" t="str">
        <f t="shared" si="19"/>
        <v/>
      </c>
      <c r="W59" s="1" t="str">
        <f t="shared" si="20"/>
        <v/>
      </c>
      <c r="X59" s="1">
        <f t="shared" si="21"/>
        <v>0</v>
      </c>
    </row>
    <row r="60" spans="15:24">
      <c r="O60" s="1" t="str">
        <f t="shared" si="12"/>
        <v/>
      </c>
      <c r="P60" s="1" t="str">
        <f t="shared" si="13"/>
        <v/>
      </c>
      <c r="Q60" s="1" t="str">
        <f t="shared" si="14"/>
        <v/>
      </c>
      <c r="R60" s="1" t="str">
        <f t="shared" si="15"/>
        <v/>
      </c>
      <c r="S60" s="1" t="str">
        <f t="shared" si="16"/>
        <v/>
      </c>
      <c r="T60" s="1" t="str">
        <f t="shared" si="17"/>
        <v/>
      </c>
      <c r="U60" s="1" t="str">
        <f t="shared" si="18"/>
        <v/>
      </c>
      <c r="V60" s="1" t="str">
        <f t="shared" si="19"/>
        <v/>
      </c>
      <c r="W60" s="1" t="str">
        <f t="shared" si="20"/>
        <v/>
      </c>
      <c r="X60" s="1">
        <f t="shared" si="21"/>
        <v>0</v>
      </c>
    </row>
    <row r="61" spans="15:24">
      <c r="O61" s="1" t="str">
        <f t="shared" si="12"/>
        <v/>
      </c>
      <c r="P61" s="1" t="str">
        <f t="shared" si="13"/>
        <v/>
      </c>
      <c r="Q61" s="1" t="str">
        <f t="shared" si="14"/>
        <v/>
      </c>
      <c r="R61" s="1" t="str">
        <f t="shared" si="15"/>
        <v/>
      </c>
      <c r="S61" s="1" t="str">
        <f t="shared" si="16"/>
        <v/>
      </c>
      <c r="T61" s="1" t="str">
        <f t="shared" si="17"/>
        <v/>
      </c>
      <c r="U61" s="1" t="str">
        <f t="shared" si="18"/>
        <v/>
      </c>
      <c r="V61" s="1" t="str">
        <f t="shared" si="19"/>
        <v/>
      </c>
      <c r="W61" s="1" t="str">
        <f t="shared" si="20"/>
        <v/>
      </c>
      <c r="X61" s="1">
        <f t="shared" si="21"/>
        <v>0</v>
      </c>
    </row>
    <row r="62" spans="15:24">
      <c r="O62" s="1" t="str">
        <f t="shared" si="12"/>
        <v/>
      </c>
      <c r="P62" s="1" t="str">
        <f t="shared" si="13"/>
        <v/>
      </c>
      <c r="Q62" s="1" t="str">
        <f t="shared" si="14"/>
        <v/>
      </c>
      <c r="R62" s="1" t="str">
        <f t="shared" si="15"/>
        <v/>
      </c>
      <c r="S62" s="1" t="str">
        <f t="shared" si="16"/>
        <v/>
      </c>
      <c r="T62" s="1" t="str">
        <f t="shared" si="17"/>
        <v/>
      </c>
      <c r="U62" s="1" t="str">
        <f t="shared" si="18"/>
        <v/>
      </c>
      <c r="V62" s="1" t="str">
        <f t="shared" si="19"/>
        <v/>
      </c>
      <c r="W62" s="1" t="str">
        <f t="shared" si="20"/>
        <v/>
      </c>
      <c r="X62" s="1">
        <f t="shared" si="21"/>
        <v>0</v>
      </c>
    </row>
    <row r="63" spans="15:24">
      <c r="O63" s="1" t="str">
        <f t="shared" si="12"/>
        <v/>
      </c>
      <c r="P63" s="1" t="str">
        <f t="shared" si="13"/>
        <v/>
      </c>
      <c r="Q63" s="1" t="str">
        <f t="shared" si="14"/>
        <v/>
      </c>
      <c r="R63" s="1" t="str">
        <f t="shared" si="15"/>
        <v/>
      </c>
      <c r="S63" s="1" t="str">
        <f t="shared" si="16"/>
        <v/>
      </c>
      <c r="T63" s="1" t="str">
        <f t="shared" si="17"/>
        <v/>
      </c>
      <c r="U63" s="1" t="str">
        <f t="shared" si="18"/>
        <v/>
      </c>
      <c r="V63" s="1" t="str">
        <f t="shared" si="19"/>
        <v/>
      </c>
      <c r="W63" s="1" t="str">
        <f t="shared" si="20"/>
        <v/>
      </c>
      <c r="X63" s="1">
        <f t="shared" si="21"/>
        <v>0</v>
      </c>
    </row>
    <row r="64" spans="15:24">
      <c r="O64" s="1" t="str">
        <f t="shared" si="12"/>
        <v/>
      </c>
      <c r="P64" s="1" t="str">
        <f t="shared" si="13"/>
        <v/>
      </c>
      <c r="Q64" s="1" t="str">
        <f t="shared" si="14"/>
        <v/>
      </c>
      <c r="R64" s="1" t="str">
        <f t="shared" si="15"/>
        <v/>
      </c>
      <c r="S64" s="1" t="str">
        <f t="shared" si="16"/>
        <v/>
      </c>
      <c r="T64" s="1" t="str">
        <f t="shared" si="17"/>
        <v/>
      </c>
      <c r="U64" s="1" t="str">
        <f t="shared" si="18"/>
        <v/>
      </c>
      <c r="V64" s="1" t="str">
        <f t="shared" si="19"/>
        <v/>
      </c>
      <c r="W64" s="1" t="str">
        <f t="shared" si="20"/>
        <v/>
      </c>
      <c r="X64" s="1">
        <f t="shared" si="21"/>
        <v>0</v>
      </c>
    </row>
    <row r="65" spans="15:24">
      <c r="O65" s="1" t="str">
        <f t="shared" si="12"/>
        <v/>
      </c>
      <c r="P65" s="1" t="str">
        <f t="shared" si="13"/>
        <v/>
      </c>
      <c r="Q65" s="1" t="str">
        <f t="shared" si="14"/>
        <v/>
      </c>
      <c r="R65" s="1" t="str">
        <f t="shared" si="15"/>
        <v/>
      </c>
      <c r="S65" s="1" t="str">
        <f t="shared" si="16"/>
        <v/>
      </c>
      <c r="T65" s="1" t="str">
        <f t="shared" si="17"/>
        <v/>
      </c>
      <c r="U65" s="1" t="str">
        <f t="shared" si="18"/>
        <v/>
      </c>
      <c r="V65" s="1" t="str">
        <f t="shared" si="19"/>
        <v/>
      </c>
      <c r="W65" s="1" t="str">
        <f t="shared" si="20"/>
        <v/>
      </c>
      <c r="X65" s="1">
        <f t="shared" si="21"/>
        <v>0</v>
      </c>
    </row>
    <row r="66" spans="15:24">
      <c r="O66" s="1" t="str">
        <f t="shared" si="12"/>
        <v/>
      </c>
      <c r="P66" s="1" t="str">
        <f t="shared" si="13"/>
        <v/>
      </c>
      <c r="Q66" s="1" t="str">
        <f t="shared" si="14"/>
        <v/>
      </c>
      <c r="R66" s="1" t="str">
        <f t="shared" si="15"/>
        <v/>
      </c>
      <c r="S66" s="1" t="str">
        <f t="shared" si="16"/>
        <v/>
      </c>
      <c r="T66" s="1" t="str">
        <f t="shared" si="17"/>
        <v/>
      </c>
      <c r="U66" s="1" t="str">
        <f t="shared" si="18"/>
        <v/>
      </c>
      <c r="V66" s="1" t="str">
        <f t="shared" si="19"/>
        <v/>
      </c>
      <c r="W66" s="1" t="str">
        <f t="shared" si="20"/>
        <v/>
      </c>
      <c r="X66" s="1">
        <f t="shared" si="21"/>
        <v>0</v>
      </c>
    </row>
    <row r="67" spans="15:24">
      <c r="O67" s="1" t="str">
        <f t="shared" si="12"/>
        <v/>
      </c>
      <c r="P67" s="1" t="str">
        <f t="shared" si="13"/>
        <v/>
      </c>
      <c r="Q67" s="1" t="str">
        <f t="shared" si="14"/>
        <v/>
      </c>
      <c r="R67" s="1" t="str">
        <f t="shared" si="15"/>
        <v/>
      </c>
      <c r="S67" s="1" t="str">
        <f t="shared" si="16"/>
        <v/>
      </c>
      <c r="T67" s="1" t="str">
        <f t="shared" si="17"/>
        <v/>
      </c>
      <c r="U67" s="1" t="str">
        <f t="shared" si="18"/>
        <v/>
      </c>
      <c r="V67" s="1" t="str">
        <f t="shared" si="19"/>
        <v/>
      </c>
      <c r="W67" s="1" t="str">
        <f t="shared" si="20"/>
        <v/>
      </c>
      <c r="X67" s="1">
        <f t="shared" si="21"/>
        <v>0</v>
      </c>
    </row>
    <row r="68" spans="15:24">
      <c r="O68" s="1" t="str">
        <f t="shared" si="12"/>
        <v/>
      </c>
      <c r="P68" s="1" t="str">
        <f t="shared" si="13"/>
        <v/>
      </c>
      <c r="Q68" s="1" t="str">
        <f t="shared" si="14"/>
        <v/>
      </c>
      <c r="R68" s="1" t="str">
        <f t="shared" si="15"/>
        <v/>
      </c>
      <c r="S68" s="1" t="str">
        <f t="shared" si="16"/>
        <v/>
      </c>
      <c r="T68" s="1" t="str">
        <f t="shared" si="17"/>
        <v/>
      </c>
      <c r="U68" s="1" t="str">
        <f t="shared" si="18"/>
        <v/>
      </c>
      <c r="V68" s="1" t="str">
        <f t="shared" si="19"/>
        <v/>
      </c>
      <c r="W68" s="1" t="str">
        <f t="shared" si="20"/>
        <v/>
      </c>
      <c r="X68" s="1">
        <f t="shared" si="21"/>
        <v>0</v>
      </c>
    </row>
    <row r="69" spans="15:24">
      <c r="O69" s="1" t="str">
        <f t="shared" si="12"/>
        <v/>
      </c>
      <c r="P69" s="1" t="str">
        <f t="shared" si="13"/>
        <v/>
      </c>
      <c r="Q69" s="1" t="str">
        <f t="shared" si="14"/>
        <v/>
      </c>
      <c r="R69" s="1" t="str">
        <f t="shared" si="15"/>
        <v/>
      </c>
      <c r="S69" s="1" t="str">
        <f t="shared" si="16"/>
        <v/>
      </c>
      <c r="T69" s="1" t="str">
        <f t="shared" si="17"/>
        <v/>
      </c>
      <c r="U69" s="1" t="str">
        <f t="shared" si="18"/>
        <v/>
      </c>
      <c r="V69" s="1" t="str">
        <f t="shared" si="19"/>
        <v/>
      </c>
      <c r="W69" s="1" t="str">
        <f t="shared" si="20"/>
        <v/>
      </c>
      <c r="X69" s="1">
        <f t="shared" si="21"/>
        <v>0</v>
      </c>
    </row>
    <row r="70" spans="15:24">
      <c r="O70" s="1" t="str">
        <f t="shared" si="12"/>
        <v/>
      </c>
      <c r="P70" s="1" t="str">
        <f t="shared" si="13"/>
        <v/>
      </c>
      <c r="Q70" s="1" t="str">
        <f t="shared" si="14"/>
        <v/>
      </c>
      <c r="R70" s="1" t="str">
        <f t="shared" si="15"/>
        <v/>
      </c>
      <c r="S70" s="1" t="str">
        <f t="shared" si="16"/>
        <v/>
      </c>
      <c r="T70" s="1" t="str">
        <f t="shared" si="17"/>
        <v/>
      </c>
      <c r="U70" s="1" t="str">
        <f t="shared" si="18"/>
        <v/>
      </c>
      <c r="V70" s="1" t="str">
        <f t="shared" si="19"/>
        <v/>
      </c>
      <c r="W70" s="1" t="str">
        <f t="shared" si="20"/>
        <v/>
      </c>
      <c r="X70" s="1">
        <f t="shared" si="21"/>
        <v>0</v>
      </c>
    </row>
    <row r="71" spans="15:24">
      <c r="O71" s="1" t="str">
        <f t="shared" si="12"/>
        <v/>
      </c>
      <c r="P71" s="1" t="str">
        <f t="shared" si="13"/>
        <v/>
      </c>
      <c r="Q71" s="1" t="str">
        <f t="shared" si="14"/>
        <v/>
      </c>
      <c r="R71" s="1" t="str">
        <f t="shared" si="15"/>
        <v/>
      </c>
      <c r="S71" s="1" t="str">
        <f t="shared" si="16"/>
        <v/>
      </c>
      <c r="T71" s="1" t="str">
        <f t="shared" si="17"/>
        <v/>
      </c>
      <c r="U71" s="1" t="str">
        <f t="shared" si="18"/>
        <v/>
      </c>
      <c r="V71" s="1" t="str">
        <f t="shared" si="19"/>
        <v/>
      </c>
      <c r="W71" s="1" t="str">
        <f t="shared" si="20"/>
        <v/>
      </c>
      <c r="X71" s="1">
        <f t="shared" si="21"/>
        <v>0</v>
      </c>
    </row>
    <row r="72" spans="15:24">
      <c r="O72" s="1" t="str">
        <f t="shared" si="12"/>
        <v/>
      </c>
      <c r="P72" s="1" t="str">
        <f t="shared" si="13"/>
        <v/>
      </c>
      <c r="Q72" s="1" t="str">
        <f t="shared" si="14"/>
        <v/>
      </c>
      <c r="R72" s="1" t="str">
        <f t="shared" si="15"/>
        <v/>
      </c>
      <c r="S72" s="1" t="str">
        <f t="shared" si="16"/>
        <v/>
      </c>
      <c r="T72" s="1" t="str">
        <f t="shared" si="17"/>
        <v/>
      </c>
      <c r="U72" s="1" t="str">
        <f t="shared" si="18"/>
        <v/>
      </c>
      <c r="V72" s="1" t="str">
        <f t="shared" si="19"/>
        <v/>
      </c>
      <c r="W72" s="1" t="str">
        <f t="shared" si="20"/>
        <v/>
      </c>
      <c r="X72" s="1">
        <f t="shared" si="21"/>
        <v>0</v>
      </c>
    </row>
    <row r="73" spans="15:24">
      <c r="O73" s="1" t="str">
        <f t="shared" si="12"/>
        <v/>
      </c>
      <c r="P73" s="1" t="str">
        <f t="shared" si="13"/>
        <v/>
      </c>
      <c r="Q73" s="1" t="str">
        <f t="shared" si="14"/>
        <v/>
      </c>
      <c r="R73" s="1" t="str">
        <f t="shared" si="15"/>
        <v/>
      </c>
      <c r="S73" s="1" t="str">
        <f t="shared" si="16"/>
        <v/>
      </c>
      <c r="T73" s="1" t="str">
        <f t="shared" si="17"/>
        <v/>
      </c>
      <c r="U73" s="1" t="str">
        <f t="shared" si="18"/>
        <v/>
      </c>
      <c r="V73" s="1" t="str">
        <f t="shared" si="19"/>
        <v/>
      </c>
      <c r="W73" s="1" t="str">
        <f t="shared" si="20"/>
        <v/>
      </c>
      <c r="X73" s="1">
        <f t="shared" si="21"/>
        <v>0</v>
      </c>
    </row>
    <row r="74" spans="15:24">
      <c r="O74" s="1" t="str">
        <f t="shared" si="12"/>
        <v/>
      </c>
      <c r="P74" s="1" t="str">
        <f t="shared" si="13"/>
        <v/>
      </c>
      <c r="Q74" s="1" t="str">
        <f t="shared" si="14"/>
        <v/>
      </c>
      <c r="R74" s="1" t="str">
        <f t="shared" si="15"/>
        <v/>
      </c>
      <c r="S74" s="1" t="str">
        <f t="shared" si="16"/>
        <v/>
      </c>
      <c r="T74" s="1" t="str">
        <f t="shared" si="17"/>
        <v/>
      </c>
      <c r="U74" s="1" t="str">
        <f t="shared" si="18"/>
        <v/>
      </c>
      <c r="V74" s="1" t="str">
        <f t="shared" si="19"/>
        <v/>
      </c>
      <c r="W74" s="1" t="str">
        <f t="shared" si="20"/>
        <v/>
      </c>
      <c r="X74" s="1">
        <f t="shared" si="21"/>
        <v>0</v>
      </c>
    </row>
    <row r="75" spans="15:24">
      <c r="O75" s="1" t="str">
        <f t="shared" si="12"/>
        <v/>
      </c>
      <c r="P75" s="1" t="str">
        <f t="shared" si="13"/>
        <v/>
      </c>
      <c r="Q75" s="1" t="str">
        <f t="shared" si="14"/>
        <v/>
      </c>
      <c r="R75" s="1" t="str">
        <f t="shared" si="15"/>
        <v/>
      </c>
      <c r="S75" s="1" t="str">
        <f t="shared" si="16"/>
        <v/>
      </c>
      <c r="T75" s="1" t="str">
        <f t="shared" si="17"/>
        <v/>
      </c>
      <c r="U75" s="1" t="str">
        <f t="shared" si="18"/>
        <v/>
      </c>
      <c r="V75" s="1" t="str">
        <f t="shared" si="19"/>
        <v/>
      </c>
      <c r="W75" s="1" t="str">
        <f t="shared" si="20"/>
        <v/>
      </c>
      <c r="X75" s="1">
        <f t="shared" si="21"/>
        <v>0</v>
      </c>
    </row>
    <row r="76" spans="15:24">
      <c r="O76" s="1" t="str">
        <f t="shared" si="12"/>
        <v/>
      </c>
      <c r="P76" s="1" t="str">
        <f t="shared" si="13"/>
        <v/>
      </c>
      <c r="Q76" s="1" t="str">
        <f t="shared" si="14"/>
        <v/>
      </c>
      <c r="R76" s="1" t="str">
        <f t="shared" si="15"/>
        <v/>
      </c>
      <c r="S76" s="1" t="str">
        <f t="shared" si="16"/>
        <v/>
      </c>
      <c r="T76" s="1" t="str">
        <f t="shared" si="17"/>
        <v/>
      </c>
      <c r="U76" s="1" t="str">
        <f t="shared" si="18"/>
        <v/>
      </c>
      <c r="V76" s="1" t="str">
        <f t="shared" si="19"/>
        <v/>
      </c>
      <c r="W76" s="1" t="str">
        <f t="shared" si="20"/>
        <v/>
      </c>
      <c r="X76" s="1">
        <f t="shared" si="21"/>
        <v>0</v>
      </c>
    </row>
    <row r="77" spans="15:24">
      <c r="O77" s="1" t="str">
        <f t="shared" si="12"/>
        <v/>
      </c>
      <c r="P77" s="1" t="str">
        <f t="shared" si="13"/>
        <v/>
      </c>
      <c r="Q77" s="1" t="str">
        <f t="shared" si="14"/>
        <v/>
      </c>
      <c r="R77" s="1" t="str">
        <f t="shared" si="15"/>
        <v/>
      </c>
      <c r="S77" s="1" t="str">
        <f t="shared" si="16"/>
        <v/>
      </c>
      <c r="T77" s="1" t="str">
        <f t="shared" si="17"/>
        <v/>
      </c>
      <c r="U77" s="1" t="str">
        <f t="shared" si="18"/>
        <v/>
      </c>
      <c r="V77" s="1" t="str">
        <f t="shared" si="19"/>
        <v/>
      </c>
      <c r="W77" s="1" t="str">
        <f t="shared" si="20"/>
        <v/>
      </c>
      <c r="X77" s="1">
        <f t="shared" si="21"/>
        <v>0</v>
      </c>
    </row>
    <row r="78" spans="15:24">
      <c r="O78" s="1" t="str">
        <f t="shared" si="12"/>
        <v/>
      </c>
      <c r="P78" s="1" t="str">
        <f t="shared" si="13"/>
        <v/>
      </c>
      <c r="Q78" s="1" t="str">
        <f t="shared" si="14"/>
        <v/>
      </c>
      <c r="R78" s="1" t="str">
        <f t="shared" si="15"/>
        <v/>
      </c>
      <c r="S78" s="1" t="str">
        <f t="shared" si="16"/>
        <v/>
      </c>
      <c r="T78" s="1" t="str">
        <f t="shared" si="17"/>
        <v/>
      </c>
      <c r="U78" s="1" t="str">
        <f t="shared" si="18"/>
        <v/>
      </c>
      <c r="V78" s="1" t="str">
        <f t="shared" si="19"/>
        <v/>
      </c>
      <c r="W78" s="1" t="str">
        <f t="shared" si="20"/>
        <v/>
      </c>
      <c r="X78" s="1">
        <f t="shared" si="21"/>
        <v>0</v>
      </c>
    </row>
    <row r="79" spans="15:24">
      <c r="O79" s="1" t="str">
        <f t="shared" si="12"/>
        <v/>
      </c>
      <c r="P79" s="1" t="str">
        <f t="shared" si="13"/>
        <v/>
      </c>
      <c r="Q79" s="1" t="str">
        <f t="shared" si="14"/>
        <v/>
      </c>
      <c r="R79" s="1" t="str">
        <f t="shared" si="15"/>
        <v/>
      </c>
      <c r="S79" s="1" t="str">
        <f t="shared" si="16"/>
        <v/>
      </c>
      <c r="T79" s="1" t="str">
        <f t="shared" si="17"/>
        <v/>
      </c>
      <c r="U79" s="1" t="str">
        <f t="shared" si="18"/>
        <v/>
      </c>
      <c r="V79" s="1" t="str">
        <f t="shared" si="19"/>
        <v/>
      </c>
      <c r="W79" s="1" t="str">
        <f t="shared" si="20"/>
        <v/>
      </c>
      <c r="X79" s="1">
        <f t="shared" si="21"/>
        <v>0</v>
      </c>
    </row>
    <row r="80" spans="15:24">
      <c r="O80" s="1" t="str">
        <f t="shared" si="12"/>
        <v/>
      </c>
      <c r="P80" s="1" t="str">
        <f t="shared" si="13"/>
        <v/>
      </c>
      <c r="Q80" s="1" t="str">
        <f t="shared" si="14"/>
        <v/>
      </c>
      <c r="R80" s="1" t="str">
        <f t="shared" si="15"/>
        <v/>
      </c>
      <c r="S80" s="1" t="str">
        <f t="shared" si="16"/>
        <v/>
      </c>
      <c r="T80" s="1" t="str">
        <f t="shared" si="17"/>
        <v/>
      </c>
      <c r="U80" s="1" t="str">
        <f t="shared" si="18"/>
        <v/>
      </c>
      <c r="V80" s="1" t="str">
        <f t="shared" si="19"/>
        <v/>
      </c>
      <c r="W80" s="1" t="str">
        <f t="shared" si="20"/>
        <v/>
      </c>
      <c r="X80" s="1">
        <f t="shared" si="21"/>
        <v>0</v>
      </c>
    </row>
    <row r="81" spans="15:24">
      <c r="O81" s="1" t="str">
        <f t="shared" si="12"/>
        <v/>
      </c>
      <c r="P81" s="1" t="str">
        <f t="shared" si="13"/>
        <v/>
      </c>
      <c r="Q81" s="1" t="str">
        <f t="shared" si="14"/>
        <v/>
      </c>
      <c r="R81" s="1" t="str">
        <f t="shared" si="15"/>
        <v/>
      </c>
      <c r="S81" s="1" t="str">
        <f t="shared" si="16"/>
        <v/>
      </c>
      <c r="T81" s="1" t="str">
        <f t="shared" si="17"/>
        <v/>
      </c>
      <c r="U81" s="1" t="str">
        <f t="shared" si="18"/>
        <v/>
      </c>
      <c r="V81" s="1" t="str">
        <f t="shared" si="19"/>
        <v/>
      </c>
      <c r="W81" s="1" t="str">
        <f t="shared" si="20"/>
        <v/>
      </c>
      <c r="X81" s="1">
        <f t="shared" si="21"/>
        <v>0</v>
      </c>
    </row>
    <row r="82" spans="15:24">
      <c r="O82" s="1" t="str">
        <f t="shared" si="12"/>
        <v/>
      </c>
      <c r="P82" s="1" t="str">
        <f t="shared" si="13"/>
        <v/>
      </c>
      <c r="Q82" s="1" t="str">
        <f t="shared" si="14"/>
        <v/>
      </c>
      <c r="R82" s="1" t="str">
        <f t="shared" si="15"/>
        <v/>
      </c>
      <c r="S82" s="1" t="str">
        <f t="shared" si="16"/>
        <v/>
      </c>
      <c r="T82" s="1" t="str">
        <f t="shared" si="17"/>
        <v/>
      </c>
      <c r="U82" s="1" t="str">
        <f t="shared" si="18"/>
        <v/>
      </c>
      <c r="V82" s="1" t="str">
        <f t="shared" si="19"/>
        <v/>
      </c>
      <c r="W82" s="1" t="str">
        <f t="shared" si="20"/>
        <v/>
      </c>
      <c r="X82" s="1">
        <f t="shared" si="21"/>
        <v>0</v>
      </c>
    </row>
    <row r="83" spans="15:24">
      <c r="O83" s="1" t="str">
        <f t="shared" si="12"/>
        <v/>
      </c>
      <c r="P83" s="1" t="str">
        <f t="shared" si="13"/>
        <v/>
      </c>
      <c r="Q83" s="1" t="str">
        <f t="shared" si="14"/>
        <v/>
      </c>
      <c r="R83" s="1" t="str">
        <f t="shared" si="15"/>
        <v/>
      </c>
      <c r="S83" s="1" t="str">
        <f t="shared" si="16"/>
        <v/>
      </c>
      <c r="T83" s="1" t="str">
        <f t="shared" si="17"/>
        <v/>
      </c>
      <c r="U83" s="1" t="str">
        <f t="shared" si="18"/>
        <v/>
      </c>
      <c r="V83" s="1" t="str">
        <f t="shared" si="19"/>
        <v/>
      </c>
      <c r="W83" s="1" t="str">
        <f t="shared" si="20"/>
        <v/>
      </c>
      <c r="X83" s="1">
        <f t="shared" si="21"/>
        <v>0</v>
      </c>
    </row>
    <row r="84" spans="15:24">
      <c r="O84" s="1" t="str">
        <f t="shared" si="12"/>
        <v/>
      </c>
      <c r="P84" s="1" t="str">
        <f t="shared" si="13"/>
        <v/>
      </c>
      <c r="Q84" s="1" t="str">
        <f t="shared" si="14"/>
        <v/>
      </c>
      <c r="R84" s="1" t="str">
        <f t="shared" si="15"/>
        <v/>
      </c>
      <c r="S84" s="1" t="str">
        <f t="shared" si="16"/>
        <v/>
      </c>
      <c r="T84" s="1" t="str">
        <f t="shared" si="17"/>
        <v/>
      </c>
      <c r="U84" s="1" t="str">
        <f t="shared" si="18"/>
        <v/>
      </c>
      <c r="V84" s="1" t="str">
        <f t="shared" si="19"/>
        <v/>
      </c>
      <c r="W84" s="1" t="str">
        <f t="shared" si="20"/>
        <v/>
      </c>
      <c r="X84" s="1">
        <f t="shared" si="21"/>
        <v>0</v>
      </c>
    </row>
    <row r="85" spans="15:24">
      <c r="O85" s="1" t="str">
        <f t="shared" si="12"/>
        <v/>
      </c>
      <c r="P85" s="1" t="str">
        <f t="shared" si="13"/>
        <v/>
      </c>
      <c r="Q85" s="1" t="str">
        <f t="shared" si="14"/>
        <v/>
      </c>
      <c r="R85" s="1" t="str">
        <f t="shared" si="15"/>
        <v/>
      </c>
      <c r="S85" s="1" t="str">
        <f t="shared" si="16"/>
        <v/>
      </c>
      <c r="T85" s="1" t="str">
        <f t="shared" si="17"/>
        <v/>
      </c>
      <c r="U85" s="1" t="str">
        <f t="shared" si="18"/>
        <v/>
      </c>
      <c r="V85" s="1" t="str">
        <f t="shared" si="19"/>
        <v/>
      </c>
      <c r="W85" s="1" t="str">
        <f t="shared" si="20"/>
        <v/>
      </c>
      <c r="X85" s="1">
        <f t="shared" si="21"/>
        <v>0</v>
      </c>
    </row>
    <row r="86" spans="15:24">
      <c r="O86" s="1" t="str">
        <f t="shared" si="12"/>
        <v/>
      </c>
      <c r="P86" s="1" t="str">
        <f t="shared" si="13"/>
        <v/>
      </c>
      <c r="Q86" s="1" t="str">
        <f t="shared" si="14"/>
        <v/>
      </c>
      <c r="R86" s="1" t="str">
        <f t="shared" si="15"/>
        <v/>
      </c>
      <c r="S86" s="1" t="str">
        <f t="shared" si="16"/>
        <v/>
      </c>
      <c r="T86" s="1" t="str">
        <f t="shared" si="17"/>
        <v/>
      </c>
      <c r="U86" s="1" t="str">
        <f t="shared" si="18"/>
        <v/>
      </c>
      <c r="V86" s="1" t="str">
        <f t="shared" si="19"/>
        <v/>
      </c>
      <c r="W86" s="1" t="str">
        <f t="shared" si="20"/>
        <v/>
      </c>
      <c r="X86" s="1">
        <f t="shared" si="21"/>
        <v>0</v>
      </c>
    </row>
    <row r="87" spans="15:24">
      <c r="O87" s="1" t="str">
        <f t="shared" si="12"/>
        <v/>
      </c>
      <c r="P87" s="1" t="str">
        <f t="shared" si="13"/>
        <v/>
      </c>
      <c r="Q87" s="1" t="str">
        <f t="shared" si="14"/>
        <v/>
      </c>
      <c r="R87" s="1" t="str">
        <f t="shared" si="15"/>
        <v/>
      </c>
      <c r="S87" s="1" t="str">
        <f t="shared" si="16"/>
        <v/>
      </c>
      <c r="T87" s="1" t="str">
        <f t="shared" si="17"/>
        <v/>
      </c>
      <c r="U87" s="1" t="str">
        <f t="shared" si="18"/>
        <v/>
      </c>
      <c r="V87" s="1" t="str">
        <f t="shared" si="19"/>
        <v/>
      </c>
      <c r="W87" s="1" t="str">
        <f t="shared" si="20"/>
        <v/>
      </c>
      <c r="X87" s="1">
        <f t="shared" si="21"/>
        <v>0</v>
      </c>
    </row>
    <row r="88" spans="15:24">
      <c r="O88" s="1" t="str">
        <f t="shared" si="12"/>
        <v/>
      </c>
      <c r="P88" s="1" t="str">
        <f t="shared" si="13"/>
        <v/>
      </c>
      <c r="Q88" s="1" t="str">
        <f t="shared" si="14"/>
        <v/>
      </c>
      <c r="R88" s="1" t="str">
        <f t="shared" si="15"/>
        <v/>
      </c>
      <c r="S88" s="1" t="str">
        <f t="shared" si="16"/>
        <v/>
      </c>
      <c r="T88" s="1" t="str">
        <f t="shared" si="17"/>
        <v/>
      </c>
      <c r="U88" s="1" t="str">
        <f t="shared" si="18"/>
        <v/>
      </c>
      <c r="V88" s="1" t="str">
        <f t="shared" si="19"/>
        <v/>
      </c>
      <c r="W88" s="1" t="str">
        <f t="shared" si="20"/>
        <v/>
      </c>
      <c r="X88" s="1">
        <f t="shared" si="21"/>
        <v>0</v>
      </c>
    </row>
    <row r="89" spans="15:24">
      <c r="O89" s="1" t="str">
        <f t="shared" si="12"/>
        <v/>
      </c>
      <c r="P89" s="1" t="str">
        <f t="shared" si="13"/>
        <v/>
      </c>
      <c r="Q89" s="1" t="str">
        <f t="shared" si="14"/>
        <v/>
      </c>
      <c r="R89" s="1" t="str">
        <f t="shared" si="15"/>
        <v/>
      </c>
      <c r="S89" s="1" t="str">
        <f t="shared" si="16"/>
        <v/>
      </c>
      <c r="T89" s="1" t="str">
        <f t="shared" si="17"/>
        <v/>
      </c>
      <c r="U89" s="1" t="str">
        <f t="shared" si="18"/>
        <v/>
      </c>
      <c r="V89" s="1" t="str">
        <f t="shared" si="19"/>
        <v/>
      </c>
      <c r="W89" s="1" t="str">
        <f t="shared" si="20"/>
        <v/>
      </c>
      <c r="X89" s="1">
        <f t="shared" si="21"/>
        <v>0</v>
      </c>
    </row>
    <row r="90" spans="15:24">
      <c r="O90" s="1" t="str">
        <f t="shared" ref="O90:O153" si="22">IFERROR(IF((P90-1)&lt;1,"",P90-1),"")</f>
        <v/>
      </c>
      <c r="P90" s="1" t="str">
        <f t="shared" ref="P90:P153" si="23">IFERROR(IF((Q90-1)&lt;1,"",Q90-1),"")</f>
        <v/>
      </c>
      <c r="Q90" s="1" t="str">
        <f t="shared" ref="Q90:Q153" si="24">IFERROR(IF((R90-1)&lt;1,"",R90-1),"")</f>
        <v/>
      </c>
      <c r="R90" s="1" t="str">
        <f t="shared" ref="R90:R153" si="25">IFERROR(IF((S90-1)&lt;1,"",S90-1),"")</f>
        <v/>
      </c>
      <c r="S90" s="1" t="str">
        <f t="shared" ref="S90:S153" si="26">IFERROR(IF((T90-1)&lt;1,"",T90-1),"")</f>
        <v/>
      </c>
      <c r="T90" s="1" t="str">
        <f t="shared" ref="T90:T153" si="27">IFERROR(IF((U90-1)&lt;1,"",U90-1),"")</f>
        <v/>
      </c>
      <c r="U90" s="1" t="str">
        <f t="shared" ref="U90:U153" si="28">IFERROR(IF((V90-1)&lt;1,"",V90-1),"")</f>
        <v/>
      </c>
      <c r="V90" s="1" t="str">
        <f t="shared" ref="V90:V153" si="29">IFERROR(IF((W90-1)&lt;1,"",W90-1),"")</f>
        <v/>
      </c>
      <c r="W90" s="1" t="str">
        <f t="shared" ref="W90:W153" si="30">IFERROR(IF((X90-1)&lt;1,"",X90-1),"")</f>
        <v/>
      </c>
      <c r="X90" s="1">
        <f t="shared" ref="X90:X153" si="31">COUNTA(E90:N90)</f>
        <v>0</v>
      </c>
    </row>
    <row r="91" spans="15:24">
      <c r="O91" s="1" t="str">
        <f t="shared" si="22"/>
        <v/>
      </c>
      <c r="P91" s="1" t="str">
        <f t="shared" si="23"/>
        <v/>
      </c>
      <c r="Q91" s="1" t="str">
        <f t="shared" si="24"/>
        <v/>
      </c>
      <c r="R91" s="1" t="str">
        <f t="shared" si="25"/>
        <v/>
      </c>
      <c r="S91" s="1" t="str">
        <f t="shared" si="26"/>
        <v/>
      </c>
      <c r="T91" s="1" t="str">
        <f t="shared" si="27"/>
        <v/>
      </c>
      <c r="U91" s="1" t="str">
        <f t="shared" si="28"/>
        <v/>
      </c>
      <c r="V91" s="1" t="str">
        <f t="shared" si="29"/>
        <v/>
      </c>
      <c r="W91" s="1" t="str">
        <f t="shared" si="30"/>
        <v/>
      </c>
      <c r="X91" s="1">
        <f t="shared" si="31"/>
        <v>0</v>
      </c>
    </row>
    <row r="92" spans="15:24">
      <c r="O92" s="1" t="str">
        <f t="shared" si="22"/>
        <v/>
      </c>
      <c r="P92" s="1" t="str">
        <f t="shared" si="23"/>
        <v/>
      </c>
      <c r="Q92" s="1" t="str">
        <f t="shared" si="24"/>
        <v/>
      </c>
      <c r="R92" s="1" t="str">
        <f t="shared" si="25"/>
        <v/>
      </c>
      <c r="S92" s="1" t="str">
        <f t="shared" si="26"/>
        <v/>
      </c>
      <c r="T92" s="1" t="str">
        <f t="shared" si="27"/>
        <v/>
      </c>
      <c r="U92" s="1" t="str">
        <f t="shared" si="28"/>
        <v/>
      </c>
      <c r="V92" s="1" t="str">
        <f t="shared" si="29"/>
        <v/>
      </c>
      <c r="W92" s="1" t="str">
        <f t="shared" si="30"/>
        <v/>
      </c>
      <c r="X92" s="1">
        <f t="shared" si="31"/>
        <v>0</v>
      </c>
    </row>
    <row r="93" spans="15:24">
      <c r="O93" s="1" t="str">
        <f t="shared" si="22"/>
        <v/>
      </c>
      <c r="P93" s="1" t="str">
        <f t="shared" si="23"/>
        <v/>
      </c>
      <c r="Q93" s="1" t="str">
        <f t="shared" si="24"/>
        <v/>
      </c>
      <c r="R93" s="1" t="str">
        <f t="shared" si="25"/>
        <v/>
      </c>
      <c r="S93" s="1" t="str">
        <f t="shared" si="26"/>
        <v/>
      </c>
      <c r="T93" s="1" t="str">
        <f t="shared" si="27"/>
        <v/>
      </c>
      <c r="U93" s="1" t="str">
        <f t="shared" si="28"/>
        <v/>
      </c>
      <c r="V93" s="1" t="str">
        <f t="shared" si="29"/>
        <v/>
      </c>
      <c r="W93" s="1" t="str">
        <f t="shared" si="30"/>
        <v/>
      </c>
      <c r="X93" s="1">
        <f t="shared" si="31"/>
        <v>0</v>
      </c>
    </row>
    <row r="94" spans="15:24">
      <c r="O94" s="1" t="str">
        <f t="shared" si="22"/>
        <v/>
      </c>
      <c r="P94" s="1" t="str">
        <f t="shared" si="23"/>
        <v/>
      </c>
      <c r="Q94" s="1" t="str">
        <f t="shared" si="24"/>
        <v/>
      </c>
      <c r="R94" s="1" t="str">
        <f t="shared" si="25"/>
        <v/>
      </c>
      <c r="S94" s="1" t="str">
        <f t="shared" si="26"/>
        <v/>
      </c>
      <c r="T94" s="1" t="str">
        <f t="shared" si="27"/>
        <v/>
      </c>
      <c r="U94" s="1" t="str">
        <f t="shared" si="28"/>
        <v/>
      </c>
      <c r="V94" s="1" t="str">
        <f t="shared" si="29"/>
        <v/>
      </c>
      <c r="W94" s="1" t="str">
        <f t="shared" si="30"/>
        <v/>
      </c>
      <c r="X94" s="1">
        <f t="shared" si="31"/>
        <v>0</v>
      </c>
    </row>
    <row r="95" spans="15:24">
      <c r="O95" s="1" t="str">
        <f t="shared" si="22"/>
        <v/>
      </c>
      <c r="P95" s="1" t="str">
        <f t="shared" si="23"/>
        <v/>
      </c>
      <c r="Q95" s="1" t="str">
        <f t="shared" si="24"/>
        <v/>
      </c>
      <c r="R95" s="1" t="str">
        <f t="shared" si="25"/>
        <v/>
      </c>
      <c r="S95" s="1" t="str">
        <f t="shared" si="26"/>
        <v/>
      </c>
      <c r="T95" s="1" t="str">
        <f t="shared" si="27"/>
        <v/>
      </c>
      <c r="U95" s="1" t="str">
        <f t="shared" si="28"/>
        <v/>
      </c>
      <c r="V95" s="1" t="str">
        <f t="shared" si="29"/>
        <v/>
      </c>
      <c r="W95" s="1" t="str">
        <f t="shared" si="30"/>
        <v/>
      </c>
      <c r="X95" s="1">
        <f t="shared" si="31"/>
        <v>0</v>
      </c>
    </row>
    <row r="96" spans="15:24">
      <c r="O96" s="1" t="str">
        <f t="shared" si="22"/>
        <v/>
      </c>
      <c r="P96" s="1" t="str">
        <f t="shared" si="23"/>
        <v/>
      </c>
      <c r="Q96" s="1" t="str">
        <f t="shared" si="24"/>
        <v/>
      </c>
      <c r="R96" s="1" t="str">
        <f t="shared" si="25"/>
        <v/>
      </c>
      <c r="S96" s="1" t="str">
        <f t="shared" si="26"/>
        <v/>
      </c>
      <c r="T96" s="1" t="str">
        <f t="shared" si="27"/>
        <v/>
      </c>
      <c r="U96" s="1" t="str">
        <f t="shared" si="28"/>
        <v/>
      </c>
      <c r="V96" s="1" t="str">
        <f t="shared" si="29"/>
        <v/>
      </c>
      <c r="W96" s="1" t="str">
        <f t="shared" si="30"/>
        <v/>
      </c>
      <c r="X96" s="1">
        <f t="shared" si="31"/>
        <v>0</v>
      </c>
    </row>
    <row r="97" spans="15:24">
      <c r="O97" s="1" t="str">
        <f t="shared" si="22"/>
        <v/>
      </c>
      <c r="P97" s="1" t="str">
        <f t="shared" si="23"/>
        <v/>
      </c>
      <c r="Q97" s="1" t="str">
        <f t="shared" si="24"/>
        <v/>
      </c>
      <c r="R97" s="1" t="str">
        <f t="shared" si="25"/>
        <v/>
      </c>
      <c r="S97" s="1" t="str">
        <f t="shared" si="26"/>
        <v/>
      </c>
      <c r="T97" s="1" t="str">
        <f t="shared" si="27"/>
        <v/>
      </c>
      <c r="U97" s="1" t="str">
        <f t="shared" si="28"/>
        <v/>
      </c>
      <c r="V97" s="1" t="str">
        <f t="shared" si="29"/>
        <v/>
      </c>
      <c r="W97" s="1" t="str">
        <f t="shared" si="30"/>
        <v/>
      </c>
      <c r="X97" s="1">
        <f t="shared" si="31"/>
        <v>0</v>
      </c>
    </row>
    <row r="98" spans="15:24">
      <c r="O98" s="1" t="str">
        <f t="shared" si="22"/>
        <v/>
      </c>
      <c r="P98" s="1" t="str">
        <f t="shared" si="23"/>
        <v/>
      </c>
      <c r="Q98" s="1" t="str">
        <f t="shared" si="24"/>
        <v/>
      </c>
      <c r="R98" s="1" t="str">
        <f t="shared" si="25"/>
        <v/>
      </c>
      <c r="S98" s="1" t="str">
        <f t="shared" si="26"/>
        <v/>
      </c>
      <c r="T98" s="1" t="str">
        <f t="shared" si="27"/>
        <v/>
      </c>
      <c r="U98" s="1" t="str">
        <f t="shared" si="28"/>
        <v/>
      </c>
      <c r="V98" s="1" t="str">
        <f t="shared" si="29"/>
        <v/>
      </c>
      <c r="W98" s="1" t="str">
        <f t="shared" si="30"/>
        <v/>
      </c>
      <c r="X98" s="1">
        <f t="shared" si="31"/>
        <v>0</v>
      </c>
    </row>
    <row r="99" spans="15:24">
      <c r="O99" s="1" t="str">
        <f t="shared" si="22"/>
        <v/>
      </c>
      <c r="P99" s="1" t="str">
        <f t="shared" si="23"/>
        <v/>
      </c>
      <c r="Q99" s="1" t="str">
        <f t="shared" si="24"/>
        <v/>
      </c>
      <c r="R99" s="1" t="str">
        <f t="shared" si="25"/>
        <v/>
      </c>
      <c r="S99" s="1" t="str">
        <f t="shared" si="26"/>
        <v/>
      </c>
      <c r="T99" s="1" t="str">
        <f t="shared" si="27"/>
        <v/>
      </c>
      <c r="U99" s="1" t="str">
        <f t="shared" si="28"/>
        <v/>
      </c>
      <c r="V99" s="1" t="str">
        <f t="shared" si="29"/>
        <v/>
      </c>
      <c r="W99" s="1" t="str">
        <f t="shared" si="30"/>
        <v/>
      </c>
      <c r="X99" s="1">
        <f t="shared" si="31"/>
        <v>0</v>
      </c>
    </row>
    <row r="100" spans="15:24">
      <c r="O100" s="1" t="str">
        <f t="shared" si="22"/>
        <v/>
      </c>
      <c r="P100" s="1" t="str">
        <f t="shared" si="23"/>
        <v/>
      </c>
      <c r="Q100" s="1" t="str">
        <f t="shared" si="24"/>
        <v/>
      </c>
      <c r="R100" s="1" t="str">
        <f t="shared" si="25"/>
        <v/>
      </c>
      <c r="S100" s="1" t="str">
        <f t="shared" si="26"/>
        <v/>
      </c>
      <c r="T100" s="1" t="str">
        <f t="shared" si="27"/>
        <v/>
      </c>
      <c r="U100" s="1" t="str">
        <f t="shared" si="28"/>
        <v/>
      </c>
      <c r="V100" s="1" t="str">
        <f t="shared" si="29"/>
        <v/>
      </c>
      <c r="W100" s="1" t="str">
        <f t="shared" si="30"/>
        <v/>
      </c>
      <c r="X100" s="1">
        <f t="shared" si="31"/>
        <v>0</v>
      </c>
    </row>
    <row r="101" spans="15:24">
      <c r="O101" s="1" t="str">
        <f t="shared" si="22"/>
        <v/>
      </c>
      <c r="P101" s="1" t="str">
        <f t="shared" si="23"/>
        <v/>
      </c>
      <c r="Q101" s="1" t="str">
        <f t="shared" si="24"/>
        <v/>
      </c>
      <c r="R101" s="1" t="str">
        <f t="shared" si="25"/>
        <v/>
      </c>
      <c r="S101" s="1" t="str">
        <f t="shared" si="26"/>
        <v/>
      </c>
      <c r="T101" s="1" t="str">
        <f t="shared" si="27"/>
        <v/>
      </c>
      <c r="U101" s="1" t="str">
        <f t="shared" si="28"/>
        <v/>
      </c>
      <c r="V101" s="1" t="str">
        <f t="shared" si="29"/>
        <v/>
      </c>
      <c r="W101" s="1" t="str">
        <f t="shared" si="30"/>
        <v/>
      </c>
      <c r="X101" s="1">
        <f t="shared" si="31"/>
        <v>0</v>
      </c>
    </row>
    <row r="102" spans="15:24">
      <c r="O102" s="1" t="str">
        <f t="shared" si="22"/>
        <v/>
      </c>
      <c r="P102" s="1" t="str">
        <f t="shared" si="23"/>
        <v/>
      </c>
      <c r="Q102" s="1" t="str">
        <f t="shared" si="24"/>
        <v/>
      </c>
      <c r="R102" s="1" t="str">
        <f t="shared" si="25"/>
        <v/>
      </c>
      <c r="S102" s="1" t="str">
        <f t="shared" si="26"/>
        <v/>
      </c>
      <c r="T102" s="1" t="str">
        <f t="shared" si="27"/>
        <v/>
      </c>
      <c r="U102" s="1" t="str">
        <f t="shared" si="28"/>
        <v/>
      </c>
      <c r="V102" s="1" t="str">
        <f t="shared" si="29"/>
        <v/>
      </c>
      <c r="W102" s="1" t="str">
        <f t="shared" si="30"/>
        <v/>
      </c>
      <c r="X102" s="1">
        <f t="shared" si="31"/>
        <v>0</v>
      </c>
    </row>
    <row r="103" spans="15:24">
      <c r="O103" s="1" t="str">
        <f t="shared" si="22"/>
        <v/>
      </c>
      <c r="P103" s="1" t="str">
        <f t="shared" si="23"/>
        <v/>
      </c>
      <c r="Q103" s="1" t="str">
        <f t="shared" si="24"/>
        <v/>
      </c>
      <c r="R103" s="1" t="str">
        <f t="shared" si="25"/>
        <v/>
      </c>
      <c r="S103" s="1" t="str">
        <f t="shared" si="26"/>
        <v/>
      </c>
      <c r="T103" s="1" t="str">
        <f t="shared" si="27"/>
        <v/>
      </c>
      <c r="U103" s="1" t="str">
        <f t="shared" si="28"/>
        <v/>
      </c>
      <c r="V103" s="1" t="str">
        <f t="shared" si="29"/>
        <v/>
      </c>
      <c r="W103" s="1" t="str">
        <f t="shared" si="30"/>
        <v/>
      </c>
      <c r="X103" s="1">
        <f t="shared" si="31"/>
        <v>0</v>
      </c>
    </row>
    <row r="104" spans="15:24">
      <c r="O104" s="1" t="str">
        <f t="shared" si="22"/>
        <v/>
      </c>
      <c r="P104" s="1" t="str">
        <f t="shared" si="23"/>
        <v/>
      </c>
      <c r="Q104" s="1" t="str">
        <f t="shared" si="24"/>
        <v/>
      </c>
      <c r="R104" s="1" t="str">
        <f t="shared" si="25"/>
        <v/>
      </c>
      <c r="S104" s="1" t="str">
        <f t="shared" si="26"/>
        <v/>
      </c>
      <c r="T104" s="1" t="str">
        <f t="shared" si="27"/>
        <v/>
      </c>
      <c r="U104" s="1" t="str">
        <f t="shared" si="28"/>
        <v/>
      </c>
      <c r="V104" s="1" t="str">
        <f t="shared" si="29"/>
        <v/>
      </c>
      <c r="W104" s="1" t="str">
        <f t="shared" si="30"/>
        <v/>
      </c>
      <c r="X104" s="1">
        <f t="shared" si="31"/>
        <v>0</v>
      </c>
    </row>
    <row r="105" spans="15:24">
      <c r="O105" s="1" t="str">
        <f t="shared" si="22"/>
        <v/>
      </c>
      <c r="P105" s="1" t="str">
        <f t="shared" si="23"/>
        <v/>
      </c>
      <c r="Q105" s="1" t="str">
        <f t="shared" si="24"/>
        <v/>
      </c>
      <c r="R105" s="1" t="str">
        <f t="shared" si="25"/>
        <v/>
      </c>
      <c r="S105" s="1" t="str">
        <f t="shared" si="26"/>
        <v/>
      </c>
      <c r="T105" s="1" t="str">
        <f t="shared" si="27"/>
        <v/>
      </c>
      <c r="U105" s="1" t="str">
        <f t="shared" si="28"/>
        <v/>
      </c>
      <c r="V105" s="1" t="str">
        <f t="shared" si="29"/>
        <v/>
      </c>
      <c r="W105" s="1" t="str">
        <f t="shared" si="30"/>
        <v/>
      </c>
      <c r="X105" s="1">
        <f t="shared" si="31"/>
        <v>0</v>
      </c>
    </row>
    <row r="106" spans="15:24">
      <c r="O106" s="1" t="str">
        <f t="shared" si="22"/>
        <v/>
      </c>
      <c r="P106" s="1" t="str">
        <f t="shared" si="23"/>
        <v/>
      </c>
      <c r="Q106" s="1" t="str">
        <f t="shared" si="24"/>
        <v/>
      </c>
      <c r="R106" s="1" t="str">
        <f t="shared" si="25"/>
        <v/>
      </c>
      <c r="S106" s="1" t="str">
        <f t="shared" si="26"/>
        <v/>
      </c>
      <c r="T106" s="1" t="str">
        <f t="shared" si="27"/>
        <v/>
      </c>
      <c r="U106" s="1" t="str">
        <f t="shared" si="28"/>
        <v/>
      </c>
      <c r="V106" s="1" t="str">
        <f t="shared" si="29"/>
        <v/>
      </c>
      <c r="W106" s="1" t="str">
        <f t="shared" si="30"/>
        <v/>
      </c>
      <c r="X106" s="1">
        <f t="shared" si="31"/>
        <v>0</v>
      </c>
    </row>
    <row r="107" spans="15:24">
      <c r="O107" s="1" t="str">
        <f t="shared" si="22"/>
        <v/>
      </c>
      <c r="P107" s="1" t="str">
        <f t="shared" si="23"/>
        <v/>
      </c>
      <c r="Q107" s="1" t="str">
        <f t="shared" si="24"/>
        <v/>
      </c>
      <c r="R107" s="1" t="str">
        <f t="shared" si="25"/>
        <v/>
      </c>
      <c r="S107" s="1" t="str">
        <f t="shared" si="26"/>
        <v/>
      </c>
      <c r="T107" s="1" t="str">
        <f t="shared" si="27"/>
        <v/>
      </c>
      <c r="U107" s="1" t="str">
        <f t="shared" si="28"/>
        <v/>
      </c>
      <c r="V107" s="1" t="str">
        <f t="shared" si="29"/>
        <v/>
      </c>
      <c r="W107" s="1" t="str">
        <f t="shared" si="30"/>
        <v/>
      </c>
      <c r="X107" s="1">
        <f t="shared" si="31"/>
        <v>0</v>
      </c>
    </row>
    <row r="108" spans="15:24">
      <c r="O108" s="1" t="str">
        <f t="shared" si="22"/>
        <v/>
      </c>
      <c r="P108" s="1" t="str">
        <f t="shared" si="23"/>
        <v/>
      </c>
      <c r="Q108" s="1" t="str">
        <f t="shared" si="24"/>
        <v/>
      </c>
      <c r="R108" s="1" t="str">
        <f t="shared" si="25"/>
        <v/>
      </c>
      <c r="S108" s="1" t="str">
        <f t="shared" si="26"/>
        <v/>
      </c>
      <c r="T108" s="1" t="str">
        <f t="shared" si="27"/>
        <v/>
      </c>
      <c r="U108" s="1" t="str">
        <f t="shared" si="28"/>
        <v/>
      </c>
      <c r="V108" s="1" t="str">
        <f t="shared" si="29"/>
        <v/>
      </c>
      <c r="W108" s="1" t="str">
        <f t="shared" si="30"/>
        <v/>
      </c>
      <c r="X108" s="1">
        <f t="shared" si="31"/>
        <v>0</v>
      </c>
    </row>
    <row r="109" spans="15:24">
      <c r="O109" s="1" t="str">
        <f t="shared" si="22"/>
        <v/>
      </c>
      <c r="P109" s="1" t="str">
        <f t="shared" si="23"/>
        <v/>
      </c>
      <c r="Q109" s="1" t="str">
        <f t="shared" si="24"/>
        <v/>
      </c>
      <c r="R109" s="1" t="str">
        <f t="shared" si="25"/>
        <v/>
      </c>
      <c r="S109" s="1" t="str">
        <f t="shared" si="26"/>
        <v/>
      </c>
      <c r="T109" s="1" t="str">
        <f t="shared" si="27"/>
        <v/>
      </c>
      <c r="U109" s="1" t="str">
        <f t="shared" si="28"/>
        <v/>
      </c>
      <c r="V109" s="1" t="str">
        <f t="shared" si="29"/>
        <v/>
      </c>
      <c r="W109" s="1" t="str">
        <f t="shared" si="30"/>
        <v/>
      </c>
      <c r="X109" s="1">
        <f t="shared" si="31"/>
        <v>0</v>
      </c>
    </row>
    <row r="110" spans="15:24">
      <c r="O110" s="1" t="str">
        <f t="shared" si="22"/>
        <v/>
      </c>
      <c r="P110" s="1" t="str">
        <f t="shared" si="23"/>
        <v/>
      </c>
      <c r="Q110" s="1" t="str">
        <f t="shared" si="24"/>
        <v/>
      </c>
      <c r="R110" s="1" t="str">
        <f t="shared" si="25"/>
        <v/>
      </c>
      <c r="S110" s="1" t="str">
        <f t="shared" si="26"/>
        <v/>
      </c>
      <c r="T110" s="1" t="str">
        <f t="shared" si="27"/>
        <v/>
      </c>
      <c r="U110" s="1" t="str">
        <f t="shared" si="28"/>
        <v/>
      </c>
      <c r="V110" s="1" t="str">
        <f t="shared" si="29"/>
        <v/>
      </c>
      <c r="W110" s="1" t="str">
        <f t="shared" si="30"/>
        <v/>
      </c>
      <c r="X110" s="1">
        <f t="shared" si="31"/>
        <v>0</v>
      </c>
    </row>
    <row r="111" spans="15:24">
      <c r="O111" s="1" t="str">
        <f t="shared" si="22"/>
        <v/>
      </c>
      <c r="P111" s="1" t="str">
        <f t="shared" si="23"/>
        <v/>
      </c>
      <c r="Q111" s="1" t="str">
        <f t="shared" si="24"/>
        <v/>
      </c>
      <c r="R111" s="1" t="str">
        <f t="shared" si="25"/>
        <v/>
      </c>
      <c r="S111" s="1" t="str">
        <f t="shared" si="26"/>
        <v/>
      </c>
      <c r="T111" s="1" t="str">
        <f t="shared" si="27"/>
        <v/>
      </c>
      <c r="U111" s="1" t="str">
        <f t="shared" si="28"/>
        <v/>
      </c>
      <c r="V111" s="1" t="str">
        <f t="shared" si="29"/>
        <v/>
      </c>
      <c r="W111" s="1" t="str">
        <f t="shared" si="30"/>
        <v/>
      </c>
      <c r="X111" s="1">
        <f t="shared" si="31"/>
        <v>0</v>
      </c>
    </row>
    <row r="112" spans="15:24">
      <c r="O112" s="1" t="str">
        <f t="shared" si="22"/>
        <v/>
      </c>
      <c r="P112" s="1" t="str">
        <f t="shared" si="23"/>
        <v/>
      </c>
      <c r="Q112" s="1" t="str">
        <f t="shared" si="24"/>
        <v/>
      </c>
      <c r="R112" s="1" t="str">
        <f t="shared" si="25"/>
        <v/>
      </c>
      <c r="S112" s="1" t="str">
        <f t="shared" si="26"/>
        <v/>
      </c>
      <c r="T112" s="1" t="str">
        <f t="shared" si="27"/>
        <v/>
      </c>
      <c r="U112" s="1" t="str">
        <f t="shared" si="28"/>
        <v/>
      </c>
      <c r="V112" s="1" t="str">
        <f t="shared" si="29"/>
        <v/>
      </c>
      <c r="W112" s="1" t="str">
        <f t="shared" si="30"/>
        <v/>
      </c>
      <c r="X112" s="1">
        <f t="shared" si="31"/>
        <v>0</v>
      </c>
    </row>
    <row r="113" spans="15:24">
      <c r="O113" s="1" t="str">
        <f t="shared" si="22"/>
        <v/>
      </c>
      <c r="P113" s="1" t="str">
        <f t="shared" si="23"/>
        <v/>
      </c>
      <c r="Q113" s="1" t="str">
        <f t="shared" si="24"/>
        <v/>
      </c>
      <c r="R113" s="1" t="str">
        <f t="shared" si="25"/>
        <v/>
      </c>
      <c r="S113" s="1" t="str">
        <f t="shared" si="26"/>
        <v/>
      </c>
      <c r="T113" s="1" t="str">
        <f t="shared" si="27"/>
        <v/>
      </c>
      <c r="U113" s="1" t="str">
        <f t="shared" si="28"/>
        <v/>
      </c>
      <c r="V113" s="1" t="str">
        <f t="shared" si="29"/>
        <v/>
      </c>
      <c r="W113" s="1" t="str">
        <f t="shared" si="30"/>
        <v/>
      </c>
      <c r="X113" s="1">
        <f t="shared" si="31"/>
        <v>0</v>
      </c>
    </row>
    <row r="114" spans="15:24">
      <c r="O114" s="1" t="str">
        <f t="shared" si="22"/>
        <v/>
      </c>
      <c r="P114" s="1" t="str">
        <f t="shared" si="23"/>
        <v/>
      </c>
      <c r="Q114" s="1" t="str">
        <f t="shared" si="24"/>
        <v/>
      </c>
      <c r="R114" s="1" t="str">
        <f t="shared" si="25"/>
        <v/>
      </c>
      <c r="S114" s="1" t="str">
        <f t="shared" si="26"/>
        <v/>
      </c>
      <c r="T114" s="1" t="str">
        <f t="shared" si="27"/>
        <v/>
      </c>
      <c r="U114" s="1" t="str">
        <f t="shared" si="28"/>
        <v/>
      </c>
      <c r="V114" s="1" t="str">
        <f t="shared" si="29"/>
        <v/>
      </c>
      <c r="W114" s="1" t="str">
        <f t="shared" si="30"/>
        <v/>
      </c>
      <c r="X114" s="1">
        <f t="shared" si="31"/>
        <v>0</v>
      </c>
    </row>
    <row r="115" spans="15:24">
      <c r="O115" s="1" t="str">
        <f t="shared" si="22"/>
        <v/>
      </c>
      <c r="P115" s="1" t="str">
        <f t="shared" si="23"/>
        <v/>
      </c>
      <c r="Q115" s="1" t="str">
        <f t="shared" si="24"/>
        <v/>
      </c>
      <c r="R115" s="1" t="str">
        <f t="shared" si="25"/>
        <v/>
      </c>
      <c r="S115" s="1" t="str">
        <f t="shared" si="26"/>
        <v/>
      </c>
      <c r="T115" s="1" t="str">
        <f t="shared" si="27"/>
        <v/>
      </c>
      <c r="U115" s="1" t="str">
        <f t="shared" si="28"/>
        <v/>
      </c>
      <c r="V115" s="1" t="str">
        <f t="shared" si="29"/>
        <v/>
      </c>
      <c r="W115" s="1" t="str">
        <f t="shared" si="30"/>
        <v/>
      </c>
      <c r="X115" s="1">
        <f t="shared" si="31"/>
        <v>0</v>
      </c>
    </row>
    <row r="116" spans="15:24">
      <c r="O116" s="1" t="str">
        <f t="shared" si="22"/>
        <v/>
      </c>
      <c r="P116" s="1" t="str">
        <f t="shared" si="23"/>
        <v/>
      </c>
      <c r="Q116" s="1" t="str">
        <f t="shared" si="24"/>
        <v/>
      </c>
      <c r="R116" s="1" t="str">
        <f t="shared" si="25"/>
        <v/>
      </c>
      <c r="S116" s="1" t="str">
        <f t="shared" si="26"/>
        <v/>
      </c>
      <c r="T116" s="1" t="str">
        <f t="shared" si="27"/>
        <v/>
      </c>
      <c r="U116" s="1" t="str">
        <f t="shared" si="28"/>
        <v/>
      </c>
      <c r="V116" s="1" t="str">
        <f t="shared" si="29"/>
        <v/>
      </c>
      <c r="W116" s="1" t="str">
        <f t="shared" si="30"/>
        <v/>
      </c>
      <c r="X116" s="1">
        <f t="shared" si="31"/>
        <v>0</v>
      </c>
    </row>
    <row r="117" spans="15:24">
      <c r="O117" s="1" t="str">
        <f t="shared" si="22"/>
        <v/>
      </c>
      <c r="P117" s="1" t="str">
        <f t="shared" si="23"/>
        <v/>
      </c>
      <c r="Q117" s="1" t="str">
        <f t="shared" si="24"/>
        <v/>
      </c>
      <c r="R117" s="1" t="str">
        <f t="shared" si="25"/>
        <v/>
      </c>
      <c r="S117" s="1" t="str">
        <f t="shared" si="26"/>
        <v/>
      </c>
      <c r="T117" s="1" t="str">
        <f t="shared" si="27"/>
        <v/>
      </c>
      <c r="U117" s="1" t="str">
        <f t="shared" si="28"/>
        <v/>
      </c>
      <c r="V117" s="1" t="str">
        <f t="shared" si="29"/>
        <v/>
      </c>
      <c r="W117" s="1" t="str">
        <f t="shared" si="30"/>
        <v/>
      </c>
      <c r="X117" s="1">
        <f t="shared" si="31"/>
        <v>0</v>
      </c>
    </row>
    <row r="118" spans="15:24">
      <c r="O118" s="1" t="str">
        <f t="shared" si="22"/>
        <v/>
      </c>
      <c r="P118" s="1" t="str">
        <f t="shared" si="23"/>
        <v/>
      </c>
      <c r="Q118" s="1" t="str">
        <f t="shared" si="24"/>
        <v/>
      </c>
      <c r="R118" s="1" t="str">
        <f t="shared" si="25"/>
        <v/>
      </c>
      <c r="S118" s="1" t="str">
        <f t="shared" si="26"/>
        <v/>
      </c>
      <c r="T118" s="1" t="str">
        <f t="shared" si="27"/>
        <v/>
      </c>
      <c r="U118" s="1" t="str">
        <f t="shared" si="28"/>
        <v/>
      </c>
      <c r="V118" s="1" t="str">
        <f t="shared" si="29"/>
        <v/>
      </c>
      <c r="W118" s="1" t="str">
        <f t="shared" si="30"/>
        <v/>
      </c>
      <c r="X118" s="1">
        <f t="shared" si="31"/>
        <v>0</v>
      </c>
    </row>
    <row r="119" spans="15:24">
      <c r="O119" s="1" t="str">
        <f t="shared" si="22"/>
        <v/>
      </c>
      <c r="P119" s="1" t="str">
        <f t="shared" si="23"/>
        <v/>
      </c>
      <c r="Q119" s="1" t="str">
        <f t="shared" si="24"/>
        <v/>
      </c>
      <c r="R119" s="1" t="str">
        <f t="shared" si="25"/>
        <v/>
      </c>
      <c r="S119" s="1" t="str">
        <f t="shared" si="26"/>
        <v/>
      </c>
      <c r="T119" s="1" t="str">
        <f t="shared" si="27"/>
        <v/>
      </c>
      <c r="U119" s="1" t="str">
        <f t="shared" si="28"/>
        <v/>
      </c>
      <c r="V119" s="1" t="str">
        <f t="shared" si="29"/>
        <v/>
      </c>
      <c r="W119" s="1" t="str">
        <f t="shared" si="30"/>
        <v/>
      </c>
      <c r="X119" s="1">
        <f t="shared" si="31"/>
        <v>0</v>
      </c>
    </row>
    <row r="120" spans="15:24">
      <c r="O120" s="1" t="str">
        <f t="shared" si="22"/>
        <v/>
      </c>
      <c r="P120" s="1" t="str">
        <f t="shared" si="23"/>
        <v/>
      </c>
      <c r="Q120" s="1" t="str">
        <f t="shared" si="24"/>
        <v/>
      </c>
      <c r="R120" s="1" t="str">
        <f t="shared" si="25"/>
        <v/>
      </c>
      <c r="S120" s="1" t="str">
        <f t="shared" si="26"/>
        <v/>
      </c>
      <c r="T120" s="1" t="str">
        <f t="shared" si="27"/>
        <v/>
      </c>
      <c r="U120" s="1" t="str">
        <f t="shared" si="28"/>
        <v/>
      </c>
      <c r="V120" s="1" t="str">
        <f t="shared" si="29"/>
        <v/>
      </c>
      <c r="W120" s="1" t="str">
        <f t="shared" si="30"/>
        <v/>
      </c>
      <c r="X120" s="1">
        <f t="shared" si="31"/>
        <v>0</v>
      </c>
    </row>
    <row r="121" spans="15:24">
      <c r="O121" s="1" t="str">
        <f t="shared" si="22"/>
        <v/>
      </c>
      <c r="P121" s="1" t="str">
        <f t="shared" si="23"/>
        <v/>
      </c>
      <c r="Q121" s="1" t="str">
        <f t="shared" si="24"/>
        <v/>
      </c>
      <c r="R121" s="1" t="str">
        <f t="shared" si="25"/>
        <v/>
      </c>
      <c r="S121" s="1" t="str">
        <f t="shared" si="26"/>
        <v/>
      </c>
      <c r="T121" s="1" t="str">
        <f t="shared" si="27"/>
        <v/>
      </c>
      <c r="U121" s="1" t="str">
        <f t="shared" si="28"/>
        <v/>
      </c>
      <c r="V121" s="1" t="str">
        <f t="shared" si="29"/>
        <v/>
      </c>
      <c r="W121" s="1" t="str">
        <f t="shared" si="30"/>
        <v/>
      </c>
      <c r="X121" s="1">
        <f t="shared" si="31"/>
        <v>0</v>
      </c>
    </row>
    <row r="122" spans="15:24">
      <c r="O122" s="1" t="str">
        <f t="shared" si="22"/>
        <v/>
      </c>
      <c r="P122" s="1" t="str">
        <f t="shared" si="23"/>
        <v/>
      </c>
      <c r="Q122" s="1" t="str">
        <f t="shared" si="24"/>
        <v/>
      </c>
      <c r="R122" s="1" t="str">
        <f t="shared" si="25"/>
        <v/>
      </c>
      <c r="S122" s="1" t="str">
        <f t="shared" si="26"/>
        <v/>
      </c>
      <c r="T122" s="1" t="str">
        <f t="shared" si="27"/>
        <v/>
      </c>
      <c r="U122" s="1" t="str">
        <f t="shared" si="28"/>
        <v/>
      </c>
      <c r="V122" s="1" t="str">
        <f t="shared" si="29"/>
        <v/>
      </c>
      <c r="W122" s="1" t="str">
        <f t="shared" si="30"/>
        <v/>
      </c>
      <c r="X122" s="1">
        <f t="shared" si="31"/>
        <v>0</v>
      </c>
    </row>
    <row r="123" spans="15:24">
      <c r="O123" s="1" t="str">
        <f t="shared" si="22"/>
        <v/>
      </c>
      <c r="P123" s="1" t="str">
        <f t="shared" si="23"/>
        <v/>
      </c>
      <c r="Q123" s="1" t="str">
        <f t="shared" si="24"/>
        <v/>
      </c>
      <c r="R123" s="1" t="str">
        <f t="shared" si="25"/>
        <v/>
      </c>
      <c r="S123" s="1" t="str">
        <f t="shared" si="26"/>
        <v/>
      </c>
      <c r="T123" s="1" t="str">
        <f t="shared" si="27"/>
        <v/>
      </c>
      <c r="U123" s="1" t="str">
        <f t="shared" si="28"/>
        <v/>
      </c>
      <c r="V123" s="1" t="str">
        <f t="shared" si="29"/>
        <v/>
      </c>
      <c r="W123" s="1" t="str">
        <f t="shared" si="30"/>
        <v/>
      </c>
      <c r="X123" s="1">
        <f t="shared" si="31"/>
        <v>0</v>
      </c>
    </row>
    <row r="124" spans="15:24">
      <c r="O124" s="1" t="str">
        <f t="shared" si="22"/>
        <v/>
      </c>
      <c r="P124" s="1" t="str">
        <f t="shared" si="23"/>
        <v/>
      </c>
      <c r="Q124" s="1" t="str">
        <f t="shared" si="24"/>
        <v/>
      </c>
      <c r="R124" s="1" t="str">
        <f t="shared" si="25"/>
        <v/>
      </c>
      <c r="S124" s="1" t="str">
        <f t="shared" si="26"/>
        <v/>
      </c>
      <c r="T124" s="1" t="str">
        <f t="shared" si="27"/>
        <v/>
      </c>
      <c r="U124" s="1" t="str">
        <f t="shared" si="28"/>
        <v/>
      </c>
      <c r="V124" s="1" t="str">
        <f t="shared" si="29"/>
        <v/>
      </c>
      <c r="W124" s="1" t="str">
        <f t="shared" si="30"/>
        <v/>
      </c>
      <c r="X124" s="1">
        <f t="shared" si="31"/>
        <v>0</v>
      </c>
    </row>
    <row r="125" spans="15:24">
      <c r="O125" s="1" t="str">
        <f t="shared" si="22"/>
        <v/>
      </c>
      <c r="P125" s="1" t="str">
        <f t="shared" si="23"/>
        <v/>
      </c>
      <c r="Q125" s="1" t="str">
        <f t="shared" si="24"/>
        <v/>
      </c>
      <c r="R125" s="1" t="str">
        <f t="shared" si="25"/>
        <v/>
      </c>
      <c r="S125" s="1" t="str">
        <f t="shared" si="26"/>
        <v/>
      </c>
      <c r="T125" s="1" t="str">
        <f t="shared" si="27"/>
        <v/>
      </c>
      <c r="U125" s="1" t="str">
        <f t="shared" si="28"/>
        <v/>
      </c>
      <c r="V125" s="1" t="str">
        <f t="shared" si="29"/>
        <v/>
      </c>
      <c r="W125" s="1" t="str">
        <f t="shared" si="30"/>
        <v/>
      </c>
      <c r="X125" s="1">
        <f t="shared" si="31"/>
        <v>0</v>
      </c>
    </row>
    <row r="126" spans="15:24">
      <c r="O126" s="1" t="str">
        <f t="shared" si="22"/>
        <v/>
      </c>
      <c r="P126" s="1" t="str">
        <f t="shared" si="23"/>
        <v/>
      </c>
      <c r="Q126" s="1" t="str">
        <f t="shared" si="24"/>
        <v/>
      </c>
      <c r="R126" s="1" t="str">
        <f t="shared" si="25"/>
        <v/>
      </c>
      <c r="S126" s="1" t="str">
        <f t="shared" si="26"/>
        <v/>
      </c>
      <c r="T126" s="1" t="str">
        <f t="shared" si="27"/>
        <v/>
      </c>
      <c r="U126" s="1" t="str">
        <f t="shared" si="28"/>
        <v/>
      </c>
      <c r="V126" s="1" t="str">
        <f t="shared" si="29"/>
        <v/>
      </c>
      <c r="W126" s="1" t="str">
        <f t="shared" si="30"/>
        <v/>
      </c>
      <c r="X126" s="1">
        <f t="shared" si="31"/>
        <v>0</v>
      </c>
    </row>
    <row r="127" spans="15:24">
      <c r="O127" s="1" t="str">
        <f t="shared" si="22"/>
        <v/>
      </c>
      <c r="P127" s="1" t="str">
        <f t="shared" si="23"/>
        <v/>
      </c>
      <c r="Q127" s="1" t="str">
        <f t="shared" si="24"/>
        <v/>
      </c>
      <c r="R127" s="1" t="str">
        <f t="shared" si="25"/>
        <v/>
      </c>
      <c r="S127" s="1" t="str">
        <f t="shared" si="26"/>
        <v/>
      </c>
      <c r="T127" s="1" t="str">
        <f t="shared" si="27"/>
        <v/>
      </c>
      <c r="U127" s="1" t="str">
        <f t="shared" si="28"/>
        <v/>
      </c>
      <c r="V127" s="1" t="str">
        <f t="shared" si="29"/>
        <v/>
      </c>
      <c r="W127" s="1" t="str">
        <f t="shared" si="30"/>
        <v/>
      </c>
      <c r="X127" s="1">
        <f t="shared" si="31"/>
        <v>0</v>
      </c>
    </row>
    <row r="128" spans="15:24">
      <c r="O128" s="1" t="str">
        <f t="shared" si="22"/>
        <v/>
      </c>
      <c r="P128" s="1" t="str">
        <f t="shared" si="23"/>
        <v/>
      </c>
      <c r="Q128" s="1" t="str">
        <f t="shared" si="24"/>
        <v/>
      </c>
      <c r="R128" s="1" t="str">
        <f t="shared" si="25"/>
        <v/>
      </c>
      <c r="S128" s="1" t="str">
        <f t="shared" si="26"/>
        <v/>
      </c>
      <c r="T128" s="1" t="str">
        <f t="shared" si="27"/>
        <v/>
      </c>
      <c r="U128" s="1" t="str">
        <f t="shared" si="28"/>
        <v/>
      </c>
      <c r="V128" s="1" t="str">
        <f t="shared" si="29"/>
        <v/>
      </c>
      <c r="W128" s="1" t="str">
        <f t="shared" si="30"/>
        <v/>
      </c>
      <c r="X128" s="1">
        <f t="shared" si="31"/>
        <v>0</v>
      </c>
    </row>
    <row r="129" spans="15:24">
      <c r="O129" s="1" t="str">
        <f t="shared" si="22"/>
        <v/>
      </c>
      <c r="P129" s="1" t="str">
        <f t="shared" si="23"/>
        <v/>
      </c>
      <c r="Q129" s="1" t="str">
        <f t="shared" si="24"/>
        <v/>
      </c>
      <c r="R129" s="1" t="str">
        <f t="shared" si="25"/>
        <v/>
      </c>
      <c r="S129" s="1" t="str">
        <f t="shared" si="26"/>
        <v/>
      </c>
      <c r="T129" s="1" t="str">
        <f t="shared" si="27"/>
        <v/>
      </c>
      <c r="U129" s="1" t="str">
        <f t="shared" si="28"/>
        <v/>
      </c>
      <c r="V129" s="1" t="str">
        <f t="shared" si="29"/>
        <v/>
      </c>
      <c r="W129" s="1" t="str">
        <f t="shared" si="30"/>
        <v/>
      </c>
      <c r="X129" s="1">
        <f t="shared" si="31"/>
        <v>0</v>
      </c>
    </row>
    <row r="130" spans="15:24">
      <c r="O130" s="1" t="str">
        <f t="shared" si="22"/>
        <v/>
      </c>
      <c r="P130" s="1" t="str">
        <f t="shared" si="23"/>
        <v/>
      </c>
      <c r="Q130" s="1" t="str">
        <f t="shared" si="24"/>
        <v/>
      </c>
      <c r="R130" s="1" t="str">
        <f t="shared" si="25"/>
        <v/>
      </c>
      <c r="S130" s="1" t="str">
        <f t="shared" si="26"/>
        <v/>
      </c>
      <c r="T130" s="1" t="str">
        <f t="shared" si="27"/>
        <v/>
      </c>
      <c r="U130" s="1" t="str">
        <f t="shared" si="28"/>
        <v/>
      </c>
      <c r="V130" s="1" t="str">
        <f t="shared" si="29"/>
        <v/>
      </c>
      <c r="W130" s="1" t="str">
        <f t="shared" si="30"/>
        <v/>
      </c>
      <c r="X130" s="1">
        <f t="shared" si="31"/>
        <v>0</v>
      </c>
    </row>
    <row r="131" spans="15:24">
      <c r="O131" s="1" t="str">
        <f t="shared" si="22"/>
        <v/>
      </c>
      <c r="P131" s="1" t="str">
        <f t="shared" si="23"/>
        <v/>
      </c>
      <c r="Q131" s="1" t="str">
        <f t="shared" si="24"/>
        <v/>
      </c>
      <c r="R131" s="1" t="str">
        <f t="shared" si="25"/>
        <v/>
      </c>
      <c r="S131" s="1" t="str">
        <f t="shared" si="26"/>
        <v/>
      </c>
      <c r="T131" s="1" t="str">
        <f t="shared" si="27"/>
        <v/>
      </c>
      <c r="U131" s="1" t="str">
        <f t="shared" si="28"/>
        <v/>
      </c>
      <c r="V131" s="1" t="str">
        <f t="shared" si="29"/>
        <v/>
      </c>
      <c r="W131" s="1" t="str">
        <f t="shared" si="30"/>
        <v/>
      </c>
      <c r="X131" s="1">
        <f t="shared" si="31"/>
        <v>0</v>
      </c>
    </row>
    <row r="132" spans="15:24">
      <c r="O132" s="1" t="str">
        <f t="shared" si="22"/>
        <v/>
      </c>
      <c r="P132" s="1" t="str">
        <f t="shared" si="23"/>
        <v/>
      </c>
      <c r="Q132" s="1" t="str">
        <f t="shared" si="24"/>
        <v/>
      </c>
      <c r="R132" s="1" t="str">
        <f t="shared" si="25"/>
        <v/>
      </c>
      <c r="S132" s="1" t="str">
        <f t="shared" si="26"/>
        <v/>
      </c>
      <c r="T132" s="1" t="str">
        <f t="shared" si="27"/>
        <v/>
      </c>
      <c r="U132" s="1" t="str">
        <f t="shared" si="28"/>
        <v/>
      </c>
      <c r="V132" s="1" t="str">
        <f t="shared" si="29"/>
        <v/>
      </c>
      <c r="W132" s="1" t="str">
        <f t="shared" si="30"/>
        <v/>
      </c>
      <c r="X132" s="1">
        <f t="shared" si="31"/>
        <v>0</v>
      </c>
    </row>
    <row r="133" spans="15:24">
      <c r="O133" s="1" t="str">
        <f t="shared" si="22"/>
        <v/>
      </c>
      <c r="P133" s="1" t="str">
        <f t="shared" si="23"/>
        <v/>
      </c>
      <c r="Q133" s="1" t="str">
        <f t="shared" si="24"/>
        <v/>
      </c>
      <c r="R133" s="1" t="str">
        <f t="shared" si="25"/>
        <v/>
      </c>
      <c r="S133" s="1" t="str">
        <f t="shared" si="26"/>
        <v/>
      </c>
      <c r="T133" s="1" t="str">
        <f t="shared" si="27"/>
        <v/>
      </c>
      <c r="U133" s="1" t="str">
        <f t="shared" si="28"/>
        <v/>
      </c>
      <c r="V133" s="1" t="str">
        <f t="shared" si="29"/>
        <v/>
      </c>
      <c r="W133" s="1" t="str">
        <f t="shared" si="30"/>
        <v/>
      </c>
      <c r="X133" s="1">
        <f t="shared" si="31"/>
        <v>0</v>
      </c>
    </row>
    <row r="134" spans="15:24">
      <c r="O134" s="1" t="str">
        <f t="shared" si="22"/>
        <v/>
      </c>
      <c r="P134" s="1" t="str">
        <f t="shared" si="23"/>
        <v/>
      </c>
      <c r="Q134" s="1" t="str">
        <f t="shared" si="24"/>
        <v/>
      </c>
      <c r="R134" s="1" t="str">
        <f t="shared" si="25"/>
        <v/>
      </c>
      <c r="S134" s="1" t="str">
        <f t="shared" si="26"/>
        <v/>
      </c>
      <c r="T134" s="1" t="str">
        <f t="shared" si="27"/>
        <v/>
      </c>
      <c r="U134" s="1" t="str">
        <f t="shared" si="28"/>
        <v/>
      </c>
      <c r="V134" s="1" t="str">
        <f t="shared" si="29"/>
        <v/>
      </c>
      <c r="W134" s="1" t="str">
        <f t="shared" si="30"/>
        <v/>
      </c>
      <c r="X134" s="1">
        <f t="shared" si="31"/>
        <v>0</v>
      </c>
    </row>
    <row r="135" spans="15:24">
      <c r="O135" s="1" t="str">
        <f t="shared" si="22"/>
        <v/>
      </c>
      <c r="P135" s="1" t="str">
        <f t="shared" si="23"/>
        <v/>
      </c>
      <c r="Q135" s="1" t="str">
        <f t="shared" si="24"/>
        <v/>
      </c>
      <c r="R135" s="1" t="str">
        <f t="shared" si="25"/>
        <v/>
      </c>
      <c r="S135" s="1" t="str">
        <f t="shared" si="26"/>
        <v/>
      </c>
      <c r="T135" s="1" t="str">
        <f t="shared" si="27"/>
        <v/>
      </c>
      <c r="U135" s="1" t="str">
        <f t="shared" si="28"/>
        <v/>
      </c>
      <c r="V135" s="1" t="str">
        <f t="shared" si="29"/>
        <v/>
      </c>
      <c r="W135" s="1" t="str">
        <f t="shared" si="30"/>
        <v/>
      </c>
      <c r="X135" s="1">
        <f t="shared" si="31"/>
        <v>0</v>
      </c>
    </row>
    <row r="136" spans="15:24">
      <c r="O136" s="1" t="str">
        <f t="shared" si="22"/>
        <v/>
      </c>
      <c r="P136" s="1" t="str">
        <f t="shared" si="23"/>
        <v/>
      </c>
      <c r="Q136" s="1" t="str">
        <f t="shared" si="24"/>
        <v/>
      </c>
      <c r="R136" s="1" t="str">
        <f t="shared" si="25"/>
        <v/>
      </c>
      <c r="S136" s="1" t="str">
        <f t="shared" si="26"/>
        <v/>
      </c>
      <c r="T136" s="1" t="str">
        <f t="shared" si="27"/>
        <v/>
      </c>
      <c r="U136" s="1" t="str">
        <f t="shared" si="28"/>
        <v/>
      </c>
      <c r="V136" s="1" t="str">
        <f t="shared" si="29"/>
        <v/>
      </c>
      <c r="W136" s="1" t="str">
        <f t="shared" si="30"/>
        <v/>
      </c>
      <c r="X136" s="1">
        <f t="shared" si="31"/>
        <v>0</v>
      </c>
    </row>
    <row r="137" spans="15:24">
      <c r="O137" s="1" t="str">
        <f t="shared" si="22"/>
        <v/>
      </c>
      <c r="P137" s="1" t="str">
        <f t="shared" si="23"/>
        <v/>
      </c>
      <c r="Q137" s="1" t="str">
        <f t="shared" si="24"/>
        <v/>
      </c>
      <c r="R137" s="1" t="str">
        <f t="shared" si="25"/>
        <v/>
      </c>
      <c r="S137" s="1" t="str">
        <f t="shared" si="26"/>
        <v/>
      </c>
      <c r="T137" s="1" t="str">
        <f t="shared" si="27"/>
        <v/>
      </c>
      <c r="U137" s="1" t="str">
        <f t="shared" si="28"/>
        <v/>
      </c>
      <c r="V137" s="1" t="str">
        <f t="shared" si="29"/>
        <v/>
      </c>
      <c r="W137" s="1" t="str">
        <f t="shared" si="30"/>
        <v/>
      </c>
      <c r="X137" s="1">
        <f t="shared" si="31"/>
        <v>0</v>
      </c>
    </row>
    <row r="138" spans="15:24">
      <c r="O138" s="1" t="str">
        <f t="shared" si="22"/>
        <v/>
      </c>
      <c r="P138" s="1" t="str">
        <f t="shared" si="23"/>
        <v/>
      </c>
      <c r="Q138" s="1" t="str">
        <f t="shared" si="24"/>
        <v/>
      </c>
      <c r="R138" s="1" t="str">
        <f t="shared" si="25"/>
        <v/>
      </c>
      <c r="S138" s="1" t="str">
        <f t="shared" si="26"/>
        <v/>
      </c>
      <c r="T138" s="1" t="str">
        <f t="shared" si="27"/>
        <v/>
      </c>
      <c r="U138" s="1" t="str">
        <f t="shared" si="28"/>
        <v/>
      </c>
      <c r="V138" s="1" t="str">
        <f t="shared" si="29"/>
        <v/>
      </c>
      <c r="W138" s="1" t="str">
        <f t="shared" si="30"/>
        <v/>
      </c>
      <c r="X138" s="1">
        <f t="shared" si="31"/>
        <v>0</v>
      </c>
    </row>
    <row r="139" spans="15:24">
      <c r="O139" s="1" t="str">
        <f t="shared" si="22"/>
        <v/>
      </c>
      <c r="P139" s="1" t="str">
        <f t="shared" si="23"/>
        <v/>
      </c>
      <c r="Q139" s="1" t="str">
        <f t="shared" si="24"/>
        <v/>
      </c>
      <c r="R139" s="1" t="str">
        <f t="shared" si="25"/>
        <v/>
      </c>
      <c r="S139" s="1" t="str">
        <f t="shared" si="26"/>
        <v/>
      </c>
      <c r="T139" s="1" t="str">
        <f t="shared" si="27"/>
        <v/>
      </c>
      <c r="U139" s="1" t="str">
        <f t="shared" si="28"/>
        <v/>
      </c>
      <c r="V139" s="1" t="str">
        <f t="shared" si="29"/>
        <v/>
      </c>
      <c r="W139" s="1" t="str">
        <f t="shared" si="30"/>
        <v/>
      </c>
      <c r="X139" s="1">
        <f t="shared" si="31"/>
        <v>0</v>
      </c>
    </row>
    <row r="140" spans="15:24">
      <c r="O140" s="1" t="str">
        <f t="shared" si="22"/>
        <v/>
      </c>
      <c r="P140" s="1" t="str">
        <f t="shared" si="23"/>
        <v/>
      </c>
      <c r="Q140" s="1" t="str">
        <f t="shared" si="24"/>
        <v/>
      </c>
      <c r="R140" s="1" t="str">
        <f t="shared" si="25"/>
        <v/>
      </c>
      <c r="S140" s="1" t="str">
        <f t="shared" si="26"/>
        <v/>
      </c>
      <c r="T140" s="1" t="str">
        <f t="shared" si="27"/>
        <v/>
      </c>
      <c r="U140" s="1" t="str">
        <f t="shared" si="28"/>
        <v/>
      </c>
      <c r="V140" s="1" t="str">
        <f t="shared" si="29"/>
        <v/>
      </c>
      <c r="W140" s="1" t="str">
        <f t="shared" si="30"/>
        <v/>
      </c>
      <c r="X140" s="1">
        <f t="shared" si="31"/>
        <v>0</v>
      </c>
    </row>
    <row r="141" spans="15:24">
      <c r="O141" s="1" t="str">
        <f t="shared" si="22"/>
        <v/>
      </c>
      <c r="P141" s="1" t="str">
        <f t="shared" si="23"/>
        <v/>
      </c>
      <c r="Q141" s="1" t="str">
        <f t="shared" si="24"/>
        <v/>
      </c>
      <c r="R141" s="1" t="str">
        <f t="shared" si="25"/>
        <v/>
      </c>
      <c r="S141" s="1" t="str">
        <f t="shared" si="26"/>
        <v/>
      </c>
      <c r="T141" s="1" t="str">
        <f t="shared" si="27"/>
        <v/>
      </c>
      <c r="U141" s="1" t="str">
        <f t="shared" si="28"/>
        <v/>
      </c>
      <c r="V141" s="1" t="str">
        <f t="shared" si="29"/>
        <v/>
      </c>
      <c r="W141" s="1" t="str">
        <f t="shared" si="30"/>
        <v/>
      </c>
      <c r="X141" s="1">
        <f t="shared" si="31"/>
        <v>0</v>
      </c>
    </row>
    <row r="142" spans="15:24">
      <c r="O142" s="1" t="str">
        <f t="shared" si="22"/>
        <v/>
      </c>
      <c r="P142" s="1" t="str">
        <f t="shared" si="23"/>
        <v/>
      </c>
      <c r="Q142" s="1" t="str">
        <f t="shared" si="24"/>
        <v/>
      </c>
      <c r="R142" s="1" t="str">
        <f t="shared" si="25"/>
        <v/>
      </c>
      <c r="S142" s="1" t="str">
        <f t="shared" si="26"/>
        <v/>
      </c>
      <c r="T142" s="1" t="str">
        <f t="shared" si="27"/>
        <v/>
      </c>
      <c r="U142" s="1" t="str">
        <f t="shared" si="28"/>
        <v/>
      </c>
      <c r="V142" s="1" t="str">
        <f t="shared" si="29"/>
        <v/>
      </c>
      <c r="W142" s="1" t="str">
        <f t="shared" si="30"/>
        <v/>
      </c>
      <c r="X142" s="1">
        <f t="shared" si="31"/>
        <v>0</v>
      </c>
    </row>
    <row r="143" spans="15:24">
      <c r="O143" s="1" t="str">
        <f t="shared" si="22"/>
        <v/>
      </c>
      <c r="P143" s="1" t="str">
        <f t="shared" si="23"/>
        <v/>
      </c>
      <c r="Q143" s="1" t="str">
        <f t="shared" si="24"/>
        <v/>
      </c>
      <c r="R143" s="1" t="str">
        <f t="shared" si="25"/>
        <v/>
      </c>
      <c r="S143" s="1" t="str">
        <f t="shared" si="26"/>
        <v/>
      </c>
      <c r="T143" s="1" t="str">
        <f t="shared" si="27"/>
        <v/>
      </c>
      <c r="U143" s="1" t="str">
        <f t="shared" si="28"/>
        <v/>
      </c>
      <c r="V143" s="1" t="str">
        <f t="shared" si="29"/>
        <v/>
      </c>
      <c r="W143" s="1" t="str">
        <f t="shared" si="30"/>
        <v/>
      </c>
      <c r="X143" s="1">
        <f t="shared" si="31"/>
        <v>0</v>
      </c>
    </row>
    <row r="144" spans="15:24">
      <c r="O144" s="1" t="str">
        <f t="shared" si="22"/>
        <v/>
      </c>
      <c r="P144" s="1" t="str">
        <f t="shared" si="23"/>
        <v/>
      </c>
      <c r="Q144" s="1" t="str">
        <f t="shared" si="24"/>
        <v/>
      </c>
      <c r="R144" s="1" t="str">
        <f t="shared" si="25"/>
        <v/>
      </c>
      <c r="S144" s="1" t="str">
        <f t="shared" si="26"/>
        <v/>
      </c>
      <c r="T144" s="1" t="str">
        <f t="shared" si="27"/>
        <v/>
      </c>
      <c r="U144" s="1" t="str">
        <f t="shared" si="28"/>
        <v/>
      </c>
      <c r="V144" s="1" t="str">
        <f t="shared" si="29"/>
        <v/>
      </c>
      <c r="W144" s="1" t="str">
        <f t="shared" si="30"/>
        <v/>
      </c>
      <c r="X144" s="1">
        <f t="shared" si="31"/>
        <v>0</v>
      </c>
    </row>
    <row r="145" spans="15:24">
      <c r="O145" s="1" t="str">
        <f t="shared" si="22"/>
        <v/>
      </c>
      <c r="P145" s="1" t="str">
        <f t="shared" si="23"/>
        <v/>
      </c>
      <c r="Q145" s="1" t="str">
        <f t="shared" si="24"/>
        <v/>
      </c>
      <c r="R145" s="1" t="str">
        <f t="shared" si="25"/>
        <v/>
      </c>
      <c r="S145" s="1" t="str">
        <f t="shared" si="26"/>
        <v/>
      </c>
      <c r="T145" s="1" t="str">
        <f t="shared" si="27"/>
        <v/>
      </c>
      <c r="U145" s="1" t="str">
        <f t="shared" si="28"/>
        <v/>
      </c>
      <c r="V145" s="1" t="str">
        <f t="shared" si="29"/>
        <v/>
      </c>
      <c r="W145" s="1" t="str">
        <f t="shared" si="30"/>
        <v/>
      </c>
      <c r="X145" s="1">
        <f t="shared" si="31"/>
        <v>0</v>
      </c>
    </row>
    <row r="146" spans="15:24">
      <c r="O146" s="1" t="str">
        <f t="shared" si="22"/>
        <v/>
      </c>
      <c r="P146" s="1" t="str">
        <f t="shared" si="23"/>
        <v/>
      </c>
      <c r="Q146" s="1" t="str">
        <f t="shared" si="24"/>
        <v/>
      </c>
      <c r="R146" s="1" t="str">
        <f t="shared" si="25"/>
        <v/>
      </c>
      <c r="S146" s="1" t="str">
        <f t="shared" si="26"/>
        <v/>
      </c>
      <c r="T146" s="1" t="str">
        <f t="shared" si="27"/>
        <v/>
      </c>
      <c r="U146" s="1" t="str">
        <f t="shared" si="28"/>
        <v/>
      </c>
      <c r="V146" s="1" t="str">
        <f t="shared" si="29"/>
        <v/>
      </c>
      <c r="W146" s="1" t="str">
        <f t="shared" si="30"/>
        <v/>
      </c>
      <c r="X146" s="1">
        <f t="shared" si="31"/>
        <v>0</v>
      </c>
    </row>
    <row r="147" spans="15:24">
      <c r="O147" s="1" t="str">
        <f t="shared" si="22"/>
        <v/>
      </c>
      <c r="P147" s="1" t="str">
        <f t="shared" si="23"/>
        <v/>
      </c>
      <c r="Q147" s="1" t="str">
        <f t="shared" si="24"/>
        <v/>
      </c>
      <c r="R147" s="1" t="str">
        <f t="shared" si="25"/>
        <v/>
      </c>
      <c r="S147" s="1" t="str">
        <f t="shared" si="26"/>
        <v/>
      </c>
      <c r="T147" s="1" t="str">
        <f t="shared" si="27"/>
        <v/>
      </c>
      <c r="U147" s="1" t="str">
        <f t="shared" si="28"/>
        <v/>
      </c>
      <c r="V147" s="1" t="str">
        <f t="shared" si="29"/>
        <v/>
      </c>
      <c r="W147" s="1" t="str">
        <f t="shared" si="30"/>
        <v/>
      </c>
      <c r="X147" s="1">
        <f t="shared" si="31"/>
        <v>0</v>
      </c>
    </row>
    <row r="148" spans="15:24">
      <c r="O148" s="1" t="str">
        <f t="shared" si="22"/>
        <v/>
      </c>
      <c r="P148" s="1" t="str">
        <f t="shared" si="23"/>
        <v/>
      </c>
      <c r="Q148" s="1" t="str">
        <f t="shared" si="24"/>
        <v/>
      </c>
      <c r="R148" s="1" t="str">
        <f t="shared" si="25"/>
        <v/>
      </c>
      <c r="S148" s="1" t="str">
        <f t="shared" si="26"/>
        <v/>
      </c>
      <c r="T148" s="1" t="str">
        <f t="shared" si="27"/>
        <v/>
      </c>
      <c r="U148" s="1" t="str">
        <f t="shared" si="28"/>
        <v/>
      </c>
      <c r="V148" s="1" t="str">
        <f t="shared" si="29"/>
        <v/>
      </c>
      <c r="W148" s="1" t="str">
        <f t="shared" si="30"/>
        <v/>
      </c>
      <c r="X148" s="1">
        <f t="shared" si="31"/>
        <v>0</v>
      </c>
    </row>
    <row r="149" spans="15:24">
      <c r="O149" s="1" t="str">
        <f t="shared" si="22"/>
        <v/>
      </c>
      <c r="P149" s="1" t="str">
        <f t="shared" si="23"/>
        <v/>
      </c>
      <c r="Q149" s="1" t="str">
        <f t="shared" si="24"/>
        <v/>
      </c>
      <c r="R149" s="1" t="str">
        <f t="shared" si="25"/>
        <v/>
      </c>
      <c r="S149" s="1" t="str">
        <f t="shared" si="26"/>
        <v/>
      </c>
      <c r="T149" s="1" t="str">
        <f t="shared" si="27"/>
        <v/>
      </c>
      <c r="U149" s="1" t="str">
        <f t="shared" si="28"/>
        <v/>
      </c>
      <c r="V149" s="1" t="str">
        <f t="shared" si="29"/>
        <v/>
      </c>
      <c r="W149" s="1" t="str">
        <f t="shared" si="30"/>
        <v/>
      </c>
      <c r="X149" s="1">
        <f t="shared" si="31"/>
        <v>0</v>
      </c>
    </row>
    <row r="150" spans="15:24">
      <c r="O150" s="1" t="str">
        <f t="shared" si="22"/>
        <v/>
      </c>
      <c r="P150" s="1" t="str">
        <f t="shared" si="23"/>
        <v/>
      </c>
      <c r="Q150" s="1" t="str">
        <f t="shared" si="24"/>
        <v/>
      </c>
      <c r="R150" s="1" t="str">
        <f t="shared" si="25"/>
        <v/>
      </c>
      <c r="S150" s="1" t="str">
        <f t="shared" si="26"/>
        <v/>
      </c>
      <c r="T150" s="1" t="str">
        <f t="shared" si="27"/>
        <v/>
      </c>
      <c r="U150" s="1" t="str">
        <f t="shared" si="28"/>
        <v/>
      </c>
      <c r="V150" s="1" t="str">
        <f t="shared" si="29"/>
        <v/>
      </c>
      <c r="W150" s="1" t="str">
        <f t="shared" si="30"/>
        <v/>
      </c>
      <c r="X150" s="1">
        <f t="shared" si="31"/>
        <v>0</v>
      </c>
    </row>
    <row r="151" spans="15:24">
      <c r="O151" s="1" t="str">
        <f t="shared" si="22"/>
        <v/>
      </c>
      <c r="P151" s="1" t="str">
        <f t="shared" si="23"/>
        <v/>
      </c>
      <c r="Q151" s="1" t="str">
        <f t="shared" si="24"/>
        <v/>
      </c>
      <c r="R151" s="1" t="str">
        <f t="shared" si="25"/>
        <v/>
      </c>
      <c r="S151" s="1" t="str">
        <f t="shared" si="26"/>
        <v/>
      </c>
      <c r="T151" s="1" t="str">
        <f t="shared" si="27"/>
        <v/>
      </c>
      <c r="U151" s="1" t="str">
        <f t="shared" si="28"/>
        <v/>
      </c>
      <c r="V151" s="1" t="str">
        <f t="shared" si="29"/>
        <v/>
      </c>
      <c r="W151" s="1" t="str">
        <f t="shared" si="30"/>
        <v/>
      </c>
      <c r="X151" s="1">
        <f t="shared" si="31"/>
        <v>0</v>
      </c>
    </row>
    <row r="152" spans="15:24">
      <c r="O152" s="1" t="str">
        <f t="shared" si="22"/>
        <v/>
      </c>
      <c r="P152" s="1" t="str">
        <f t="shared" si="23"/>
        <v/>
      </c>
      <c r="Q152" s="1" t="str">
        <f t="shared" si="24"/>
        <v/>
      </c>
      <c r="R152" s="1" t="str">
        <f t="shared" si="25"/>
        <v/>
      </c>
      <c r="S152" s="1" t="str">
        <f t="shared" si="26"/>
        <v/>
      </c>
      <c r="T152" s="1" t="str">
        <f t="shared" si="27"/>
        <v/>
      </c>
      <c r="U152" s="1" t="str">
        <f t="shared" si="28"/>
        <v/>
      </c>
      <c r="V152" s="1" t="str">
        <f t="shared" si="29"/>
        <v/>
      </c>
      <c r="W152" s="1" t="str">
        <f t="shared" si="30"/>
        <v/>
      </c>
      <c r="X152" s="1">
        <f t="shared" si="31"/>
        <v>0</v>
      </c>
    </row>
    <row r="153" spans="15:24">
      <c r="O153" s="1" t="str">
        <f t="shared" si="22"/>
        <v/>
      </c>
      <c r="P153" s="1" t="str">
        <f t="shared" si="23"/>
        <v/>
      </c>
      <c r="Q153" s="1" t="str">
        <f t="shared" si="24"/>
        <v/>
      </c>
      <c r="R153" s="1" t="str">
        <f t="shared" si="25"/>
        <v/>
      </c>
      <c r="S153" s="1" t="str">
        <f t="shared" si="26"/>
        <v/>
      </c>
      <c r="T153" s="1" t="str">
        <f t="shared" si="27"/>
        <v/>
      </c>
      <c r="U153" s="1" t="str">
        <f t="shared" si="28"/>
        <v/>
      </c>
      <c r="V153" s="1" t="str">
        <f t="shared" si="29"/>
        <v/>
      </c>
      <c r="W153" s="1" t="str">
        <f t="shared" si="30"/>
        <v/>
      </c>
      <c r="X153" s="1">
        <f t="shared" si="31"/>
        <v>0</v>
      </c>
    </row>
    <row r="154" spans="15:24">
      <c r="O154" s="1" t="str">
        <f t="shared" ref="O154:O170" si="32">IFERROR(IF((P154-1)&lt;1,"",P154-1),"")</f>
        <v/>
      </c>
      <c r="P154" s="1" t="str">
        <f t="shared" ref="P154:P170" si="33">IFERROR(IF((Q154-1)&lt;1,"",Q154-1),"")</f>
        <v/>
      </c>
      <c r="Q154" s="1" t="str">
        <f t="shared" ref="Q154:Q170" si="34">IFERROR(IF((R154-1)&lt;1,"",R154-1),"")</f>
        <v/>
      </c>
      <c r="R154" s="1" t="str">
        <f t="shared" ref="R154:R170" si="35">IFERROR(IF((S154-1)&lt;1,"",S154-1),"")</f>
        <v/>
      </c>
      <c r="S154" s="1" t="str">
        <f t="shared" ref="S154:S170" si="36">IFERROR(IF((T154-1)&lt;1,"",T154-1),"")</f>
        <v/>
      </c>
      <c r="T154" s="1" t="str">
        <f t="shared" ref="T154:T170" si="37">IFERROR(IF((U154-1)&lt;1,"",U154-1),"")</f>
        <v/>
      </c>
      <c r="U154" s="1" t="str">
        <f t="shared" ref="U154:U170" si="38">IFERROR(IF((V154-1)&lt;1,"",V154-1),"")</f>
        <v/>
      </c>
      <c r="V154" s="1" t="str">
        <f t="shared" ref="V154:V170" si="39">IFERROR(IF((W154-1)&lt;1,"",W154-1),"")</f>
        <v/>
      </c>
      <c r="W154" s="1" t="str">
        <f t="shared" ref="W154:W170" si="40">IFERROR(IF((X154-1)&lt;1,"",X154-1),"")</f>
        <v/>
      </c>
      <c r="X154" s="1">
        <f t="shared" ref="X154:X170" si="41">COUNTA(E154:N154)</f>
        <v>0</v>
      </c>
    </row>
    <row r="155" spans="15:24">
      <c r="O155" s="1" t="str">
        <f t="shared" si="32"/>
        <v/>
      </c>
      <c r="P155" s="1" t="str">
        <f t="shared" si="33"/>
        <v/>
      </c>
      <c r="Q155" s="1" t="str">
        <f t="shared" si="34"/>
        <v/>
      </c>
      <c r="R155" s="1" t="str">
        <f t="shared" si="35"/>
        <v/>
      </c>
      <c r="S155" s="1" t="str">
        <f t="shared" si="36"/>
        <v/>
      </c>
      <c r="T155" s="1" t="str">
        <f t="shared" si="37"/>
        <v/>
      </c>
      <c r="U155" s="1" t="str">
        <f t="shared" si="38"/>
        <v/>
      </c>
      <c r="V155" s="1" t="str">
        <f t="shared" si="39"/>
        <v/>
      </c>
      <c r="W155" s="1" t="str">
        <f t="shared" si="40"/>
        <v/>
      </c>
      <c r="X155" s="1">
        <f t="shared" si="41"/>
        <v>0</v>
      </c>
    </row>
    <row r="156" spans="15:24">
      <c r="O156" s="1" t="str">
        <f t="shared" si="32"/>
        <v/>
      </c>
      <c r="P156" s="1" t="str">
        <f t="shared" si="33"/>
        <v/>
      </c>
      <c r="Q156" s="1" t="str">
        <f t="shared" si="34"/>
        <v/>
      </c>
      <c r="R156" s="1" t="str">
        <f t="shared" si="35"/>
        <v/>
      </c>
      <c r="S156" s="1" t="str">
        <f t="shared" si="36"/>
        <v/>
      </c>
      <c r="T156" s="1" t="str">
        <f t="shared" si="37"/>
        <v/>
      </c>
      <c r="U156" s="1" t="str">
        <f t="shared" si="38"/>
        <v/>
      </c>
      <c r="V156" s="1" t="str">
        <f t="shared" si="39"/>
        <v/>
      </c>
      <c r="W156" s="1" t="str">
        <f t="shared" si="40"/>
        <v/>
      </c>
      <c r="X156" s="1">
        <f t="shared" si="41"/>
        <v>0</v>
      </c>
    </row>
    <row r="157" spans="15:24">
      <c r="O157" s="1" t="str">
        <f t="shared" si="32"/>
        <v/>
      </c>
      <c r="P157" s="1" t="str">
        <f t="shared" si="33"/>
        <v/>
      </c>
      <c r="Q157" s="1" t="str">
        <f t="shared" si="34"/>
        <v/>
      </c>
      <c r="R157" s="1" t="str">
        <f t="shared" si="35"/>
        <v/>
      </c>
      <c r="S157" s="1" t="str">
        <f t="shared" si="36"/>
        <v/>
      </c>
      <c r="T157" s="1" t="str">
        <f t="shared" si="37"/>
        <v/>
      </c>
      <c r="U157" s="1" t="str">
        <f t="shared" si="38"/>
        <v/>
      </c>
      <c r="V157" s="1" t="str">
        <f t="shared" si="39"/>
        <v/>
      </c>
      <c r="W157" s="1" t="str">
        <f t="shared" si="40"/>
        <v/>
      </c>
      <c r="X157" s="1">
        <f t="shared" si="41"/>
        <v>0</v>
      </c>
    </row>
    <row r="158" spans="15:24">
      <c r="O158" s="1" t="str">
        <f t="shared" si="32"/>
        <v/>
      </c>
      <c r="P158" s="1" t="str">
        <f t="shared" si="33"/>
        <v/>
      </c>
      <c r="Q158" s="1" t="str">
        <f t="shared" si="34"/>
        <v/>
      </c>
      <c r="R158" s="1" t="str">
        <f t="shared" si="35"/>
        <v/>
      </c>
      <c r="S158" s="1" t="str">
        <f t="shared" si="36"/>
        <v/>
      </c>
      <c r="T158" s="1" t="str">
        <f t="shared" si="37"/>
        <v/>
      </c>
      <c r="U158" s="1" t="str">
        <f t="shared" si="38"/>
        <v/>
      </c>
      <c r="V158" s="1" t="str">
        <f t="shared" si="39"/>
        <v/>
      </c>
      <c r="W158" s="1" t="str">
        <f t="shared" si="40"/>
        <v/>
      </c>
      <c r="X158" s="1">
        <f t="shared" si="41"/>
        <v>0</v>
      </c>
    </row>
    <row r="159" spans="15:24">
      <c r="O159" s="1" t="str">
        <f t="shared" si="32"/>
        <v/>
      </c>
      <c r="P159" s="1" t="str">
        <f t="shared" si="33"/>
        <v/>
      </c>
      <c r="Q159" s="1" t="str">
        <f t="shared" si="34"/>
        <v/>
      </c>
      <c r="R159" s="1" t="str">
        <f t="shared" si="35"/>
        <v/>
      </c>
      <c r="S159" s="1" t="str">
        <f t="shared" si="36"/>
        <v/>
      </c>
      <c r="T159" s="1" t="str">
        <f t="shared" si="37"/>
        <v/>
      </c>
      <c r="U159" s="1" t="str">
        <f t="shared" si="38"/>
        <v/>
      </c>
      <c r="V159" s="1" t="str">
        <f t="shared" si="39"/>
        <v/>
      </c>
      <c r="W159" s="1" t="str">
        <f t="shared" si="40"/>
        <v/>
      </c>
      <c r="X159" s="1">
        <f t="shared" si="41"/>
        <v>0</v>
      </c>
    </row>
    <row r="160" spans="15:24">
      <c r="O160" s="1" t="str">
        <f t="shared" si="32"/>
        <v/>
      </c>
      <c r="P160" s="1" t="str">
        <f t="shared" si="33"/>
        <v/>
      </c>
      <c r="Q160" s="1" t="str">
        <f t="shared" si="34"/>
        <v/>
      </c>
      <c r="R160" s="1" t="str">
        <f t="shared" si="35"/>
        <v/>
      </c>
      <c r="S160" s="1" t="str">
        <f t="shared" si="36"/>
        <v/>
      </c>
      <c r="T160" s="1" t="str">
        <f t="shared" si="37"/>
        <v/>
      </c>
      <c r="U160" s="1" t="str">
        <f t="shared" si="38"/>
        <v/>
      </c>
      <c r="V160" s="1" t="str">
        <f t="shared" si="39"/>
        <v/>
      </c>
      <c r="W160" s="1" t="str">
        <f t="shared" si="40"/>
        <v/>
      </c>
      <c r="X160" s="1">
        <f t="shared" si="41"/>
        <v>0</v>
      </c>
    </row>
    <row r="161" spans="15:24">
      <c r="O161" s="1" t="str">
        <f t="shared" si="32"/>
        <v/>
      </c>
      <c r="P161" s="1" t="str">
        <f t="shared" si="33"/>
        <v/>
      </c>
      <c r="Q161" s="1" t="str">
        <f t="shared" si="34"/>
        <v/>
      </c>
      <c r="R161" s="1" t="str">
        <f t="shared" si="35"/>
        <v/>
      </c>
      <c r="S161" s="1" t="str">
        <f t="shared" si="36"/>
        <v/>
      </c>
      <c r="T161" s="1" t="str">
        <f t="shared" si="37"/>
        <v/>
      </c>
      <c r="U161" s="1" t="str">
        <f t="shared" si="38"/>
        <v/>
      </c>
      <c r="V161" s="1" t="str">
        <f t="shared" si="39"/>
        <v/>
      </c>
      <c r="W161" s="1" t="str">
        <f t="shared" si="40"/>
        <v/>
      </c>
      <c r="X161" s="1">
        <f t="shared" si="41"/>
        <v>0</v>
      </c>
    </row>
    <row r="162" spans="15:24">
      <c r="O162" s="1" t="str">
        <f t="shared" si="32"/>
        <v/>
      </c>
      <c r="P162" s="1" t="str">
        <f t="shared" si="33"/>
        <v/>
      </c>
      <c r="Q162" s="1" t="str">
        <f t="shared" si="34"/>
        <v/>
      </c>
      <c r="R162" s="1" t="str">
        <f t="shared" si="35"/>
        <v/>
      </c>
      <c r="S162" s="1" t="str">
        <f t="shared" si="36"/>
        <v/>
      </c>
      <c r="T162" s="1" t="str">
        <f t="shared" si="37"/>
        <v/>
      </c>
      <c r="U162" s="1" t="str">
        <f t="shared" si="38"/>
        <v/>
      </c>
      <c r="V162" s="1" t="str">
        <f t="shared" si="39"/>
        <v/>
      </c>
      <c r="W162" s="1" t="str">
        <f t="shared" si="40"/>
        <v/>
      </c>
      <c r="X162" s="1">
        <f t="shared" si="41"/>
        <v>0</v>
      </c>
    </row>
    <row r="163" spans="15:24">
      <c r="O163" s="1" t="str">
        <f t="shared" si="32"/>
        <v/>
      </c>
      <c r="P163" s="1" t="str">
        <f t="shared" si="33"/>
        <v/>
      </c>
      <c r="Q163" s="1" t="str">
        <f t="shared" si="34"/>
        <v/>
      </c>
      <c r="R163" s="1" t="str">
        <f t="shared" si="35"/>
        <v/>
      </c>
      <c r="S163" s="1" t="str">
        <f t="shared" si="36"/>
        <v/>
      </c>
      <c r="T163" s="1" t="str">
        <f t="shared" si="37"/>
        <v/>
      </c>
      <c r="U163" s="1" t="str">
        <f t="shared" si="38"/>
        <v/>
      </c>
      <c r="V163" s="1" t="str">
        <f t="shared" si="39"/>
        <v/>
      </c>
      <c r="W163" s="1" t="str">
        <f t="shared" si="40"/>
        <v/>
      </c>
      <c r="X163" s="1">
        <f t="shared" si="41"/>
        <v>0</v>
      </c>
    </row>
    <row r="164" spans="15:24">
      <c r="O164" s="1" t="str">
        <f t="shared" si="32"/>
        <v/>
      </c>
      <c r="P164" s="1" t="str">
        <f t="shared" si="33"/>
        <v/>
      </c>
      <c r="Q164" s="1" t="str">
        <f t="shared" si="34"/>
        <v/>
      </c>
      <c r="R164" s="1" t="str">
        <f t="shared" si="35"/>
        <v/>
      </c>
      <c r="S164" s="1" t="str">
        <f t="shared" si="36"/>
        <v/>
      </c>
      <c r="T164" s="1" t="str">
        <f t="shared" si="37"/>
        <v/>
      </c>
      <c r="U164" s="1" t="str">
        <f t="shared" si="38"/>
        <v/>
      </c>
      <c r="V164" s="1" t="str">
        <f t="shared" si="39"/>
        <v/>
      </c>
      <c r="W164" s="1" t="str">
        <f t="shared" si="40"/>
        <v/>
      </c>
      <c r="X164" s="1">
        <f t="shared" si="41"/>
        <v>0</v>
      </c>
    </row>
    <row r="165" spans="15:24">
      <c r="O165" s="1" t="str">
        <f t="shared" si="32"/>
        <v/>
      </c>
      <c r="P165" s="1" t="str">
        <f t="shared" si="33"/>
        <v/>
      </c>
      <c r="Q165" s="1" t="str">
        <f t="shared" si="34"/>
        <v/>
      </c>
      <c r="R165" s="1" t="str">
        <f t="shared" si="35"/>
        <v/>
      </c>
      <c r="S165" s="1" t="str">
        <f t="shared" si="36"/>
        <v/>
      </c>
      <c r="T165" s="1" t="str">
        <f t="shared" si="37"/>
        <v/>
      </c>
      <c r="U165" s="1" t="str">
        <f t="shared" si="38"/>
        <v/>
      </c>
      <c r="V165" s="1" t="str">
        <f t="shared" si="39"/>
        <v/>
      </c>
      <c r="W165" s="1" t="str">
        <f t="shared" si="40"/>
        <v/>
      </c>
      <c r="X165" s="1">
        <f t="shared" si="41"/>
        <v>0</v>
      </c>
    </row>
    <row r="166" spans="15:24">
      <c r="O166" s="1" t="str">
        <f t="shared" si="32"/>
        <v/>
      </c>
      <c r="P166" s="1" t="str">
        <f t="shared" si="33"/>
        <v/>
      </c>
      <c r="Q166" s="1" t="str">
        <f t="shared" si="34"/>
        <v/>
      </c>
      <c r="R166" s="1" t="str">
        <f t="shared" si="35"/>
        <v/>
      </c>
      <c r="S166" s="1" t="str">
        <f t="shared" si="36"/>
        <v/>
      </c>
      <c r="T166" s="1" t="str">
        <f t="shared" si="37"/>
        <v/>
      </c>
      <c r="U166" s="1" t="str">
        <f t="shared" si="38"/>
        <v/>
      </c>
      <c r="V166" s="1" t="str">
        <f t="shared" si="39"/>
        <v/>
      </c>
      <c r="W166" s="1" t="str">
        <f t="shared" si="40"/>
        <v/>
      </c>
      <c r="X166" s="1">
        <f t="shared" si="41"/>
        <v>0</v>
      </c>
    </row>
    <row r="167" spans="15:24">
      <c r="O167" s="1" t="str">
        <f t="shared" si="32"/>
        <v/>
      </c>
      <c r="P167" s="1" t="str">
        <f t="shared" si="33"/>
        <v/>
      </c>
      <c r="Q167" s="1" t="str">
        <f t="shared" si="34"/>
        <v/>
      </c>
      <c r="R167" s="1" t="str">
        <f t="shared" si="35"/>
        <v/>
      </c>
      <c r="S167" s="1" t="str">
        <f t="shared" si="36"/>
        <v/>
      </c>
      <c r="T167" s="1" t="str">
        <f t="shared" si="37"/>
        <v/>
      </c>
      <c r="U167" s="1" t="str">
        <f t="shared" si="38"/>
        <v/>
      </c>
      <c r="V167" s="1" t="str">
        <f t="shared" si="39"/>
        <v/>
      </c>
      <c r="W167" s="1" t="str">
        <f t="shared" si="40"/>
        <v/>
      </c>
      <c r="X167" s="1">
        <f t="shared" si="41"/>
        <v>0</v>
      </c>
    </row>
    <row r="168" spans="15:24">
      <c r="O168" s="1" t="str">
        <f t="shared" si="32"/>
        <v/>
      </c>
      <c r="P168" s="1" t="str">
        <f t="shared" si="33"/>
        <v/>
      </c>
      <c r="Q168" s="1" t="str">
        <f t="shared" si="34"/>
        <v/>
      </c>
      <c r="R168" s="1" t="str">
        <f t="shared" si="35"/>
        <v/>
      </c>
      <c r="S168" s="1" t="str">
        <f t="shared" si="36"/>
        <v/>
      </c>
      <c r="T168" s="1" t="str">
        <f t="shared" si="37"/>
        <v/>
      </c>
      <c r="U168" s="1" t="str">
        <f t="shared" si="38"/>
        <v/>
      </c>
      <c r="V168" s="1" t="str">
        <f t="shared" si="39"/>
        <v/>
      </c>
      <c r="W168" s="1" t="str">
        <f t="shared" si="40"/>
        <v/>
      </c>
      <c r="X168" s="1">
        <f t="shared" si="41"/>
        <v>0</v>
      </c>
    </row>
    <row r="169" spans="15:24">
      <c r="O169" s="1" t="str">
        <f t="shared" si="32"/>
        <v/>
      </c>
      <c r="P169" s="1" t="str">
        <f t="shared" si="33"/>
        <v/>
      </c>
      <c r="Q169" s="1" t="str">
        <f t="shared" si="34"/>
        <v/>
      </c>
      <c r="R169" s="1" t="str">
        <f t="shared" si="35"/>
        <v/>
      </c>
      <c r="S169" s="1" t="str">
        <f t="shared" si="36"/>
        <v/>
      </c>
      <c r="T169" s="1" t="str">
        <f t="shared" si="37"/>
        <v/>
      </c>
      <c r="U169" s="1" t="str">
        <f t="shared" si="38"/>
        <v/>
      </c>
      <c r="V169" s="1" t="str">
        <f t="shared" si="39"/>
        <v/>
      </c>
      <c r="W169" s="1" t="str">
        <f t="shared" si="40"/>
        <v/>
      </c>
      <c r="X169" s="1">
        <f t="shared" si="41"/>
        <v>0</v>
      </c>
    </row>
    <row r="170" spans="15:24">
      <c r="O170" s="1" t="str">
        <f t="shared" si="32"/>
        <v/>
      </c>
      <c r="P170" s="1" t="str">
        <f t="shared" si="33"/>
        <v/>
      </c>
      <c r="Q170" s="1" t="str">
        <f t="shared" si="34"/>
        <v/>
      </c>
      <c r="R170" s="1" t="str">
        <f t="shared" si="35"/>
        <v/>
      </c>
      <c r="S170" s="1" t="str">
        <f t="shared" si="36"/>
        <v/>
      </c>
      <c r="T170" s="1" t="str">
        <f t="shared" si="37"/>
        <v/>
      </c>
      <c r="U170" s="1" t="str">
        <f t="shared" si="38"/>
        <v/>
      </c>
      <c r="V170" s="1" t="str">
        <f t="shared" si="39"/>
        <v/>
      </c>
      <c r="W170" s="1" t="str">
        <f t="shared" si="40"/>
        <v/>
      </c>
      <c r="X170" s="1">
        <f t="shared" si="41"/>
        <v>0</v>
      </c>
    </row>
  </sheetData>
  <sheetProtection sheet="1" formatCells="0" selectLockedCells="1"/>
  <mergeCells count="4">
    <mergeCell ref="B2:D2"/>
    <mergeCell ref="B3:D3"/>
    <mergeCell ref="C43:D43"/>
    <mergeCell ref="C44:D44"/>
  </mergeCells>
  <phoneticPr fontId="1"/>
  <dataValidations count="3">
    <dataValidation type="custom" allowBlank="1" showInputMessage="1" showErrorMessage="1" sqref="C31 C42" xr:uid="{EFF22291-2767-4079-8AD0-197517166AE5}">
      <formula1>0</formula1>
    </dataValidation>
    <dataValidation type="custom" imeMode="disabled" allowBlank="1" showInputMessage="1" showErrorMessage="1" sqref="C25:C30 C22 C33 C36:C41" xr:uid="{DA0C3E56-B730-48E9-9B15-36FC6A98882B}">
      <formula1>OR(C22=0,0,VALUE(C22))</formula1>
    </dataValidation>
    <dataValidation type="list" imeMode="disabled" allowBlank="1" showInputMessage="1" showErrorMessage="1" sqref="C23 C34" xr:uid="{3E8F82B7-C52E-4DB5-9BFE-01E0FDA7B913}">
      <formula1>OFFSET($X23,,,1,-COUNT($O23:$X23))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FFFF00"/>
  </sheetPr>
  <dimension ref="A1:O210"/>
  <sheetViews>
    <sheetView zoomScale="90" zoomScaleNormal="90" zoomScaleSheetLayoutView="96" workbookViewId="0">
      <selection activeCell="B11" sqref="B11:E11"/>
    </sheetView>
  </sheetViews>
  <sheetFormatPr defaultColWidth="8.58203125" defaultRowHeight="13"/>
  <cols>
    <col min="1" max="1" width="8.58203125" style="1"/>
    <col min="2" max="2" width="20.83203125" style="1" customWidth="1"/>
    <col min="3" max="3" width="20.83203125" style="2" customWidth="1"/>
    <col min="4" max="4" width="33.83203125" style="1" customWidth="1"/>
    <col min="5" max="5" width="16.08203125" style="1" customWidth="1"/>
    <col min="6" max="16384" width="8.58203125" style="1"/>
  </cols>
  <sheetData>
    <row r="1" spans="1:15">
      <c r="B1" s="6"/>
      <c r="C1" s="6"/>
      <c r="D1" s="6"/>
    </row>
    <row r="2" spans="1:15" ht="18.75" customHeight="1">
      <c r="A2" s="387" t="s">
        <v>808</v>
      </c>
      <c r="B2" s="387"/>
      <c r="C2" s="387"/>
      <c r="D2" s="387"/>
      <c r="E2" s="387"/>
    </row>
    <row r="3" spans="1:15" ht="18.75" customHeight="1">
      <c r="B3" s="387" t="s">
        <v>16</v>
      </c>
      <c r="C3" s="387"/>
      <c r="D3" s="387"/>
    </row>
    <row r="5" spans="1:15" ht="18" customHeight="1">
      <c r="B5" s="9"/>
      <c r="C5" s="6" t="s">
        <v>17</v>
      </c>
      <c r="D5" s="62"/>
    </row>
    <row r="6" spans="1:15" ht="10.5" customHeight="1">
      <c r="C6" s="6"/>
      <c r="D6" s="62"/>
    </row>
    <row r="7" spans="1:15" ht="20.149999999999999" customHeight="1">
      <c r="B7" s="137" t="s">
        <v>23</v>
      </c>
      <c r="C7" s="137"/>
      <c r="D7" s="137"/>
      <c r="E7" s="138"/>
      <c r="F7" s="139" t="s">
        <v>248</v>
      </c>
    </row>
    <row r="8" spans="1:15" ht="20.149999999999999" customHeight="1">
      <c r="B8" s="386" t="s">
        <v>942</v>
      </c>
      <c r="C8" s="386"/>
      <c r="D8" s="386"/>
      <c r="E8" s="386"/>
      <c r="F8" s="139"/>
      <c r="G8" s="139"/>
      <c r="H8" s="139"/>
      <c r="I8" s="140"/>
      <c r="M8" s="55"/>
      <c r="N8" s="55"/>
      <c r="O8" s="55"/>
    </row>
    <row r="9" spans="1:15" ht="20.149999999999999" customHeight="1">
      <c r="B9" s="386" t="s">
        <v>166</v>
      </c>
      <c r="C9" s="386"/>
      <c r="D9" s="386"/>
      <c r="E9" s="386"/>
      <c r="F9" s="22"/>
    </row>
    <row r="10" spans="1:15" ht="40.5" customHeight="1">
      <c r="B10" s="386" t="s">
        <v>943</v>
      </c>
      <c r="C10" s="386"/>
      <c r="D10" s="386"/>
      <c r="E10" s="386"/>
      <c r="F10" s="22"/>
    </row>
    <row r="11" spans="1:15" ht="29.5" customHeight="1">
      <c r="B11" s="386" t="s">
        <v>944</v>
      </c>
      <c r="C11" s="386"/>
      <c r="D11" s="386"/>
      <c r="E11" s="386"/>
      <c r="F11" s="22"/>
    </row>
    <row r="12" spans="1:15" ht="13" hidden="1" customHeight="1">
      <c r="B12" s="53" t="s">
        <v>7</v>
      </c>
      <c r="C12" s="53" t="str">
        <f>IF('機関名等 '!C11=0,"",'機関名等 '!C11)</f>
        <v/>
      </c>
      <c r="D12" s="70"/>
    </row>
    <row r="13" spans="1:15" ht="13" hidden="1" customHeight="1">
      <c r="B13" s="53" t="s">
        <v>27</v>
      </c>
      <c r="C13" s="53" t="str">
        <f>IF('機関名等 '!C12=0,"",'機関名等 '!C12)</f>
        <v/>
      </c>
      <c r="D13" s="70"/>
    </row>
    <row r="14" spans="1:15" ht="13" customHeight="1">
      <c r="B14" s="306"/>
      <c r="C14" s="305"/>
    </row>
    <row r="15" spans="1:15" ht="18" customHeight="1" thickBot="1">
      <c r="B15" s="7" t="s">
        <v>983</v>
      </c>
      <c r="C15" s="310" t="s">
        <v>28</v>
      </c>
      <c r="D15" s="22"/>
    </row>
    <row r="16" spans="1:15" ht="19" customHeight="1">
      <c r="B16" s="3" t="s">
        <v>914</v>
      </c>
      <c r="C16" s="141"/>
      <c r="D16" s="388" t="s">
        <v>971</v>
      </c>
    </row>
    <row r="17" spans="2:4" ht="19" customHeight="1">
      <c r="B17" s="3" t="s">
        <v>915</v>
      </c>
      <c r="C17" s="241"/>
      <c r="D17" s="389"/>
    </row>
    <row r="18" spans="2:4" ht="19" customHeight="1">
      <c r="B18" s="3" t="s">
        <v>916</v>
      </c>
      <c r="C18" s="241"/>
      <c r="D18" s="389"/>
    </row>
    <row r="19" spans="2:4" ht="19" customHeight="1">
      <c r="B19" s="3" t="s">
        <v>917</v>
      </c>
      <c r="C19" s="82"/>
      <c r="D19" s="389"/>
    </row>
    <row r="20" spans="2:4" ht="19" customHeight="1">
      <c r="B20" s="3" t="s">
        <v>918</v>
      </c>
      <c r="C20" s="82"/>
      <c r="D20" s="389"/>
    </row>
    <row r="21" spans="2:4" ht="19" customHeight="1" thickBot="1">
      <c r="B21" s="12" t="s">
        <v>919</v>
      </c>
      <c r="C21" s="296" t="str">
        <f>IFERROR(IF(COUNTIF(C16:C20,"ND")&lt;1,AVERAGE(C16:C20),""),"")</f>
        <v/>
      </c>
      <c r="D21" s="390"/>
    </row>
    <row r="22" spans="2:4" ht="18" customHeight="1" thickBot="1">
      <c r="B22" s="7" t="s">
        <v>984</v>
      </c>
      <c r="C22" s="310" t="s">
        <v>28</v>
      </c>
      <c r="D22" s="22"/>
    </row>
    <row r="23" spans="2:4" ht="19" customHeight="1">
      <c r="B23" s="3" t="s">
        <v>914</v>
      </c>
      <c r="C23" s="141"/>
      <c r="D23" s="388" t="s">
        <v>972</v>
      </c>
    </row>
    <row r="24" spans="2:4" ht="19" customHeight="1">
      <c r="B24" s="3" t="s">
        <v>915</v>
      </c>
      <c r="C24" s="241"/>
      <c r="D24" s="389"/>
    </row>
    <row r="25" spans="2:4" ht="19" customHeight="1">
      <c r="B25" s="3" t="s">
        <v>916</v>
      </c>
      <c r="C25" s="241"/>
      <c r="D25" s="389"/>
    </row>
    <row r="26" spans="2:4" ht="19" customHeight="1">
      <c r="B26" s="3" t="s">
        <v>917</v>
      </c>
      <c r="C26" s="82"/>
      <c r="D26" s="389"/>
    </row>
    <row r="27" spans="2:4" ht="19" customHeight="1">
      <c r="B27" s="3" t="s">
        <v>918</v>
      </c>
      <c r="C27" s="82"/>
      <c r="D27" s="389"/>
    </row>
    <row r="28" spans="2:4" ht="19" customHeight="1" thickBot="1">
      <c r="B28" s="12" t="s">
        <v>919</v>
      </c>
      <c r="C28" s="296" t="str">
        <f>IFERROR(IF(COUNTIF(C23:C27,"ND")&lt;1,AVERAGE(C23:C27),""),"")</f>
        <v/>
      </c>
      <c r="D28" s="390"/>
    </row>
    <row r="29" spans="2:4" ht="18" customHeight="1" thickBot="1">
      <c r="B29" s="7" t="s">
        <v>973</v>
      </c>
      <c r="C29" s="310" t="s">
        <v>28</v>
      </c>
      <c r="D29" s="22"/>
    </row>
    <row r="30" spans="2:4" ht="19" customHeight="1">
      <c r="B30" s="3" t="s">
        <v>914</v>
      </c>
      <c r="C30" s="141"/>
      <c r="D30" s="388" t="s">
        <v>973</v>
      </c>
    </row>
    <row r="31" spans="2:4" ht="19" customHeight="1">
      <c r="B31" s="3" t="s">
        <v>915</v>
      </c>
      <c r="C31" s="241"/>
      <c r="D31" s="389"/>
    </row>
    <row r="32" spans="2:4" ht="19" customHeight="1">
      <c r="B32" s="3" t="s">
        <v>916</v>
      </c>
      <c r="C32" s="241"/>
      <c r="D32" s="389"/>
    </row>
    <row r="33" spans="2:4" ht="19" customHeight="1">
      <c r="B33" s="3" t="s">
        <v>917</v>
      </c>
      <c r="C33" s="82"/>
      <c r="D33" s="389"/>
    </row>
    <row r="34" spans="2:4" ht="19" customHeight="1">
      <c r="B34" s="3" t="s">
        <v>918</v>
      </c>
      <c r="C34" s="82"/>
      <c r="D34" s="389"/>
    </row>
    <row r="35" spans="2:4" ht="19" customHeight="1" thickBot="1">
      <c r="B35" s="12" t="s">
        <v>919</v>
      </c>
      <c r="C35" s="296" t="str">
        <f>IFERROR(IF(COUNTIF(C30:C34,"ND")&lt;1,AVERAGE(C30:C34),""),"")</f>
        <v/>
      </c>
      <c r="D35" s="390"/>
    </row>
    <row r="36" spans="2:4" ht="19" customHeight="1">
      <c r="B36" s="308"/>
      <c r="C36" s="307"/>
      <c r="D36" s="22"/>
    </row>
    <row r="37" spans="2:4" ht="18" customHeight="1" thickBot="1">
      <c r="B37" s="7" t="s">
        <v>985</v>
      </c>
      <c r="C37" s="310" t="s">
        <v>28</v>
      </c>
      <c r="D37" s="22"/>
    </row>
    <row r="38" spans="2:4" ht="19" customHeight="1">
      <c r="B38" s="3" t="s">
        <v>914</v>
      </c>
      <c r="C38" s="141"/>
      <c r="D38" s="388" t="s">
        <v>974</v>
      </c>
    </row>
    <row r="39" spans="2:4" ht="19" customHeight="1">
      <c r="B39" s="3" t="s">
        <v>915</v>
      </c>
      <c r="C39" s="241"/>
      <c r="D39" s="389"/>
    </row>
    <row r="40" spans="2:4" ht="19" customHeight="1">
      <c r="B40" s="3" t="s">
        <v>916</v>
      </c>
      <c r="C40" s="241"/>
      <c r="D40" s="389"/>
    </row>
    <row r="41" spans="2:4" ht="19" customHeight="1">
      <c r="B41" s="3" t="s">
        <v>917</v>
      </c>
      <c r="C41" s="82"/>
      <c r="D41" s="389"/>
    </row>
    <row r="42" spans="2:4" ht="19" customHeight="1">
      <c r="B42" s="3" t="s">
        <v>918</v>
      </c>
      <c r="C42" s="82"/>
      <c r="D42" s="389"/>
    </row>
    <row r="43" spans="2:4" ht="18" customHeight="1" thickBot="1">
      <c r="B43" s="12" t="s">
        <v>919</v>
      </c>
      <c r="C43" s="296" t="str">
        <f>IFERROR(IF(COUNTIF(C38:C42,"ND")&lt;1,AVERAGE(C38:C42),""),"")</f>
        <v/>
      </c>
      <c r="D43" s="390"/>
    </row>
    <row r="44" spans="2:4" ht="18" customHeight="1" thickBot="1">
      <c r="B44" s="7" t="s">
        <v>986</v>
      </c>
      <c r="C44" s="310" t="s">
        <v>28</v>
      </c>
      <c r="D44" s="22"/>
    </row>
    <row r="45" spans="2:4" ht="19" customHeight="1">
      <c r="B45" s="3" t="s">
        <v>914</v>
      </c>
      <c r="C45" s="141"/>
      <c r="D45" s="388" t="s">
        <v>975</v>
      </c>
    </row>
    <row r="46" spans="2:4" ht="19" customHeight="1">
      <c r="B46" s="3" t="s">
        <v>915</v>
      </c>
      <c r="C46" s="241"/>
      <c r="D46" s="389"/>
    </row>
    <row r="47" spans="2:4" ht="19" customHeight="1">
      <c r="B47" s="3" t="s">
        <v>916</v>
      </c>
      <c r="C47" s="241"/>
      <c r="D47" s="389"/>
    </row>
    <row r="48" spans="2:4" ht="19" customHeight="1">
      <c r="B48" s="3" t="s">
        <v>917</v>
      </c>
      <c r="C48" s="82"/>
      <c r="D48" s="389"/>
    </row>
    <row r="49" spans="2:4" ht="19" customHeight="1">
      <c r="B49" s="3" t="s">
        <v>918</v>
      </c>
      <c r="C49" s="82"/>
      <c r="D49" s="389"/>
    </row>
    <row r="50" spans="2:4" ht="19" customHeight="1" thickBot="1">
      <c r="B50" s="12" t="s">
        <v>919</v>
      </c>
      <c r="C50" s="296" t="str">
        <f>IFERROR(IF(COUNTIF(C45:C49,"ND")&lt;1,AVERAGE(C45:C49),""),"")</f>
        <v/>
      </c>
      <c r="D50" s="390"/>
    </row>
    <row r="51" spans="2:4" ht="18" customHeight="1" thickBot="1">
      <c r="B51" s="7" t="s">
        <v>987</v>
      </c>
      <c r="C51" s="310" t="s">
        <v>28</v>
      </c>
      <c r="D51" s="22"/>
    </row>
    <row r="52" spans="2:4" ht="19" customHeight="1">
      <c r="B52" s="3" t="s">
        <v>914</v>
      </c>
      <c r="C52" s="141"/>
      <c r="D52" s="388" t="s">
        <v>976</v>
      </c>
    </row>
    <row r="53" spans="2:4" ht="19" customHeight="1">
      <c r="B53" s="3" t="s">
        <v>915</v>
      </c>
      <c r="C53" s="241"/>
      <c r="D53" s="389"/>
    </row>
    <row r="54" spans="2:4" ht="19" customHeight="1">
      <c r="B54" s="3" t="s">
        <v>916</v>
      </c>
      <c r="C54" s="241"/>
      <c r="D54" s="389"/>
    </row>
    <row r="55" spans="2:4" ht="19" customHeight="1">
      <c r="B55" s="3" t="s">
        <v>917</v>
      </c>
      <c r="C55" s="82"/>
      <c r="D55" s="389"/>
    </row>
    <row r="56" spans="2:4" ht="19" customHeight="1">
      <c r="B56" s="3" t="s">
        <v>918</v>
      </c>
      <c r="C56" s="82"/>
      <c r="D56" s="389"/>
    </row>
    <row r="57" spans="2:4" ht="19" customHeight="1" thickBot="1">
      <c r="B57" s="12" t="s">
        <v>919</v>
      </c>
      <c r="C57" s="296" t="str">
        <f>IFERROR(IF(COUNTIF(C52:C56,"ND")&lt;1,AVERAGE(C52:C56),""),"")</f>
        <v/>
      </c>
      <c r="D57" s="390"/>
    </row>
    <row r="58" spans="2:4" ht="18" customHeight="1">
      <c r="B58" s="95"/>
      <c r="C58" s="64"/>
      <c r="D58" s="22"/>
    </row>
    <row r="59" spans="2:4" ht="18" customHeight="1" thickBot="1">
      <c r="B59" s="7" t="s">
        <v>988</v>
      </c>
      <c r="C59" s="310" t="s">
        <v>28</v>
      </c>
      <c r="D59" s="22"/>
    </row>
    <row r="60" spans="2:4" ht="19" customHeight="1">
      <c r="B60" s="3" t="s">
        <v>914</v>
      </c>
      <c r="C60" s="141"/>
      <c r="D60" s="388" t="s">
        <v>977</v>
      </c>
    </row>
    <row r="61" spans="2:4" ht="19" customHeight="1">
      <c r="B61" s="3" t="s">
        <v>915</v>
      </c>
      <c r="C61" s="241"/>
      <c r="D61" s="389"/>
    </row>
    <row r="62" spans="2:4" ht="19" customHeight="1">
      <c r="B62" s="3" t="s">
        <v>916</v>
      </c>
      <c r="C62" s="241"/>
      <c r="D62" s="389"/>
    </row>
    <row r="63" spans="2:4" ht="19" customHeight="1">
      <c r="B63" s="3" t="s">
        <v>917</v>
      </c>
      <c r="C63" s="82"/>
      <c r="D63" s="389"/>
    </row>
    <row r="64" spans="2:4" ht="19" customHeight="1">
      <c r="B64" s="3" t="s">
        <v>918</v>
      </c>
      <c r="C64" s="82"/>
      <c r="D64" s="389"/>
    </row>
    <row r="65" spans="2:4" ht="19" customHeight="1" thickBot="1">
      <c r="B65" s="12" t="s">
        <v>919</v>
      </c>
      <c r="C65" s="296" t="str">
        <f>IFERROR(IF(COUNTIF(C60:C64,"ND")&lt;1,AVERAGE(C60:C64),""),"")</f>
        <v/>
      </c>
      <c r="D65" s="390"/>
    </row>
    <row r="66" spans="2:4" ht="18" customHeight="1" thickBot="1">
      <c r="B66" s="7" t="s">
        <v>989</v>
      </c>
      <c r="C66" s="310" t="s">
        <v>28</v>
      </c>
      <c r="D66" s="22"/>
    </row>
    <row r="67" spans="2:4" ht="19" customHeight="1">
      <c r="B67" s="3" t="s">
        <v>914</v>
      </c>
      <c r="C67" s="141"/>
      <c r="D67" s="388" t="s">
        <v>979</v>
      </c>
    </row>
    <row r="68" spans="2:4" ht="19" customHeight="1">
      <c r="B68" s="3" t="s">
        <v>915</v>
      </c>
      <c r="C68" s="241"/>
      <c r="D68" s="389"/>
    </row>
    <row r="69" spans="2:4" ht="19" customHeight="1">
      <c r="B69" s="3" t="s">
        <v>916</v>
      </c>
      <c r="C69" s="241"/>
      <c r="D69" s="389"/>
    </row>
    <row r="70" spans="2:4" ht="19" customHeight="1">
      <c r="B70" s="3" t="s">
        <v>917</v>
      </c>
      <c r="C70" s="82"/>
      <c r="D70" s="389"/>
    </row>
    <row r="71" spans="2:4" ht="19" customHeight="1">
      <c r="B71" s="3" t="s">
        <v>918</v>
      </c>
      <c r="C71" s="82"/>
      <c r="D71" s="389"/>
    </row>
    <row r="72" spans="2:4" ht="19" customHeight="1" thickBot="1">
      <c r="B72" s="12" t="s">
        <v>919</v>
      </c>
      <c r="C72" s="296" t="str">
        <f>IFERROR(IF(COUNTIF(C67:C71,"ND")&lt;1,AVERAGE(C67:C71),""),"")</f>
        <v/>
      </c>
      <c r="D72" s="390"/>
    </row>
    <row r="73" spans="2:4" ht="18" customHeight="1" thickBot="1">
      <c r="B73" s="7" t="s">
        <v>990</v>
      </c>
      <c r="C73" s="310" t="s">
        <v>28</v>
      </c>
      <c r="D73" s="22"/>
    </row>
    <row r="74" spans="2:4" ht="19" customHeight="1">
      <c r="B74" s="3" t="s">
        <v>914</v>
      </c>
      <c r="C74" s="141"/>
      <c r="D74" s="388" t="s">
        <v>978</v>
      </c>
    </row>
    <row r="75" spans="2:4" ht="19" customHeight="1">
      <c r="B75" s="3" t="s">
        <v>915</v>
      </c>
      <c r="C75" s="241"/>
      <c r="D75" s="389"/>
    </row>
    <row r="76" spans="2:4" ht="19" customHeight="1">
      <c r="B76" s="3" t="s">
        <v>916</v>
      </c>
      <c r="C76" s="241"/>
      <c r="D76" s="389"/>
    </row>
    <row r="77" spans="2:4" ht="19" customHeight="1">
      <c r="B77" s="3" t="s">
        <v>917</v>
      </c>
      <c r="C77" s="82"/>
      <c r="D77" s="389"/>
    </row>
    <row r="78" spans="2:4" ht="19" customHeight="1">
      <c r="B78" s="3" t="s">
        <v>918</v>
      </c>
      <c r="C78" s="82"/>
      <c r="D78" s="389"/>
    </row>
    <row r="79" spans="2:4" ht="19" customHeight="1" thickBot="1">
      <c r="B79" s="12" t="s">
        <v>919</v>
      </c>
      <c r="C79" s="296" t="str">
        <f>IFERROR(IF(COUNTIF(C74:C78,"ND")&lt;1,AVERAGE(C74:C78),""),"")</f>
        <v/>
      </c>
      <c r="D79" s="390"/>
    </row>
    <row r="210" spans="6:6">
      <c r="F210" s="1" t="s">
        <v>427</v>
      </c>
    </row>
  </sheetData>
  <sheetProtection sheet="1" formatCells="0" selectLockedCells="1"/>
  <mergeCells count="15">
    <mergeCell ref="D52:D57"/>
    <mergeCell ref="D60:D65"/>
    <mergeCell ref="D67:D72"/>
    <mergeCell ref="D74:D79"/>
    <mergeCell ref="D16:D21"/>
    <mergeCell ref="D23:D28"/>
    <mergeCell ref="D30:D35"/>
    <mergeCell ref="D38:D43"/>
    <mergeCell ref="D45:D50"/>
    <mergeCell ref="B11:E11"/>
    <mergeCell ref="A2:E2"/>
    <mergeCell ref="B3:D3"/>
    <mergeCell ref="B8:E8"/>
    <mergeCell ref="B9:E9"/>
    <mergeCell ref="B10:E10"/>
  </mergeCells>
  <phoneticPr fontId="1"/>
  <dataValidations count="1">
    <dataValidation type="custom" imeMode="disabled" allowBlank="1" showInputMessage="1" showErrorMessage="1" sqref="C16:C20 C23:C27 C30:C34 C38:C42 C45:C49 C52:C56 C60:C64 C67:C71 C74:C78" xr:uid="{00000000-0002-0000-0800-000000000000}">
      <formula1>IF(C16="ND",ISTEXT(C16),VALUE(C16))</formula1>
    </dataValidation>
  </dataValidations>
  <pageMargins left="0.70866141732283472" right="0.70866141732283472" top="0.74803149606299213" bottom="0.74803149606299213" header="0.31496062992125984" footer="0.31496062992125984"/>
  <pageSetup paperSize="9" scale="4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X193"/>
  <sheetViews>
    <sheetView zoomScale="90" zoomScaleNormal="90" zoomScaleSheetLayoutView="90" workbookViewId="0">
      <selection activeCell="AB6" sqref="AB6"/>
    </sheetView>
  </sheetViews>
  <sheetFormatPr defaultColWidth="8.58203125" defaultRowHeight="13"/>
  <cols>
    <col min="1" max="1" width="8.58203125" style="1"/>
    <col min="2" max="2" width="33.08203125" style="14" customWidth="1"/>
    <col min="3" max="3" width="18.83203125" style="18" customWidth="1"/>
    <col min="4" max="4" width="72.58203125" style="14" customWidth="1"/>
    <col min="5" max="5" width="7.33203125" style="1" hidden="1" customWidth="1"/>
    <col min="6" max="24" width="8.58203125" style="1" hidden="1" customWidth="1"/>
    <col min="25" max="16384" width="8.58203125" style="1"/>
  </cols>
  <sheetData>
    <row r="1" spans="2:24">
      <c r="B1" s="1"/>
      <c r="C1" s="2"/>
      <c r="D1" s="1"/>
    </row>
    <row r="2" spans="2:24">
      <c r="B2" s="354" t="s">
        <v>809</v>
      </c>
      <c r="C2" s="354"/>
      <c r="D2" s="354"/>
    </row>
    <row r="3" spans="2:24">
      <c r="B3" s="354" t="s">
        <v>998</v>
      </c>
      <c r="C3" s="354"/>
      <c r="D3" s="354"/>
    </row>
    <row r="4" spans="2:24">
      <c r="B4" s="1"/>
      <c r="C4" s="2"/>
      <c r="D4" s="1"/>
      <c r="O4" s="1" t="str">
        <f t="shared" ref="O4:O11" si="0">IFERROR(IF((P4-1)&lt;1,"",P4-1),"")</f>
        <v/>
      </c>
      <c r="P4" s="1" t="str">
        <f t="shared" ref="P4:P11" si="1">IFERROR(IF((Q4-1)&lt;1,"",Q4-1),"")</f>
        <v/>
      </c>
      <c r="Q4" s="1" t="str">
        <f t="shared" ref="Q4:Q11" si="2">IFERROR(IF((R4-1)&lt;1,"",R4-1),"")</f>
        <v/>
      </c>
      <c r="R4" s="1" t="str">
        <f t="shared" ref="R4:R11" si="3">IFERROR(IF((S4-1)&lt;1,"",S4-1),"")</f>
        <v/>
      </c>
      <c r="S4" s="1" t="str">
        <f t="shared" ref="S4:S11" si="4">IFERROR(IF((T4-1)&lt;1,"",T4-1),"")</f>
        <v/>
      </c>
      <c r="T4" s="1" t="str">
        <f t="shared" ref="T4:T11" si="5">IFERROR(IF((U4-1)&lt;1,"",U4-1),"")</f>
        <v/>
      </c>
      <c r="U4" s="1" t="str">
        <f t="shared" ref="U4:U11" si="6">IFERROR(IF((V4-1)&lt;1,"",V4-1),"")</f>
        <v/>
      </c>
      <c r="V4" s="1" t="str">
        <f t="shared" ref="V4:V11" si="7">IFERROR(IF((W4-1)&lt;1,"",W4-1),"")</f>
        <v/>
      </c>
      <c r="W4" s="1" t="str">
        <f t="shared" ref="W4:W11" si="8">IFERROR(IF((X4-1)&lt;1,"",X4-1),"")</f>
        <v/>
      </c>
      <c r="X4" s="1">
        <f t="shared" ref="X4:X11" si="9">COUNTA(E4:N4)</f>
        <v>0</v>
      </c>
    </row>
    <row r="5" spans="2:24" ht="15" customHeight="1">
      <c r="B5" s="11"/>
      <c r="C5" s="6" t="s">
        <v>1</v>
      </c>
      <c r="D5" s="62"/>
      <c r="O5" s="1" t="str">
        <f t="shared" si="0"/>
        <v/>
      </c>
      <c r="P5" s="1" t="str">
        <f t="shared" si="1"/>
        <v/>
      </c>
      <c r="Q5" s="1" t="str">
        <f t="shared" si="2"/>
        <v/>
      </c>
      <c r="R5" s="1" t="str">
        <f t="shared" si="3"/>
        <v/>
      </c>
      <c r="S5" s="1" t="str">
        <f t="shared" si="4"/>
        <v/>
      </c>
      <c r="T5" s="1" t="str">
        <f t="shared" si="5"/>
        <v/>
      </c>
      <c r="U5" s="1" t="str">
        <f t="shared" si="6"/>
        <v/>
      </c>
      <c r="V5" s="1" t="str">
        <f t="shared" si="7"/>
        <v/>
      </c>
      <c r="W5" s="1" t="str">
        <f t="shared" si="8"/>
        <v/>
      </c>
      <c r="X5" s="1">
        <f t="shared" si="9"/>
        <v>0</v>
      </c>
    </row>
    <row r="6" spans="2:24" ht="15" customHeight="1">
      <c r="B6" s="10"/>
      <c r="C6" s="6" t="s">
        <v>25</v>
      </c>
      <c r="D6" s="62"/>
      <c r="O6" s="1" t="str">
        <f t="shared" si="0"/>
        <v/>
      </c>
      <c r="P6" s="1" t="str">
        <f t="shared" si="1"/>
        <v/>
      </c>
      <c r="Q6" s="1" t="str">
        <f t="shared" si="2"/>
        <v/>
      </c>
      <c r="R6" s="1" t="str">
        <f t="shared" si="3"/>
        <v/>
      </c>
      <c r="S6" s="1" t="str">
        <f t="shared" si="4"/>
        <v/>
      </c>
      <c r="T6" s="1" t="str">
        <f t="shared" si="5"/>
        <v/>
      </c>
      <c r="U6" s="1" t="str">
        <f t="shared" si="6"/>
        <v/>
      </c>
      <c r="V6" s="1" t="str">
        <f t="shared" si="7"/>
        <v/>
      </c>
      <c r="W6" s="1" t="str">
        <f t="shared" si="8"/>
        <v/>
      </c>
      <c r="X6" s="1">
        <f t="shared" si="9"/>
        <v>0</v>
      </c>
    </row>
    <row r="7" spans="2:24" ht="15" customHeight="1">
      <c r="B7" s="9"/>
      <c r="C7" s="6" t="s">
        <v>81</v>
      </c>
      <c r="D7" s="62"/>
      <c r="O7" s="1" t="str">
        <f t="shared" si="0"/>
        <v/>
      </c>
      <c r="P7" s="1" t="str">
        <f t="shared" si="1"/>
        <v/>
      </c>
      <c r="Q7" s="1" t="str">
        <f t="shared" si="2"/>
        <v/>
      </c>
      <c r="R7" s="1" t="str">
        <f t="shared" si="3"/>
        <v/>
      </c>
      <c r="S7" s="1" t="str">
        <f t="shared" si="4"/>
        <v/>
      </c>
      <c r="T7" s="1" t="str">
        <f t="shared" si="5"/>
        <v/>
      </c>
      <c r="U7" s="1" t="str">
        <f t="shared" si="6"/>
        <v/>
      </c>
      <c r="V7" s="1" t="str">
        <f t="shared" si="7"/>
        <v/>
      </c>
      <c r="W7" s="1" t="str">
        <f t="shared" si="8"/>
        <v/>
      </c>
      <c r="X7" s="1">
        <f t="shared" si="9"/>
        <v>0</v>
      </c>
    </row>
    <row r="8" spans="2:24" ht="20.25" customHeight="1">
      <c r="B8" s="1"/>
      <c r="C8" s="1" t="s">
        <v>103</v>
      </c>
      <c r="D8" s="1"/>
      <c r="O8" s="1" t="str">
        <f t="shared" si="0"/>
        <v/>
      </c>
      <c r="P8" s="1" t="str">
        <f t="shared" si="1"/>
        <v/>
      </c>
      <c r="Q8" s="1" t="str">
        <f t="shared" si="2"/>
        <v/>
      </c>
      <c r="R8" s="1" t="str">
        <f t="shared" si="3"/>
        <v/>
      </c>
      <c r="S8" s="1" t="str">
        <f t="shared" si="4"/>
        <v/>
      </c>
      <c r="T8" s="1" t="str">
        <f t="shared" si="5"/>
        <v/>
      </c>
      <c r="U8" s="1" t="str">
        <f t="shared" si="6"/>
        <v/>
      </c>
      <c r="V8" s="1" t="str">
        <f t="shared" si="7"/>
        <v/>
      </c>
      <c r="W8" s="1" t="str">
        <f t="shared" si="8"/>
        <v/>
      </c>
      <c r="X8" s="1">
        <f t="shared" si="9"/>
        <v>0</v>
      </c>
    </row>
    <row r="9" spans="2:24">
      <c r="B9" s="1"/>
      <c r="C9" s="1" t="s">
        <v>4</v>
      </c>
      <c r="D9" s="1"/>
      <c r="O9" s="1" t="str">
        <f t="shared" si="0"/>
        <v/>
      </c>
      <c r="P9" s="1" t="str">
        <f t="shared" si="1"/>
        <v/>
      </c>
      <c r="Q9" s="1" t="str">
        <f t="shared" si="2"/>
        <v/>
      </c>
      <c r="R9" s="1" t="str">
        <f t="shared" si="3"/>
        <v/>
      </c>
      <c r="S9" s="1" t="str">
        <f t="shared" si="4"/>
        <v/>
      </c>
      <c r="T9" s="1" t="str">
        <f t="shared" si="5"/>
        <v/>
      </c>
      <c r="U9" s="1" t="str">
        <f t="shared" si="6"/>
        <v/>
      </c>
      <c r="V9" s="1" t="str">
        <f t="shared" si="7"/>
        <v/>
      </c>
      <c r="W9" s="1" t="str">
        <f t="shared" si="8"/>
        <v/>
      </c>
      <c r="X9" s="1">
        <f t="shared" si="9"/>
        <v>0</v>
      </c>
    </row>
    <row r="10" spans="2:24" ht="13.5" thickBot="1">
      <c r="B10" s="7" t="s">
        <v>31</v>
      </c>
      <c r="C10" s="64" t="s">
        <v>6</v>
      </c>
      <c r="D10" s="54"/>
      <c r="E10" s="289"/>
      <c r="O10" s="1" t="str">
        <f t="shared" si="0"/>
        <v/>
      </c>
      <c r="P10" s="1" t="str">
        <f t="shared" si="1"/>
        <v/>
      </c>
      <c r="Q10" s="1" t="str">
        <f t="shared" si="2"/>
        <v/>
      </c>
      <c r="R10" s="1" t="str">
        <f t="shared" si="3"/>
        <v/>
      </c>
      <c r="S10" s="1" t="str">
        <f t="shared" si="4"/>
        <v/>
      </c>
      <c r="T10" s="1" t="str">
        <f t="shared" si="5"/>
        <v/>
      </c>
      <c r="U10" s="1" t="str">
        <f t="shared" si="6"/>
        <v/>
      </c>
      <c r="V10" s="1" t="str">
        <f t="shared" si="7"/>
        <v/>
      </c>
      <c r="W10" s="1" t="str">
        <f t="shared" si="8"/>
        <v/>
      </c>
      <c r="X10" s="1">
        <f t="shared" si="9"/>
        <v>0</v>
      </c>
    </row>
    <row r="11" spans="2:24" ht="20.149999999999999" customHeight="1">
      <c r="B11" s="3" t="s">
        <v>32</v>
      </c>
      <c r="C11" s="71"/>
      <c r="D11" s="50" t="str">
        <f>E11&amp;"　　"&amp;F11&amp;"　　"&amp;G11&amp;"　　"&amp;H11&amp;"　　"&amp;I11</f>
        <v>１．1未満　　２．1以上2未満　　３．2以上5未満　　４．5以上10未満　　５．10以上</v>
      </c>
      <c r="E11" s="1" t="s">
        <v>210</v>
      </c>
      <c r="F11" s="1" t="s">
        <v>217</v>
      </c>
      <c r="G11" s="1" t="s">
        <v>220</v>
      </c>
      <c r="H11" s="1" t="s">
        <v>221</v>
      </c>
      <c r="I11" s="1" t="s">
        <v>222</v>
      </c>
      <c r="O11" s="1" t="str">
        <f t="shared" si="0"/>
        <v/>
      </c>
      <c r="P11" s="1" t="str">
        <f t="shared" si="1"/>
        <v/>
      </c>
      <c r="Q11" s="1" t="str">
        <f t="shared" si="2"/>
        <v/>
      </c>
      <c r="R11" s="1" t="str">
        <f t="shared" si="3"/>
        <v/>
      </c>
      <c r="S11" s="1" t="str">
        <f t="shared" si="4"/>
        <v/>
      </c>
      <c r="T11" s="1">
        <f t="shared" si="5"/>
        <v>1</v>
      </c>
      <c r="U11" s="1">
        <f t="shared" si="6"/>
        <v>2</v>
      </c>
      <c r="V11" s="1">
        <f t="shared" si="7"/>
        <v>3</v>
      </c>
      <c r="W11" s="1">
        <f t="shared" si="8"/>
        <v>4</v>
      </c>
      <c r="X11" s="1">
        <f t="shared" si="9"/>
        <v>5</v>
      </c>
    </row>
    <row r="12" spans="2:24" ht="42" customHeight="1">
      <c r="B12" s="3" t="s">
        <v>33</v>
      </c>
      <c r="C12" s="72"/>
      <c r="D12" s="50" t="str">
        <f>E12&amp;"　　"&amp;F12&amp;"　　"&amp;G12&amp;"　　"&amp;H12&amp;"　　"&amp;I12</f>
        <v>１．50未満　　２．50以上100未満　　３．100以上200未満　　４．200以上500未満　　　５．500以上</v>
      </c>
      <c r="E12" s="132" t="s">
        <v>223</v>
      </c>
      <c r="F12" s="132" t="s">
        <v>224</v>
      </c>
      <c r="G12" s="132" t="s">
        <v>218</v>
      </c>
      <c r="H12" s="132" t="s">
        <v>839</v>
      </c>
      <c r="I12" s="132" t="s">
        <v>225</v>
      </c>
      <c r="J12" s="2"/>
      <c r="O12" s="1" t="str">
        <f t="shared" ref="O12:O75" si="10">IFERROR(IF((P12-1)&lt;1,"",P12-1),"")</f>
        <v/>
      </c>
      <c r="P12" s="1" t="str">
        <f t="shared" ref="P12:P75" si="11">IFERROR(IF((Q12-1)&lt;1,"",Q12-1),"")</f>
        <v/>
      </c>
      <c r="Q12" s="1" t="str">
        <f t="shared" ref="Q12:Q75" si="12">IFERROR(IF((R12-1)&lt;1,"",R12-1),"")</f>
        <v/>
      </c>
      <c r="R12" s="1" t="str">
        <f t="shared" ref="R12:R75" si="13">IFERROR(IF((S12-1)&lt;1,"",S12-1),"")</f>
        <v/>
      </c>
      <c r="S12" s="1" t="str">
        <f t="shared" ref="S12:S75" si="14">IFERROR(IF((T12-1)&lt;1,"",T12-1),"")</f>
        <v/>
      </c>
      <c r="T12" s="1">
        <f t="shared" ref="T12:T75" si="15">IFERROR(IF((U12-1)&lt;1,"",U12-1),"")</f>
        <v>1</v>
      </c>
      <c r="U12" s="1">
        <f t="shared" ref="U12:U75" si="16">IFERROR(IF((V12-1)&lt;1,"",V12-1),"")</f>
        <v>2</v>
      </c>
      <c r="V12" s="1">
        <f t="shared" ref="V12:V75" si="17">IFERROR(IF((W12-1)&lt;1,"",W12-1),"")</f>
        <v>3</v>
      </c>
      <c r="W12" s="1">
        <f t="shared" ref="W12:W75" si="18">IFERROR(IF((X12-1)&lt;1,"",X12-1),"")</f>
        <v>4</v>
      </c>
      <c r="X12" s="1">
        <f t="shared" ref="X12:X75" si="19">COUNTA(E12:N12)</f>
        <v>5</v>
      </c>
    </row>
    <row r="13" spans="2:24" ht="20" customHeight="1" thickBot="1">
      <c r="B13" s="3" t="s">
        <v>34</v>
      </c>
      <c r="C13" s="75"/>
      <c r="D13" s="45" t="str">
        <f>E13&amp;"　　"&amp;F13</f>
        <v>１．あり　　２．なし</v>
      </c>
      <c r="E13" s="1" t="s">
        <v>35</v>
      </c>
      <c r="F13" s="1" t="s">
        <v>36</v>
      </c>
      <c r="O13" s="1" t="str">
        <f t="shared" si="10"/>
        <v/>
      </c>
      <c r="P13" s="1" t="str">
        <f t="shared" si="11"/>
        <v/>
      </c>
      <c r="Q13" s="1" t="str">
        <f t="shared" si="12"/>
        <v/>
      </c>
      <c r="R13" s="1" t="str">
        <f t="shared" si="13"/>
        <v/>
      </c>
      <c r="S13" s="1" t="str">
        <f t="shared" si="14"/>
        <v/>
      </c>
      <c r="T13" s="1" t="str">
        <f t="shared" si="15"/>
        <v/>
      </c>
      <c r="U13" s="1" t="str">
        <f t="shared" si="16"/>
        <v/>
      </c>
      <c r="V13" s="1" t="str">
        <f t="shared" si="17"/>
        <v/>
      </c>
      <c r="W13" s="1">
        <f t="shared" si="18"/>
        <v>1</v>
      </c>
      <c r="X13" s="1">
        <f t="shared" si="19"/>
        <v>2</v>
      </c>
    </row>
    <row r="14" spans="2:24" ht="20" customHeight="1">
      <c r="B14" s="119"/>
      <c r="C14" s="158"/>
      <c r="D14" s="120"/>
      <c r="O14" s="1" t="str">
        <f t="shared" si="10"/>
        <v/>
      </c>
      <c r="P14" s="1" t="str">
        <f t="shared" si="11"/>
        <v/>
      </c>
      <c r="Q14" s="1" t="str">
        <f t="shared" si="12"/>
        <v/>
      </c>
      <c r="R14" s="1" t="str">
        <f t="shared" si="13"/>
        <v/>
      </c>
      <c r="S14" s="1" t="str">
        <f t="shared" si="14"/>
        <v/>
      </c>
      <c r="T14" s="1" t="str">
        <f t="shared" si="15"/>
        <v/>
      </c>
      <c r="U14" s="1" t="str">
        <f t="shared" si="16"/>
        <v/>
      </c>
      <c r="V14" s="1" t="str">
        <f t="shared" si="17"/>
        <v/>
      </c>
      <c r="W14" s="1" t="str">
        <f t="shared" si="18"/>
        <v/>
      </c>
      <c r="X14" s="1">
        <f t="shared" si="19"/>
        <v>0</v>
      </c>
    </row>
    <row r="15" spans="2:24" ht="20" customHeight="1" thickBot="1">
      <c r="B15" s="27" t="s">
        <v>810</v>
      </c>
      <c r="C15" s="62"/>
      <c r="D15" s="54"/>
      <c r="O15" s="1" t="str">
        <f t="shared" si="10"/>
        <v/>
      </c>
      <c r="P15" s="1" t="str">
        <f t="shared" si="11"/>
        <v/>
      </c>
      <c r="Q15" s="1" t="str">
        <f t="shared" si="12"/>
        <v/>
      </c>
      <c r="R15" s="1" t="str">
        <f t="shared" si="13"/>
        <v/>
      </c>
      <c r="S15" s="1" t="str">
        <f t="shared" si="14"/>
        <v/>
      </c>
      <c r="T15" s="1" t="str">
        <f t="shared" si="15"/>
        <v/>
      </c>
      <c r="U15" s="1" t="str">
        <f t="shared" si="16"/>
        <v/>
      </c>
      <c r="V15" s="1" t="str">
        <f t="shared" si="17"/>
        <v/>
      </c>
      <c r="W15" s="1" t="str">
        <f t="shared" si="18"/>
        <v/>
      </c>
      <c r="X15" s="1">
        <f t="shared" si="19"/>
        <v>0</v>
      </c>
    </row>
    <row r="16" spans="2:24" ht="20" customHeight="1">
      <c r="B16" s="24" t="s">
        <v>255</v>
      </c>
      <c r="C16" s="74"/>
      <c r="D16" s="50" t="str">
        <f>E16&amp;"　　"&amp;F16&amp;"　　"&amp;G16&amp;"　　"&amp;H16&amp;"　　"&amp;I16</f>
        <v>１．7未満　　２．7以上14未満　　３．14以上21未満　　４．21以上28未満　　５．28以上</v>
      </c>
      <c r="E16" s="1" t="s">
        <v>392</v>
      </c>
      <c r="F16" s="1" t="s">
        <v>394</v>
      </c>
      <c r="G16" s="1" t="s">
        <v>395</v>
      </c>
      <c r="H16" s="1" t="s">
        <v>396</v>
      </c>
      <c r="I16" s="1" t="s">
        <v>397</v>
      </c>
      <c r="O16" s="1" t="str">
        <f t="shared" si="10"/>
        <v/>
      </c>
      <c r="P16" s="1" t="str">
        <f t="shared" si="11"/>
        <v/>
      </c>
      <c r="Q16" s="1" t="str">
        <f t="shared" si="12"/>
        <v/>
      </c>
      <c r="R16" s="1" t="str">
        <f t="shared" si="13"/>
        <v/>
      </c>
      <c r="S16" s="1" t="str">
        <f t="shared" si="14"/>
        <v/>
      </c>
      <c r="T16" s="1">
        <f t="shared" si="15"/>
        <v>1</v>
      </c>
      <c r="U16" s="1">
        <f t="shared" si="16"/>
        <v>2</v>
      </c>
      <c r="V16" s="1">
        <f t="shared" si="17"/>
        <v>3</v>
      </c>
      <c r="W16" s="1">
        <f t="shared" si="18"/>
        <v>4</v>
      </c>
      <c r="X16" s="1">
        <f t="shared" si="19"/>
        <v>5</v>
      </c>
    </row>
    <row r="17" spans="1:24" ht="20" customHeight="1">
      <c r="A17" s="8"/>
      <c r="B17" s="28" t="s">
        <v>267</v>
      </c>
      <c r="C17" s="78"/>
      <c r="D17" s="50" t="str">
        <f>E17&amp;"　　"&amp;F17&amp;"　　"&amp;G17&amp;"　　"&amp;H17&amp;"　　"&amp;I17</f>
        <v>１．冷暗所保存 　　２．保存しない（直ちに分析）　　３．室温保存　　４．その他　　</v>
      </c>
      <c r="E17" s="1" t="s">
        <v>44</v>
      </c>
      <c r="F17" s="1" t="s">
        <v>45</v>
      </c>
      <c r="G17" s="1" t="s">
        <v>295</v>
      </c>
      <c r="H17" s="1" t="s">
        <v>64</v>
      </c>
      <c r="O17" s="1" t="str">
        <f t="shared" si="10"/>
        <v/>
      </c>
      <c r="P17" s="1" t="str">
        <f t="shared" si="11"/>
        <v/>
      </c>
      <c r="Q17" s="1" t="str">
        <f t="shared" si="12"/>
        <v/>
      </c>
      <c r="R17" s="1" t="str">
        <f t="shared" si="13"/>
        <v/>
      </c>
      <c r="S17" s="1" t="str">
        <f t="shared" si="14"/>
        <v/>
      </c>
      <c r="T17" s="1" t="str">
        <f t="shared" si="15"/>
        <v/>
      </c>
      <c r="U17" s="1">
        <f t="shared" si="16"/>
        <v>1</v>
      </c>
      <c r="V17" s="1">
        <f t="shared" si="17"/>
        <v>2</v>
      </c>
      <c r="W17" s="1">
        <f t="shared" si="18"/>
        <v>3</v>
      </c>
      <c r="X17" s="1">
        <f t="shared" si="19"/>
        <v>4</v>
      </c>
    </row>
    <row r="18" spans="1:24" ht="20" customHeight="1">
      <c r="B18" s="30" t="s">
        <v>116</v>
      </c>
      <c r="C18" s="79"/>
      <c r="D18" s="61"/>
      <c r="O18" s="1" t="str">
        <f t="shared" si="10"/>
        <v/>
      </c>
      <c r="P18" s="1" t="str">
        <f t="shared" si="11"/>
        <v/>
      </c>
      <c r="Q18" s="1" t="str">
        <f t="shared" si="12"/>
        <v/>
      </c>
      <c r="R18" s="1" t="str">
        <f t="shared" si="13"/>
        <v/>
      </c>
      <c r="S18" s="1" t="str">
        <f t="shared" si="14"/>
        <v/>
      </c>
      <c r="T18" s="1" t="str">
        <f t="shared" si="15"/>
        <v/>
      </c>
      <c r="U18" s="1" t="str">
        <f t="shared" si="16"/>
        <v/>
      </c>
      <c r="V18" s="1" t="str">
        <f t="shared" si="17"/>
        <v/>
      </c>
      <c r="W18" s="1" t="str">
        <f t="shared" si="18"/>
        <v/>
      </c>
      <c r="X18" s="1">
        <f t="shared" si="19"/>
        <v>0</v>
      </c>
    </row>
    <row r="19" spans="1:24" ht="20" customHeight="1" thickBot="1">
      <c r="B19" s="29" t="s">
        <v>47</v>
      </c>
      <c r="C19" s="75"/>
      <c r="D19" s="142" t="str">
        <f>E19&amp;"　　"&amp;F19&amp;"　　"&amp;G19&amp;"　　"&amp;H19&amp;"　　"&amp;I19</f>
        <v>１．4未満　　２．4以上5未満　　３．5以上6未満　　４．6以上10未満　　５．10以上</v>
      </c>
      <c r="E19" s="1" t="s">
        <v>227</v>
      </c>
      <c r="F19" s="1" t="s">
        <v>389</v>
      </c>
      <c r="G19" s="1" t="s">
        <v>390</v>
      </c>
      <c r="H19" s="1" t="s">
        <v>391</v>
      </c>
      <c r="I19" s="1" t="s">
        <v>222</v>
      </c>
      <c r="O19" s="1" t="str">
        <f t="shared" si="10"/>
        <v/>
      </c>
      <c r="P19" s="1" t="str">
        <f t="shared" si="11"/>
        <v/>
      </c>
      <c r="Q19" s="1" t="str">
        <f t="shared" si="12"/>
        <v/>
      </c>
      <c r="R19" s="1" t="str">
        <f t="shared" si="13"/>
        <v/>
      </c>
      <c r="S19" s="1" t="str">
        <f t="shared" si="14"/>
        <v/>
      </c>
      <c r="T19" s="1">
        <f t="shared" si="15"/>
        <v>1</v>
      </c>
      <c r="U19" s="1">
        <f t="shared" si="16"/>
        <v>2</v>
      </c>
      <c r="V19" s="1">
        <f t="shared" si="17"/>
        <v>3</v>
      </c>
      <c r="W19" s="1">
        <f t="shared" si="18"/>
        <v>4</v>
      </c>
      <c r="X19" s="1">
        <f t="shared" si="19"/>
        <v>5</v>
      </c>
    </row>
    <row r="20" spans="1:24" ht="20" customHeight="1">
      <c r="B20" s="26" t="s">
        <v>49</v>
      </c>
      <c r="C20" s="48"/>
      <c r="D20" s="46"/>
      <c r="O20" s="1" t="str">
        <f t="shared" si="10"/>
        <v/>
      </c>
      <c r="P20" s="1" t="str">
        <f t="shared" si="11"/>
        <v/>
      </c>
      <c r="Q20" s="1" t="str">
        <f t="shared" si="12"/>
        <v/>
      </c>
      <c r="R20" s="1" t="str">
        <f t="shared" si="13"/>
        <v/>
      </c>
      <c r="S20" s="1" t="str">
        <f t="shared" si="14"/>
        <v/>
      </c>
      <c r="T20" s="1" t="str">
        <f t="shared" si="15"/>
        <v/>
      </c>
      <c r="U20" s="1" t="str">
        <f t="shared" si="16"/>
        <v/>
      </c>
      <c r="V20" s="1" t="str">
        <f t="shared" si="17"/>
        <v/>
      </c>
      <c r="W20" s="1" t="str">
        <f t="shared" si="18"/>
        <v/>
      </c>
      <c r="X20" s="1">
        <f t="shared" si="19"/>
        <v>0</v>
      </c>
    </row>
    <row r="21" spans="1:24" ht="20" customHeight="1">
      <c r="B21" s="60"/>
      <c r="C21" s="48"/>
      <c r="D21" s="48"/>
      <c r="O21" s="1" t="str">
        <f t="shared" si="10"/>
        <v/>
      </c>
      <c r="P21" s="1" t="str">
        <f t="shared" si="11"/>
        <v/>
      </c>
      <c r="Q21" s="1" t="str">
        <f t="shared" si="12"/>
        <v/>
      </c>
      <c r="R21" s="1" t="str">
        <f t="shared" si="13"/>
        <v/>
      </c>
      <c r="S21" s="1" t="str">
        <f t="shared" si="14"/>
        <v/>
      </c>
      <c r="T21" s="1" t="str">
        <f t="shared" si="15"/>
        <v/>
      </c>
      <c r="U21" s="1" t="str">
        <f t="shared" si="16"/>
        <v/>
      </c>
      <c r="V21" s="1" t="str">
        <f t="shared" si="17"/>
        <v/>
      </c>
      <c r="W21" s="1" t="str">
        <f t="shared" si="18"/>
        <v/>
      </c>
      <c r="X21" s="1">
        <f t="shared" si="19"/>
        <v>0</v>
      </c>
    </row>
    <row r="22" spans="1:24" ht="20" customHeight="1" thickBot="1">
      <c r="B22" s="27" t="s">
        <v>826</v>
      </c>
      <c r="C22" s="62"/>
      <c r="D22" s="54"/>
      <c r="O22" s="1" t="str">
        <f t="shared" si="10"/>
        <v/>
      </c>
      <c r="P22" s="1" t="str">
        <f t="shared" si="11"/>
        <v/>
      </c>
      <c r="Q22" s="1" t="str">
        <f t="shared" si="12"/>
        <v/>
      </c>
      <c r="R22" s="1" t="str">
        <f t="shared" si="13"/>
        <v/>
      </c>
      <c r="S22" s="1" t="str">
        <f t="shared" si="14"/>
        <v/>
      </c>
      <c r="T22" s="1" t="str">
        <f t="shared" si="15"/>
        <v/>
      </c>
      <c r="U22" s="1" t="str">
        <f t="shared" si="16"/>
        <v/>
      </c>
      <c r="V22" s="1" t="str">
        <f t="shared" si="17"/>
        <v/>
      </c>
      <c r="W22" s="1" t="str">
        <f t="shared" si="18"/>
        <v/>
      </c>
      <c r="X22" s="1">
        <f t="shared" si="19"/>
        <v>0</v>
      </c>
    </row>
    <row r="23" spans="1:24" ht="20" customHeight="1">
      <c r="B23" s="24" t="s">
        <v>443</v>
      </c>
      <c r="C23" s="74"/>
      <c r="D23" s="50" t="str">
        <f>E23&amp;"　　"&amp;F23&amp;"　　"&amp;G23&amp;"　　"&amp;H23&amp;"　　"&amp;I23</f>
        <v>１. 7未満　　２. 7以上14未満　　３. 14以上21未満　　４. 21以上28未満　　５. 28以上</v>
      </c>
      <c r="E23" s="1" t="s">
        <v>250</v>
      </c>
      <c r="F23" s="1" t="s">
        <v>251</v>
      </c>
      <c r="G23" s="1" t="s">
        <v>252</v>
      </c>
      <c r="H23" s="1" t="s">
        <v>253</v>
      </c>
      <c r="I23" s="1" t="s">
        <v>254</v>
      </c>
      <c r="O23" s="1" t="str">
        <f t="shared" si="10"/>
        <v/>
      </c>
      <c r="P23" s="1" t="str">
        <f t="shared" si="11"/>
        <v/>
      </c>
      <c r="Q23" s="1" t="str">
        <f t="shared" si="12"/>
        <v/>
      </c>
      <c r="R23" s="1" t="str">
        <f t="shared" si="13"/>
        <v/>
      </c>
      <c r="S23" s="1" t="str">
        <f t="shared" si="14"/>
        <v/>
      </c>
      <c r="T23" s="1">
        <f t="shared" si="15"/>
        <v>1</v>
      </c>
      <c r="U23" s="1">
        <f t="shared" si="16"/>
        <v>2</v>
      </c>
      <c r="V23" s="1">
        <f t="shared" si="17"/>
        <v>3</v>
      </c>
      <c r="W23" s="1">
        <f t="shared" si="18"/>
        <v>4</v>
      </c>
      <c r="X23" s="1">
        <f t="shared" si="19"/>
        <v>5</v>
      </c>
    </row>
    <row r="24" spans="1:24" ht="20" customHeight="1">
      <c r="B24" s="28" t="s">
        <v>137</v>
      </c>
      <c r="C24" s="78"/>
      <c r="D24" s="50" t="str">
        <f>E24&amp;"　　"&amp;F24&amp;"　　"&amp;G24&amp;"　　"&amp;H24&amp;"　　"&amp;I24</f>
        <v>１．冷暗所保存 　　２．保存しない（直ちに分析）　　３．その他　　　　</v>
      </c>
      <c r="E24" s="1" t="s">
        <v>44</v>
      </c>
      <c r="F24" s="1" t="s">
        <v>45</v>
      </c>
      <c r="G24" s="1" t="s">
        <v>46</v>
      </c>
      <c r="O24" s="1" t="str">
        <f t="shared" si="10"/>
        <v/>
      </c>
      <c r="P24" s="1" t="str">
        <f t="shared" si="11"/>
        <v/>
      </c>
      <c r="Q24" s="1" t="str">
        <f t="shared" si="12"/>
        <v/>
      </c>
      <c r="R24" s="1" t="str">
        <f t="shared" si="13"/>
        <v/>
      </c>
      <c r="S24" s="1" t="str">
        <f t="shared" si="14"/>
        <v/>
      </c>
      <c r="T24" s="1" t="str">
        <f t="shared" si="15"/>
        <v/>
      </c>
      <c r="U24" s="1" t="str">
        <f t="shared" si="16"/>
        <v/>
      </c>
      <c r="V24" s="1">
        <f t="shared" si="17"/>
        <v>1</v>
      </c>
      <c r="W24" s="1">
        <f t="shared" si="18"/>
        <v>2</v>
      </c>
      <c r="X24" s="1">
        <f t="shared" si="19"/>
        <v>3</v>
      </c>
    </row>
    <row r="25" spans="1:24" ht="20" customHeight="1">
      <c r="B25" s="30" t="s">
        <v>116</v>
      </c>
      <c r="C25" s="180"/>
      <c r="D25" s="61"/>
      <c r="O25" s="1" t="str">
        <f t="shared" si="10"/>
        <v/>
      </c>
      <c r="P25" s="1" t="str">
        <f t="shared" si="11"/>
        <v/>
      </c>
      <c r="Q25" s="1" t="str">
        <f t="shared" si="12"/>
        <v/>
      </c>
      <c r="R25" s="1" t="str">
        <f t="shared" si="13"/>
        <v/>
      </c>
      <c r="S25" s="1" t="str">
        <f t="shared" si="14"/>
        <v/>
      </c>
      <c r="T25" s="1" t="str">
        <f t="shared" si="15"/>
        <v/>
      </c>
      <c r="U25" s="1" t="str">
        <f t="shared" si="16"/>
        <v/>
      </c>
      <c r="V25" s="1" t="str">
        <f t="shared" si="17"/>
        <v/>
      </c>
      <c r="W25" s="1" t="str">
        <f t="shared" si="18"/>
        <v/>
      </c>
      <c r="X25" s="1">
        <f t="shared" si="19"/>
        <v>0</v>
      </c>
    </row>
    <row r="26" spans="1:24" ht="20" customHeight="1" thickBot="1">
      <c r="B26" s="34" t="s">
        <v>47</v>
      </c>
      <c r="C26" s="151"/>
      <c r="D26" s="50" t="str">
        <f>E26&amp;"　　"&amp;F26&amp;"　　"&amp;G26&amp;"　　"&amp;H26&amp;"　　"&amp;I26</f>
        <v>１．4未満　　２．4以上5未満　　３．5以上6未満　　４．6以上10未満　　５．10以上</v>
      </c>
      <c r="E26" s="186" t="s">
        <v>227</v>
      </c>
      <c r="F26" s="186" t="s">
        <v>389</v>
      </c>
      <c r="G26" s="186" t="s">
        <v>390</v>
      </c>
      <c r="H26" s="186" t="s">
        <v>391</v>
      </c>
      <c r="I26" s="186" t="s">
        <v>222</v>
      </c>
      <c r="O26" s="1" t="str">
        <f t="shared" si="10"/>
        <v/>
      </c>
      <c r="P26" s="1" t="str">
        <f t="shared" si="11"/>
        <v/>
      </c>
      <c r="Q26" s="1" t="str">
        <f t="shared" si="12"/>
        <v/>
      </c>
      <c r="R26" s="1" t="str">
        <f t="shared" si="13"/>
        <v/>
      </c>
      <c r="S26" s="1" t="str">
        <f t="shared" si="14"/>
        <v/>
      </c>
      <c r="T26" s="1">
        <f t="shared" si="15"/>
        <v>1</v>
      </c>
      <c r="U26" s="1">
        <f t="shared" si="16"/>
        <v>2</v>
      </c>
      <c r="V26" s="1">
        <f t="shared" si="17"/>
        <v>3</v>
      </c>
      <c r="W26" s="1">
        <f t="shared" si="18"/>
        <v>4</v>
      </c>
      <c r="X26" s="1">
        <f t="shared" si="19"/>
        <v>5</v>
      </c>
    </row>
    <row r="27" spans="1:24" ht="20" customHeight="1">
      <c r="B27" s="26" t="s">
        <v>49</v>
      </c>
      <c r="C27" s="48"/>
      <c r="D27" s="46"/>
      <c r="O27" s="1" t="str">
        <f t="shared" si="10"/>
        <v/>
      </c>
      <c r="P27" s="1" t="str">
        <f t="shared" si="11"/>
        <v/>
      </c>
      <c r="Q27" s="1" t="str">
        <f t="shared" si="12"/>
        <v/>
      </c>
      <c r="R27" s="1" t="str">
        <f t="shared" si="13"/>
        <v/>
      </c>
      <c r="S27" s="1" t="str">
        <f t="shared" si="14"/>
        <v/>
      </c>
      <c r="T27" s="1" t="str">
        <f t="shared" si="15"/>
        <v/>
      </c>
      <c r="U27" s="1" t="str">
        <f t="shared" si="16"/>
        <v/>
      </c>
      <c r="V27" s="1" t="str">
        <f t="shared" si="17"/>
        <v/>
      </c>
      <c r="W27" s="1" t="str">
        <f t="shared" si="18"/>
        <v/>
      </c>
      <c r="X27" s="1">
        <f t="shared" si="19"/>
        <v>0</v>
      </c>
    </row>
    <row r="28" spans="1:24" ht="20" customHeight="1">
      <c r="B28" s="60"/>
      <c r="C28" s="48"/>
      <c r="D28" s="48"/>
      <c r="O28" s="1" t="str">
        <f t="shared" si="10"/>
        <v/>
      </c>
      <c r="P28" s="1" t="str">
        <f t="shared" si="11"/>
        <v/>
      </c>
      <c r="Q28" s="1" t="str">
        <f t="shared" si="12"/>
        <v/>
      </c>
      <c r="R28" s="1" t="str">
        <f t="shared" si="13"/>
        <v/>
      </c>
      <c r="S28" s="1" t="str">
        <f t="shared" si="14"/>
        <v/>
      </c>
      <c r="T28" s="1" t="str">
        <f t="shared" si="15"/>
        <v/>
      </c>
      <c r="U28" s="1" t="str">
        <f t="shared" si="16"/>
        <v/>
      </c>
      <c r="V28" s="1" t="str">
        <f t="shared" si="17"/>
        <v/>
      </c>
      <c r="W28" s="1" t="str">
        <f t="shared" si="18"/>
        <v/>
      </c>
      <c r="X28" s="1">
        <f t="shared" si="19"/>
        <v>0</v>
      </c>
    </row>
    <row r="29" spans="1:24" ht="20" customHeight="1" thickBot="1">
      <c r="B29" s="27" t="s">
        <v>726</v>
      </c>
      <c r="C29" s="62"/>
      <c r="D29" s="54"/>
      <c r="O29" s="1" t="str">
        <f t="shared" si="10"/>
        <v/>
      </c>
      <c r="P29" s="1" t="str">
        <f t="shared" si="11"/>
        <v/>
      </c>
      <c r="Q29" s="1" t="str">
        <f t="shared" si="12"/>
        <v/>
      </c>
      <c r="R29" s="1" t="str">
        <f t="shared" si="13"/>
        <v/>
      </c>
      <c r="S29" s="1" t="str">
        <f t="shared" si="14"/>
        <v/>
      </c>
      <c r="T29" s="1" t="str">
        <f t="shared" si="15"/>
        <v/>
      </c>
      <c r="U29" s="1" t="str">
        <f t="shared" si="16"/>
        <v/>
      </c>
      <c r="V29" s="1" t="str">
        <f t="shared" si="17"/>
        <v/>
      </c>
      <c r="W29" s="1" t="str">
        <f t="shared" si="18"/>
        <v/>
      </c>
      <c r="X29" s="1">
        <f t="shared" si="19"/>
        <v>0</v>
      </c>
    </row>
    <row r="30" spans="1:24" ht="20" customHeight="1">
      <c r="B30" s="24" t="s">
        <v>443</v>
      </c>
      <c r="C30" s="74"/>
      <c r="D30" s="50" t="str">
        <f>E30&amp;"　　"&amp;F30&amp;"　　"&amp;G30&amp;"　　"&amp;H30&amp;"　　"&amp;I30</f>
        <v>１. 7未満　　２. 7以上14未満　　３. 14以上21未満　　４. 21以上28未満　　５. 28以上</v>
      </c>
      <c r="E30" s="1" t="s">
        <v>250</v>
      </c>
      <c r="F30" s="1" t="s">
        <v>251</v>
      </c>
      <c r="G30" s="1" t="s">
        <v>252</v>
      </c>
      <c r="H30" s="1" t="s">
        <v>253</v>
      </c>
      <c r="I30" s="1" t="s">
        <v>254</v>
      </c>
      <c r="O30" s="1" t="str">
        <f t="shared" si="10"/>
        <v/>
      </c>
      <c r="P30" s="1" t="str">
        <f t="shared" si="11"/>
        <v/>
      </c>
      <c r="Q30" s="1" t="str">
        <f t="shared" si="12"/>
        <v/>
      </c>
      <c r="R30" s="1" t="str">
        <f t="shared" si="13"/>
        <v/>
      </c>
      <c r="S30" s="1" t="str">
        <f t="shared" si="14"/>
        <v/>
      </c>
      <c r="T30" s="1">
        <f t="shared" si="15"/>
        <v>1</v>
      </c>
      <c r="U30" s="1">
        <f t="shared" si="16"/>
        <v>2</v>
      </c>
      <c r="V30" s="1">
        <f t="shared" si="17"/>
        <v>3</v>
      </c>
      <c r="W30" s="1">
        <f t="shared" si="18"/>
        <v>4</v>
      </c>
      <c r="X30" s="1">
        <f t="shared" si="19"/>
        <v>5</v>
      </c>
    </row>
    <row r="31" spans="1:24" ht="20" customHeight="1">
      <c r="B31" s="28" t="s">
        <v>137</v>
      </c>
      <c r="C31" s="78"/>
      <c r="D31" s="50" t="str">
        <f>E31&amp;"　　"&amp;F31&amp;"　　"&amp;G31&amp;"　　"&amp;H31&amp;"　　"&amp;I31</f>
        <v>１．冷暗所保存 　　２．保存しない（直ちに分析）　　３．その他　　　　</v>
      </c>
      <c r="E31" s="1" t="s">
        <v>44</v>
      </c>
      <c r="F31" s="1" t="s">
        <v>45</v>
      </c>
      <c r="G31" s="1" t="s">
        <v>46</v>
      </c>
      <c r="O31" s="1" t="str">
        <f t="shared" si="10"/>
        <v/>
      </c>
      <c r="P31" s="1" t="str">
        <f t="shared" si="11"/>
        <v/>
      </c>
      <c r="Q31" s="1" t="str">
        <f t="shared" si="12"/>
        <v/>
      </c>
      <c r="R31" s="1" t="str">
        <f t="shared" si="13"/>
        <v/>
      </c>
      <c r="S31" s="1" t="str">
        <f t="shared" si="14"/>
        <v/>
      </c>
      <c r="T31" s="1" t="str">
        <f t="shared" si="15"/>
        <v/>
      </c>
      <c r="U31" s="1" t="str">
        <f t="shared" si="16"/>
        <v/>
      </c>
      <c r="V31" s="1">
        <f t="shared" si="17"/>
        <v>1</v>
      </c>
      <c r="W31" s="1">
        <f t="shared" si="18"/>
        <v>2</v>
      </c>
      <c r="X31" s="1">
        <f t="shared" si="19"/>
        <v>3</v>
      </c>
    </row>
    <row r="32" spans="1:24" ht="20" customHeight="1">
      <c r="B32" s="30" t="s">
        <v>116</v>
      </c>
      <c r="C32" s="180"/>
      <c r="D32" s="61"/>
      <c r="O32" s="1" t="str">
        <f t="shared" si="10"/>
        <v/>
      </c>
      <c r="P32" s="1" t="str">
        <f t="shared" si="11"/>
        <v/>
      </c>
      <c r="Q32" s="1" t="str">
        <f t="shared" si="12"/>
        <v/>
      </c>
      <c r="R32" s="1" t="str">
        <f t="shared" si="13"/>
        <v/>
      </c>
      <c r="S32" s="1" t="str">
        <f t="shared" si="14"/>
        <v/>
      </c>
      <c r="T32" s="1" t="str">
        <f t="shared" si="15"/>
        <v/>
      </c>
      <c r="U32" s="1" t="str">
        <f t="shared" si="16"/>
        <v/>
      </c>
      <c r="V32" s="1" t="str">
        <f t="shared" si="17"/>
        <v/>
      </c>
      <c r="W32" s="1" t="str">
        <f t="shared" si="18"/>
        <v/>
      </c>
      <c r="X32" s="1">
        <f t="shared" si="19"/>
        <v>0</v>
      </c>
    </row>
    <row r="33" spans="2:24" ht="20" customHeight="1" thickBot="1">
      <c r="B33" s="34" t="s">
        <v>47</v>
      </c>
      <c r="C33" s="151"/>
      <c r="D33" s="50" t="str">
        <f>E33&amp;"　　"&amp;F33&amp;"　　"&amp;G33&amp;"　　"&amp;H33&amp;"　　"&amp;I33</f>
        <v>１．4未満　　２．4以上5未満　　３．5以上6未満　　４．6以上10未満　　５．10以上</v>
      </c>
      <c r="E33" s="186" t="s">
        <v>227</v>
      </c>
      <c r="F33" s="186" t="s">
        <v>389</v>
      </c>
      <c r="G33" s="186" t="s">
        <v>390</v>
      </c>
      <c r="H33" s="186" t="s">
        <v>391</v>
      </c>
      <c r="I33" s="186" t="s">
        <v>222</v>
      </c>
      <c r="O33" s="1" t="str">
        <f t="shared" si="10"/>
        <v/>
      </c>
      <c r="P33" s="1" t="str">
        <f t="shared" si="11"/>
        <v/>
      </c>
      <c r="Q33" s="1" t="str">
        <f t="shared" si="12"/>
        <v/>
      </c>
      <c r="R33" s="1" t="str">
        <f t="shared" si="13"/>
        <v/>
      </c>
      <c r="S33" s="1" t="str">
        <f t="shared" si="14"/>
        <v/>
      </c>
      <c r="T33" s="1">
        <f t="shared" si="15"/>
        <v>1</v>
      </c>
      <c r="U33" s="1">
        <f t="shared" si="16"/>
        <v>2</v>
      </c>
      <c r="V33" s="1">
        <f t="shared" si="17"/>
        <v>3</v>
      </c>
      <c r="W33" s="1">
        <f t="shared" si="18"/>
        <v>4</v>
      </c>
      <c r="X33" s="1">
        <f t="shared" si="19"/>
        <v>5</v>
      </c>
    </row>
    <row r="34" spans="2:24" ht="20" customHeight="1">
      <c r="B34" s="26" t="s">
        <v>49</v>
      </c>
      <c r="C34" s="48"/>
      <c r="D34" s="46"/>
      <c r="O34" s="1" t="str">
        <f t="shared" si="10"/>
        <v/>
      </c>
      <c r="P34" s="1" t="str">
        <f t="shared" si="11"/>
        <v/>
      </c>
      <c r="Q34" s="1" t="str">
        <f t="shared" si="12"/>
        <v/>
      </c>
      <c r="R34" s="1" t="str">
        <f t="shared" si="13"/>
        <v/>
      </c>
      <c r="S34" s="1" t="str">
        <f t="shared" si="14"/>
        <v/>
      </c>
      <c r="T34" s="1" t="str">
        <f t="shared" si="15"/>
        <v/>
      </c>
      <c r="U34" s="1" t="str">
        <f t="shared" si="16"/>
        <v/>
      </c>
      <c r="V34" s="1" t="str">
        <f t="shared" si="17"/>
        <v/>
      </c>
      <c r="W34" s="1" t="str">
        <f t="shared" si="18"/>
        <v/>
      </c>
      <c r="X34" s="1">
        <f t="shared" si="19"/>
        <v>0</v>
      </c>
    </row>
    <row r="35" spans="2:24" ht="20" customHeight="1">
      <c r="B35" s="60"/>
      <c r="C35" s="48"/>
      <c r="D35" s="48"/>
      <c r="O35" s="1" t="str">
        <f t="shared" si="10"/>
        <v/>
      </c>
      <c r="P35" s="1" t="str">
        <f t="shared" si="11"/>
        <v/>
      </c>
      <c r="Q35" s="1" t="str">
        <f t="shared" si="12"/>
        <v/>
      </c>
      <c r="R35" s="1" t="str">
        <f t="shared" si="13"/>
        <v/>
      </c>
      <c r="S35" s="1" t="str">
        <f t="shared" si="14"/>
        <v/>
      </c>
      <c r="T35" s="1" t="str">
        <f t="shared" si="15"/>
        <v/>
      </c>
      <c r="U35" s="1" t="str">
        <f t="shared" si="16"/>
        <v/>
      </c>
      <c r="V35" s="1" t="str">
        <f t="shared" si="17"/>
        <v/>
      </c>
      <c r="W35" s="1" t="str">
        <f t="shared" si="18"/>
        <v/>
      </c>
      <c r="X35" s="1">
        <f t="shared" si="19"/>
        <v>0</v>
      </c>
    </row>
    <row r="36" spans="2:24" ht="20" customHeight="1" thickBot="1">
      <c r="B36" s="27" t="s">
        <v>262</v>
      </c>
      <c r="C36" s="62"/>
      <c r="D36" s="6"/>
      <c r="O36" s="1" t="str">
        <f t="shared" si="10"/>
        <v/>
      </c>
      <c r="P36" s="1" t="str">
        <f t="shared" si="11"/>
        <v/>
      </c>
      <c r="Q36" s="1" t="str">
        <f t="shared" si="12"/>
        <v/>
      </c>
      <c r="R36" s="1" t="str">
        <f t="shared" si="13"/>
        <v/>
      </c>
      <c r="S36" s="1" t="str">
        <f t="shared" si="14"/>
        <v/>
      </c>
      <c r="T36" s="1" t="str">
        <f t="shared" si="15"/>
        <v/>
      </c>
      <c r="U36" s="1" t="str">
        <f t="shared" si="16"/>
        <v/>
      </c>
      <c r="V36" s="1" t="str">
        <f t="shared" si="17"/>
        <v/>
      </c>
      <c r="W36" s="1" t="str">
        <f t="shared" si="18"/>
        <v/>
      </c>
      <c r="X36" s="1">
        <f t="shared" si="19"/>
        <v>0</v>
      </c>
    </row>
    <row r="37" spans="2:24" ht="20" customHeight="1">
      <c r="B37" s="31" t="s">
        <v>263</v>
      </c>
      <c r="C37" s="141"/>
      <c r="D37" s="76" t="s">
        <v>264</v>
      </c>
      <c r="O37" s="1" t="str">
        <f t="shared" si="10"/>
        <v/>
      </c>
      <c r="P37" s="1" t="str">
        <f t="shared" si="11"/>
        <v/>
      </c>
      <c r="Q37" s="1" t="str">
        <f t="shared" si="12"/>
        <v/>
      </c>
      <c r="R37" s="1" t="str">
        <f t="shared" si="13"/>
        <v/>
      </c>
      <c r="S37" s="1" t="str">
        <f t="shared" si="14"/>
        <v/>
      </c>
      <c r="T37" s="1" t="str">
        <f t="shared" si="15"/>
        <v/>
      </c>
      <c r="U37" s="1" t="str">
        <f t="shared" si="16"/>
        <v/>
      </c>
      <c r="V37" s="1" t="str">
        <f t="shared" si="17"/>
        <v/>
      </c>
      <c r="W37" s="1" t="str">
        <f t="shared" si="18"/>
        <v/>
      </c>
      <c r="X37" s="1">
        <f t="shared" si="19"/>
        <v>0</v>
      </c>
    </row>
    <row r="38" spans="2:24" ht="20" customHeight="1">
      <c r="B38" s="29" t="s">
        <v>265</v>
      </c>
      <c r="C38" s="82"/>
      <c r="D38" s="76" t="s">
        <v>264</v>
      </c>
      <c r="O38" s="1" t="str">
        <f t="shared" si="10"/>
        <v/>
      </c>
      <c r="P38" s="1" t="str">
        <f t="shared" si="11"/>
        <v/>
      </c>
      <c r="Q38" s="1" t="str">
        <f t="shared" si="12"/>
        <v/>
      </c>
      <c r="R38" s="1" t="str">
        <f t="shared" si="13"/>
        <v/>
      </c>
      <c r="S38" s="1" t="str">
        <f t="shared" si="14"/>
        <v/>
      </c>
      <c r="T38" s="1" t="str">
        <f t="shared" si="15"/>
        <v/>
      </c>
      <c r="U38" s="1" t="str">
        <f t="shared" si="16"/>
        <v/>
      </c>
      <c r="V38" s="1" t="str">
        <f t="shared" si="17"/>
        <v/>
      </c>
      <c r="W38" s="1" t="str">
        <f t="shared" si="18"/>
        <v/>
      </c>
      <c r="X38" s="1">
        <f t="shared" si="19"/>
        <v>0</v>
      </c>
    </row>
    <row r="39" spans="2:24" ht="20" customHeight="1" thickBot="1">
      <c r="B39" s="34" t="s">
        <v>266</v>
      </c>
      <c r="C39" s="83"/>
      <c r="D39" s="76" t="s">
        <v>264</v>
      </c>
      <c r="O39" s="1" t="str">
        <f t="shared" si="10"/>
        <v/>
      </c>
      <c r="P39" s="1" t="str">
        <f t="shared" si="11"/>
        <v/>
      </c>
      <c r="Q39" s="1" t="str">
        <f t="shared" si="12"/>
        <v/>
      </c>
      <c r="R39" s="1" t="str">
        <f t="shared" si="13"/>
        <v/>
      </c>
      <c r="S39" s="1" t="str">
        <f t="shared" si="14"/>
        <v/>
      </c>
      <c r="T39" s="1" t="str">
        <f t="shared" si="15"/>
        <v/>
      </c>
      <c r="U39" s="1" t="str">
        <f t="shared" si="16"/>
        <v/>
      </c>
      <c r="V39" s="1" t="str">
        <f t="shared" si="17"/>
        <v/>
      </c>
      <c r="W39" s="1" t="str">
        <f t="shared" si="18"/>
        <v/>
      </c>
      <c r="X39" s="1">
        <f t="shared" si="19"/>
        <v>0</v>
      </c>
    </row>
    <row r="40" spans="2:24" ht="20" customHeight="1">
      <c r="B40" s="60"/>
      <c r="C40" s="48"/>
      <c r="D40" s="48"/>
      <c r="O40" s="1" t="str">
        <f t="shared" si="10"/>
        <v/>
      </c>
      <c r="P40" s="1" t="str">
        <f t="shared" si="11"/>
        <v/>
      </c>
      <c r="Q40" s="1" t="str">
        <f t="shared" si="12"/>
        <v/>
      </c>
      <c r="R40" s="1" t="str">
        <f t="shared" si="13"/>
        <v/>
      </c>
      <c r="S40" s="1" t="str">
        <f t="shared" si="14"/>
        <v/>
      </c>
      <c r="T40" s="1" t="str">
        <f t="shared" si="15"/>
        <v/>
      </c>
      <c r="U40" s="1" t="str">
        <f t="shared" si="16"/>
        <v/>
      </c>
      <c r="V40" s="1" t="str">
        <f t="shared" si="17"/>
        <v/>
      </c>
      <c r="W40" s="1" t="str">
        <f t="shared" si="18"/>
        <v/>
      </c>
      <c r="X40" s="1">
        <f t="shared" si="19"/>
        <v>0</v>
      </c>
    </row>
    <row r="41" spans="2:24" ht="20" customHeight="1" thickBot="1">
      <c r="B41" s="7" t="s">
        <v>37</v>
      </c>
      <c r="C41" s="157"/>
      <c r="D41" s="73"/>
      <c r="O41" s="1" t="str">
        <f t="shared" si="10"/>
        <v/>
      </c>
      <c r="P41" s="1" t="str">
        <f t="shared" si="11"/>
        <v/>
      </c>
      <c r="Q41" s="1" t="str">
        <f t="shared" si="12"/>
        <v/>
      </c>
      <c r="R41" s="1" t="str">
        <f t="shared" si="13"/>
        <v/>
      </c>
      <c r="S41" s="1" t="str">
        <f t="shared" si="14"/>
        <v/>
      </c>
      <c r="T41" s="1" t="str">
        <f t="shared" si="15"/>
        <v/>
      </c>
      <c r="U41" s="1" t="str">
        <f t="shared" si="16"/>
        <v/>
      </c>
      <c r="V41" s="1" t="str">
        <f t="shared" si="17"/>
        <v/>
      </c>
      <c r="W41" s="1" t="str">
        <f t="shared" si="18"/>
        <v/>
      </c>
      <c r="X41" s="1">
        <f t="shared" si="19"/>
        <v>0</v>
      </c>
    </row>
    <row r="42" spans="2:24" ht="20" customHeight="1">
      <c r="B42" s="38" t="s">
        <v>9</v>
      </c>
      <c r="C42" s="183"/>
      <c r="D42" s="184"/>
      <c r="O42" s="1" t="str">
        <f t="shared" si="10"/>
        <v/>
      </c>
      <c r="P42" s="1" t="str">
        <f t="shared" si="11"/>
        <v/>
      </c>
      <c r="Q42" s="1" t="str">
        <f t="shared" si="12"/>
        <v/>
      </c>
      <c r="R42" s="1" t="str">
        <f t="shared" si="13"/>
        <v/>
      </c>
      <c r="S42" s="1" t="str">
        <f t="shared" si="14"/>
        <v/>
      </c>
      <c r="T42" s="1" t="str">
        <f t="shared" si="15"/>
        <v/>
      </c>
      <c r="U42" s="1" t="str">
        <f t="shared" si="16"/>
        <v/>
      </c>
      <c r="V42" s="1" t="str">
        <f t="shared" si="17"/>
        <v/>
      </c>
      <c r="W42" s="1" t="str">
        <f t="shared" si="18"/>
        <v/>
      </c>
      <c r="X42" s="1">
        <f t="shared" si="19"/>
        <v>0</v>
      </c>
    </row>
    <row r="43" spans="2:24" ht="20" customHeight="1" thickBot="1">
      <c r="B43" s="24" t="s">
        <v>256</v>
      </c>
      <c r="C43" s="151"/>
      <c r="D43" s="47" t="str">
        <f>E43&amp;"　　"&amp;F43&amp;"　　"&amp;G43&amp;"　　"&amp;H43&amp;"　　"&amp;I43</f>
        <v>１. 1未満　　２. 1以上2未満　　３. 2以上7未満　　４．7以上14未満　　５．14以上</v>
      </c>
      <c r="E43" s="1" t="s">
        <v>721</v>
      </c>
      <c r="F43" s="1" t="s">
        <v>722</v>
      </c>
      <c r="G43" s="1" t="s">
        <v>723</v>
      </c>
      <c r="H43" s="1" t="s">
        <v>724</v>
      </c>
      <c r="I43" s="1" t="s">
        <v>725</v>
      </c>
      <c r="O43" s="1" t="str">
        <f t="shared" si="10"/>
        <v/>
      </c>
      <c r="P43" s="1" t="str">
        <f t="shared" si="11"/>
        <v/>
      </c>
      <c r="Q43" s="1" t="str">
        <f t="shared" si="12"/>
        <v/>
      </c>
      <c r="R43" s="1" t="str">
        <f t="shared" si="13"/>
        <v/>
      </c>
      <c r="S43" s="1" t="str">
        <f t="shared" si="14"/>
        <v/>
      </c>
      <c r="T43" s="1">
        <f t="shared" si="15"/>
        <v>1</v>
      </c>
      <c r="U43" s="1">
        <f t="shared" si="16"/>
        <v>2</v>
      </c>
      <c r="V43" s="1">
        <f t="shared" si="17"/>
        <v>3</v>
      </c>
      <c r="W43" s="1">
        <f t="shared" si="18"/>
        <v>4</v>
      </c>
      <c r="X43" s="1">
        <f t="shared" si="19"/>
        <v>5</v>
      </c>
    </row>
    <row r="44" spans="2:24" ht="20" customHeight="1">
      <c r="B44" s="60"/>
      <c r="C44" s="48"/>
      <c r="D44" s="48"/>
      <c r="O44" s="1" t="str">
        <f t="shared" si="10"/>
        <v/>
      </c>
      <c r="P44" s="1" t="str">
        <f t="shared" si="11"/>
        <v/>
      </c>
      <c r="Q44" s="1" t="str">
        <f t="shared" si="12"/>
        <v/>
      </c>
      <c r="R44" s="1" t="str">
        <f t="shared" si="13"/>
        <v/>
      </c>
      <c r="S44" s="1" t="str">
        <f t="shared" si="14"/>
        <v/>
      </c>
      <c r="T44" s="1" t="str">
        <f t="shared" si="15"/>
        <v/>
      </c>
      <c r="U44" s="1" t="str">
        <f t="shared" si="16"/>
        <v/>
      </c>
      <c r="V44" s="1" t="str">
        <f t="shared" si="17"/>
        <v/>
      </c>
      <c r="W44" s="1" t="str">
        <f t="shared" si="18"/>
        <v/>
      </c>
      <c r="X44" s="1">
        <f t="shared" si="19"/>
        <v>0</v>
      </c>
    </row>
    <row r="45" spans="2:24" ht="20" customHeight="1" thickBot="1">
      <c r="B45" s="27" t="s">
        <v>837</v>
      </c>
      <c r="C45" s="157"/>
      <c r="D45" s="6"/>
      <c r="O45" s="1" t="str">
        <f t="shared" si="10"/>
        <v/>
      </c>
      <c r="P45" s="1" t="str">
        <f t="shared" si="11"/>
        <v/>
      </c>
      <c r="Q45" s="1" t="str">
        <f t="shared" si="12"/>
        <v/>
      </c>
      <c r="R45" s="1" t="str">
        <f t="shared" si="13"/>
        <v/>
      </c>
      <c r="S45" s="1" t="str">
        <f t="shared" si="14"/>
        <v/>
      </c>
      <c r="T45" s="1" t="str">
        <f t="shared" si="15"/>
        <v/>
      </c>
      <c r="U45" s="1" t="str">
        <f t="shared" si="16"/>
        <v/>
      </c>
      <c r="V45" s="1" t="str">
        <f t="shared" si="17"/>
        <v/>
      </c>
      <c r="W45" s="1" t="str">
        <f t="shared" si="18"/>
        <v/>
      </c>
      <c r="X45" s="1">
        <f t="shared" si="19"/>
        <v>0</v>
      </c>
    </row>
    <row r="46" spans="2:24" ht="39" customHeight="1">
      <c r="B46" s="39" t="s">
        <v>38</v>
      </c>
      <c r="C46" s="155"/>
      <c r="D46" s="50" t="str">
        <f>E46&amp;"　　"&amp;F46&amp;"　　"&amp;G46&amp;"　　"&amp;H46&amp;"　　"&amp;I46&amp;"　　"&amp;J46&amp;"　　"&amp;K46</f>
        <v>１．蒸留水　　２．イオン交換水　　３．超純水　　４．（逆浸透膜＋イオン交換）水　　５．逆浸透膜水　　６．その他　　</v>
      </c>
      <c r="E46" s="1" t="s">
        <v>39</v>
      </c>
      <c r="F46" s="1" t="s">
        <v>40</v>
      </c>
      <c r="G46" s="1" t="s">
        <v>41</v>
      </c>
      <c r="H46" s="1" t="s">
        <v>107</v>
      </c>
      <c r="I46" s="1" t="s">
        <v>108</v>
      </c>
      <c r="J46" s="1" t="s">
        <v>109</v>
      </c>
      <c r="O46" s="1" t="str">
        <f t="shared" si="10"/>
        <v/>
      </c>
      <c r="P46" s="1" t="str">
        <f t="shared" si="11"/>
        <v/>
      </c>
      <c r="Q46" s="1" t="str">
        <f t="shared" si="12"/>
        <v/>
      </c>
      <c r="R46" s="1" t="str">
        <f t="shared" si="13"/>
        <v/>
      </c>
      <c r="S46" s="1">
        <f t="shared" si="14"/>
        <v>1</v>
      </c>
      <c r="T46" s="1">
        <f t="shared" si="15"/>
        <v>2</v>
      </c>
      <c r="U46" s="1">
        <f t="shared" si="16"/>
        <v>3</v>
      </c>
      <c r="V46" s="1">
        <f t="shared" si="17"/>
        <v>4</v>
      </c>
      <c r="W46" s="1">
        <f t="shared" si="18"/>
        <v>5</v>
      </c>
      <c r="X46" s="1">
        <f t="shared" si="19"/>
        <v>6</v>
      </c>
    </row>
    <row r="47" spans="2:24" ht="20" customHeight="1">
      <c r="B47" s="52" t="s">
        <v>117</v>
      </c>
      <c r="C47" s="143"/>
      <c r="D47" s="61"/>
      <c r="O47" s="1" t="str">
        <f t="shared" si="10"/>
        <v/>
      </c>
      <c r="P47" s="1" t="str">
        <f t="shared" si="11"/>
        <v/>
      </c>
      <c r="Q47" s="1" t="str">
        <f t="shared" si="12"/>
        <v/>
      </c>
      <c r="R47" s="1" t="str">
        <f t="shared" si="13"/>
        <v/>
      </c>
      <c r="S47" s="1" t="str">
        <f t="shared" si="14"/>
        <v/>
      </c>
      <c r="T47" s="1" t="str">
        <f t="shared" si="15"/>
        <v/>
      </c>
      <c r="U47" s="1" t="str">
        <f t="shared" si="16"/>
        <v/>
      </c>
      <c r="V47" s="1" t="str">
        <f t="shared" si="17"/>
        <v/>
      </c>
      <c r="W47" s="1" t="str">
        <f t="shared" si="18"/>
        <v/>
      </c>
      <c r="X47" s="1">
        <f t="shared" si="19"/>
        <v>0</v>
      </c>
    </row>
    <row r="48" spans="2:24" ht="20" customHeight="1">
      <c r="B48" s="145" t="s">
        <v>828</v>
      </c>
      <c r="C48" s="155"/>
      <c r="D48" s="50" t="str">
        <f>E48&amp;"　　"&amp;F48&amp;"　　"&amp;G48&amp;"　　"&amp;H48&amp;"　　"&amp;I48&amp;"　　　　　　　　　　　　"&amp;J48</f>
        <v>１． 600　　２．その他　　　　　　　　　　　　　　　　　　</v>
      </c>
      <c r="E48" s="1" t="s">
        <v>830</v>
      </c>
      <c r="F48" s="1" t="s">
        <v>51</v>
      </c>
      <c r="O48" s="1" t="str">
        <f t="shared" si="10"/>
        <v/>
      </c>
      <c r="P48" s="1" t="str">
        <f t="shared" si="11"/>
        <v/>
      </c>
      <c r="Q48" s="1" t="str">
        <f t="shared" si="12"/>
        <v/>
      </c>
      <c r="R48" s="1" t="str">
        <f t="shared" si="13"/>
        <v/>
      </c>
      <c r="S48" s="1" t="str">
        <f t="shared" si="14"/>
        <v/>
      </c>
      <c r="T48" s="1" t="str">
        <f t="shared" si="15"/>
        <v/>
      </c>
      <c r="U48" s="1" t="str">
        <f t="shared" si="16"/>
        <v/>
      </c>
      <c r="V48" s="1" t="str">
        <f t="shared" si="17"/>
        <v/>
      </c>
      <c r="W48" s="1">
        <f t="shared" si="18"/>
        <v>1</v>
      </c>
      <c r="X48" s="1">
        <f t="shared" si="19"/>
        <v>2</v>
      </c>
    </row>
    <row r="49" spans="2:24" ht="20" customHeight="1">
      <c r="B49" s="30" t="s">
        <v>117</v>
      </c>
      <c r="C49" s="241"/>
      <c r="D49" s="76" t="s">
        <v>829</v>
      </c>
      <c r="O49" s="1" t="str">
        <f t="shared" si="10"/>
        <v/>
      </c>
      <c r="P49" s="1" t="str">
        <f t="shared" si="11"/>
        <v/>
      </c>
      <c r="Q49" s="1" t="str">
        <f t="shared" si="12"/>
        <v/>
      </c>
      <c r="R49" s="1" t="str">
        <f t="shared" si="13"/>
        <v/>
      </c>
      <c r="S49" s="1" t="str">
        <f t="shared" si="14"/>
        <v/>
      </c>
      <c r="T49" s="1" t="str">
        <f t="shared" si="15"/>
        <v/>
      </c>
      <c r="U49" s="1" t="str">
        <f t="shared" si="16"/>
        <v/>
      </c>
      <c r="V49" s="1" t="str">
        <f t="shared" si="17"/>
        <v/>
      </c>
      <c r="W49" s="1" t="str">
        <f t="shared" si="18"/>
        <v/>
      </c>
      <c r="X49" s="1">
        <f t="shared" si="19"/>
        <v>0</v>
      </c>
    </row>
    <row r="50" spans="2:24" ht="20" customHeight="1">
      <c r="B50" s="29" t="s">
        <v>268</v>
      </c>
      <c r="C50" s="155"/>
      <c r="D50" s="50" t="str">
        <f>E50&amp;"　　"&amp;F50&amp;"　　"&amp;G50&amp;"　　"&amp;H50&amp;"　　"&amp;I50&amp;"　　　　　　　　　　　　"&amp;J50</f>
        <v>１．ポリエチレン　　２．ポリプロピレン　　３．その他　　　　　　　　　　　　　　　　</v>
      </c>
      <c r="E50" s="1" t="s">
        <v>269</v>
      </c>
      <c r="F50" s="1" t="s">
        <v>270</v>
      </c>
      <c r="G50" s="1" t="s">
        <v>46</v>
      </c>
      <c r="O50" s="1" t="str">
        <f t="shared" si="10"/>
        <v/>
      </c>
      <c r="P50" s="1" t="str">
        <f t="shared" si="11"/>
        <v/>
      </c>
      <c r="Q50" s="1" t="str">
        <f t="shared" si="12"/>
        <v/>
      </c>
      <c r="R50" s="1" t="str">
        <f t="shared" si="13"/>
        <v/>
      </c>
      <c r="S50" s="1" t="str">
        <f t="shared" si="14"/>
        <v/>
      </c>
      <c r="T50" s="1" t="str">
        <f t="shared" si="15"/>
        <v/>
      </c>
      <c r="U50" s="1" t="str">
        <f t="shared" si="16"/>
        <v/>
      </c>
      <c r="V50" s="1">
        <f t="shared" si="17"/>
        <v>1</v>
      </c>
      <c r="W50" s="1">
        <f t="shared" si="18"/>
        <v>2</v>
      </c>
      <c r="X50" s="1">
        <f t="shared" si="19"/>
        <v>3</v>
      </c>
    </row>
    <row r="51" spans="2:24" ht="20" customHeight="1">
      <c r="B51" s="30" t="s">
        <v>117</v>
      </c>
      <c r="C51" s="79"/>
      <c r="D51" s="61"/>
      <c r="O51" s="1" t="str">
        <f t="shared" si="10"/>
        <v/>
      </c>
      <c r="P51" s="1" t="str">
        <f t="shared" si="11"/>
        <v/>
      </c>
      <c r="Q51" s="1" t="str">
        <f t="shared" si="12"/>
        <v/>
      </c>
      <c r="R51" s="1" t="str">
        <f t="shared" si="13"/>
        <v/>
      </c>
      <c r="S51" s="1" t="str">
        <f t="shared" si="14"/>
        <v/>
      </c>
      <c r="T51" s="1" t="str">
        <f t="shared" si="15"/>
        <v/>
      </c>
      <c r="U51" s="1" t="str">
        <f t="shared" si="16"/>
        <v/>
      </c>
      <c r="V51" s="1" t="str">
        <f t="shared" si="17"/>
        <v/>
      </c>
      <c r="W51" s="1" t="str">
        <f t="shared" si="18"/>
        <v/>
      </c>
      <c r="X51" s="1">
        <f t="shared" si="19"/>
        <v>0</v>
      </c>
    </row>
    <row r="52" spans="2:24" ht="20" customHeight="1">
      <c r="B52" s="145" t="s">
        <v>271</v>
      </c>
      <c r="C52" s="155"/>
      <c r="D52" s="50" t="str">
        <f>E52&amp;"　　"&amp;F52&amp;"　　"&amp;G52&amp;"　　"&amp;H52&amp;"　　"&amp;I52&amp;"　　　　　　　　　　　　"&amp;J52</f>
        <v>１． 1000　　２．その他　　　　　　　　　　　　　　　　　　</v>
      </c>
      <c r="E52" s="1" t="s">
        <v>831</v>
      </c>
      <c r="F52" s="1" t="s">
        <v>51</v>
      </c>
      <c r="O52" s="1" t="str">
        <f t="shared" si="10"/>
        <v/>
      </c>
      <c r="P52" s="1" t="str">
        <f t="shared" si="11"/>
        <v/>
      </c>
      <c r="Q52" s="1" t="str">
        <f t="shared" si="12"/>
        <v/>
      </c>
      <c r="R52" s="1" t="str">
        <f t="shared" si="13"/>
        <v/>
      </c>
      <c r="S52" s="1" t="str">
        <f t="shared" si="14"/>
        <v/>
      </c>
      <c r="T52" s="1" t="str">
        <f t="shared" si="15"/>
        <v/>
      </c>
      <c r="U52" s="1" t="str">
        <f t="shared" si="16"/>
        <v/>
      </c>
      <c r="V52" s="1" t="str">
        <f t="shared" si="17"/>
        <v/>
      </c>
      <c r="W52" s="1">
        <f t="shared" si="18"/>
        <v>1</v>
      </c>
      <c r="X52" s="1">
        <f t="shared" si="19"/>
        <v>2</v>
      </c>
    </row>
    <row r="53" spans="2:24" ht="20" customHeight="1">
      <c r="B53" s="30" t="s">
        <v>117</v>
      </c>
      <c r="C53" s="82"/>
      <c r="D53" s="76" t="s">
        <v>50</v>
      </c>
      <c r="O53" s="1" t="str">
        <f t="shared" si="10"/>
        <v/>
      </c>
      <c r="P53" s="1" t="str">
        <f t="shared" si="11"/>
        <v/>
      </c>
      <c r="Q53" s="1" t="str">
        <f t="shared" si="12"/>
        <v/>
      </c>
      <c r="R53" s="1" t="str">
        <f t="shared" si="13"/>
        <v/>
      </c>
      <c r="S53" s="1" t="str">
        <f t="shared" si="14"/>
        <v/>
      </c>
      <c r="T53" s="1" t="str">
        <f t="shared" si="15"/>
        <v/>
      </c>
      <c r="U53" s="1" t="str">
        <f t="shared" si="16"/>
        <v/>
      </c>
      <c r="V53" s="1" t="str">
        <f t="shared" si="17"/>
        <v/>
      </c>
      <c r="W53" s="1" t="str">
        <f t="shared" si="18"/>
        <v/>
      </c>
      <c r="X53" s="1">
        <f t="shared" si="19"/>
        <v>0</v>
      </c>
    </row>
    <row r="54" spans="2:24" ht="35.5" customHeight="1">
      <c r="B54" s="34" t="s">
        <v>811</v>
      </c>
      <c r="C54" s="72"/>
      <c r="D54" s="47" t="str">
        <f>E54&amp;"　　"&amp;F54&amp;"　　"&amp;G54&amp;"　　"&amp;H54&amp;"　　"&amp;I54&amp;"　　　　　　　　　　　　"&amp;J54</f>
        <v>１．10未満　　２．10以上30未満　　３．30以上60未満　　４．60以上　　　　　　　　　　　　　　</v>
      </c>
      <c r="E54" s="1" t="s">
        <v>400</v>
      </c>
      <c r="F54" s="1" t="s">
        <v>401</v>
      </c>
      <c r="G54" s="1" t="s">
        <v>402</v>
      </c>
      <c r="H54" s="1" t="s">
        <v>403</v>
      </c>
      <c r="O54" s="1" t="str">
        <f t="shared" si="10"/>
        <v/>
      </c>
      <c r="P54" s="1" t="str">
        <f t="shared" si="11"/>
        <v/>
      </c>
      <c r="Q54" s="1" t="str">
        <f t="shared" si="12"/>
        <v/>
      </c>
      <c r="R54" s="1" t="str">
        <f t="shared" si="13"/>
        <v/>
      </c>
      <c r="S54" s="1" t="str">
        <f t="shared" si="14"/>
        <v/>
      </c>
      <c r="T54" s="1" t="str">
        <f t="shared" si="15"/>
        <v/>
      </c>
      <c r="U54" s="1">
        <f t="shared" si="16"/>
        <v>1</v>
      </c>
      <c r="V54" s="1">
        <f t="shared" si="17"/>
        <v>2</v>
      </c>
      <c r="W54" s="1">
        <f t="shared" si="18"/>
        <v>3</v>
      </c>
      <c r="X54" s="1">
        <f t="shared" si="19"/>
        <v>4</v>
      </c>
    </row>
    <row r="55" spans="2:24" ht="35.15" customHeight="1">
      <c r="B55" s="29" t="s">
        <v>272</v>
      </c>
      <c r="C55" s="155"/>
      <c r="D55" s="50" t="str">
        <f>E55&amp;"　　"&amp;F55&amp;"　　"&amp;G55&amp;"　　"&amp;H55&amp;"　　"&amp;I55&amp;"　　　　　　　　　　　　"&amp;J55</f>
        <v>１．横置き/横振り　　２．横置き/縦振り　　３．縦置き/横振り　　４．縦置き/縦振り　　５．その他　　　　　　　　　　　　</v>
      </c>
      <c r="E55" s="1" t="s">
        <v>273</v>
      </c>
      <c r="F55" s="1" t="s">
        <v>404</v>
      </c>
      <c r="G55" s="1" t="s">
        <v>405</v>
      </c>
      <c r="H55" s="1" t="s">
        <v>406</v>
      </c>
      <c r="I55" s="1" t="s">
        <v>407</v>
      </c>
      <c r="O55" s="1" t="str">
        <f t="shared" si="10"/>
        <v/>
      </c>
      <c r="P55" s="1" t="str">
        <f t="shared" si="11"/>
        <v/>
      </c>
      <c r="Q55" s="1" t="str">
        <f t="shared" si="12"/>
        <v/>
      </c>
      <c r="R55" s="1" t="str">
        <f t="shared" si="13"/>
        <v/>
      </c>
      <c r="S55" s="1" t="str">
        <f t="shared" si="14"/>
        <v/>
      </c>
      <c r="T55" s="1">
        <f t="shared" si="15"/>
        <v>1</v>
      </c>
      <c r="U55" s="1">
        <f t="shared" si="16"/>
        <v>2</v>
      </c>
      <c r="V55" s="1">
        <f t="shared" si="17"/>
        <v>3</v>
      </c>
      <c r="W55" s="1">
        <f t="shared" si="18"/>
        <v>4</v>
      </c>
      <c r="X55" s="1">
        <f t="shared" si="19"/>
        <v>5</v>
      </c>
    </row>
    <row r="56" spans="2:24" ht="20.25" customHeight="1">
      <c r="B56" s="30" t="s">
        <v>117</v>
      </c>
      <c r="C56" s="79"/>
      <c r="D56" s="61"/>
      <c r="O56" s="1" t="str">
        <f t="shared" si="10"/>
        <v/>
      </c>
      <c r="P56" s="1" t="str">
        <f t="shared" si="11"/>
        <v/>
      </c>
      <c r="Q56" s="1" t="str">
        <f t="shared" si="12"/>
        <v/>
      </c>
      <c r="R56" s="1" t="str">
        <f t="shared" si="13"/>
        <v/>
      </c>
      <c r="S56" s="1" t="str">
        <f t="shared" si="14"/>
        <v/>
      </c>
      <c r="T56" s="1" t="str">
        <f t="shared" si="15"/>
        <v/>
      </c>
      <c r="U56" s="1" t="str">
        <f t="shared" si="16"/>
        <v/>
      </c>
      <c r="V56" s="1" t="str">
        <f t="shared" si="17"/>
        <v/>
      </c>
      <c r="W56" s="1" t="str">
        <f t="shared" si="18"/>
        <v/>
      </c>
      <c r="X56" s="1">
        <f t="shared" si="19"/>
        <v>0</v>
      </c>
    </row>
    <row r="57" spans="2:24" ht="20" customHeight="1">
      <c r="B57" s="4" t="s">
        <v>1060</v>
      </c>
      <c r="C57" s="72"/>
      <c r="D57" s="50" t="str">
        <f>E57&amp;"　　"&amp;F57&amp;"　　"&amp;G57&amp;"　　"&amp;H57&amp;"　　"&amp;I57&amp;"　　　　　　　　　　　　"&amp;J57</f>
        <v>１.  20未満　　２.  20以上25未満　　３. 25以上30未満　　４. 30以上　　　　　　　　　　　　　　</v>
      </c>
      <c r="E57" s="1" t="s">
        <v>813</v>
      </c>
      <c r="F57" s="1" t="s">
        <v>814</v>
      </c>
      <c r="G57" s="1" t="s">
        <v>815</v>
      </c>
      <c r="H57" s="1" t="s">
        <v>816</v>
      </c>
      <c r="O57" s="1" t="str">
        <f t="shared" si="10"/>
        <v/>
      </c>
      <c r="P57" s="1" t="str">
        <f t="shared" si="11"/>
        <v/>
      </c>
      <c r="Q57" s="1" t="str">
        <f t="shared" si="12"/>
        <v/>
      </c>
      <c r="R57" s="1" t="str">
        <f t="shared" si="13"/>
        <v/>
      </c>
      <c r="S57" s="1" t="str">
        <f t="shared" si="14"/>
        <v/>
      </c>
      <c r="T57" s="1" t="str">
        <f t="shared" si="15"/>
        <v/>
      </c>
      <c r="U57" s="1">
        <f t="shared" si="16"/>
        <v>1</v>
      </c>
      <c r="V57" s="1">
        <f t="shared" si="17"/>
        <v>2</v>
      </c>
      <c r="W57" s="1">
        <f t="shared" si="18"/>
        <v>3</v>
      </c>
      <c r="X57" s="1">
        <f t="shared" si="19"/>
        <v>4</v>
      </c>
    </row>
    <row r="58" spans="2:24" ht="20" customHeight="1">
      <c r="B58" s="49" t="s">
        <v>1070</v>
      </c>
      <c r="C58" s="155"/>
      <c r="D58" s="50" t="str">
        <f>E58&amp;"　　"&amp;F58&amp;"　　"&amp;G58&amp;"　　"&amp;H58&amp;"　　"&amp;I58&amp;"　　　　　　　　　　　　"&amp;J58</f>
        <v>１． 200　　２．その他　　　　　　　　　　　　　　　　　　</v>
      </c>
      <c r="E58" s="1" t="s">
        <v>301</v>
      </c>
      <c r="F58" s="1" t="s">
        <v>51</v>
      </c>
      <c r="O58" s="1" t="str">
        <f t="shared" si="10"/>
        <v/>
      </c>
      <c r="P58" s="1" t="str">
        <f t="shared" si="11"/>
        <v/>
      </c>
      <c r="Q58" s="1" t="str">
        <f t="shared" si="12"/>
        <v/>
      </c>
      <c r="R58" s="1" t="str">
        <f t="shared" si="13"/>
        <v/>
      </c>
      <c r="S58" s="1" t="str">
        <f t="shared" si="14"/>
        <v/>
      </c>
      <c r="T58" s="1" t="str">
        <f t="shared" si="15"/>
        <v/>
      </c>
      <c r="U58" s="1" t="str">
        <f t="shared" si="16"/>
        <v/>
      </c>
      <c r="V58" s="1" t="str">
        <f t="shared" si="17"/>
        <v/>
      </c>
      <c r="W58" s="1">
        <f t="shared" si="18"/>
        <v>1</v>
      </c>
      <c r="X58" s="1">
        <f t="shared" si="19"/>
        <v>2</v>
      </c>
    </row>
    <row r="59" spans="2:24" ht="20" customHeight="1">
      <c r="B59" s="30" t="s">
        <v>117</v>
      </c>
      <c r="C59" s="82"/>
      <c r="D59" s="76" t="s">
        <v>300</v>
      </c>
      <c r="O59" s="1" t="str">
        <f t="shared" si="10"/>
        <v/>
      </c>
      <c r="P59" s="1" t="str">
        <f t="shared" si="11"/>
        <v/>
      </c>
      <c r="Q59" s="1" t="str">
        <f t="shared" si="12"/>
        <v/>
      </c>
      <c r="R59" s="1" t="str">
        <f t="shared" si="13"/>
        <v/>
      </c>
      <c r="S59" s="1" t="str">
        <f t="shared" si="14"/>
        <v/>
      </c>
      <c r="T59" s="1" t="str">
        <f t="shared" si="15"/>
        <v/>
      </c>
      <c r="U59" s="1" t="str">
        <f t="shared" si="16"/>
        <v/>
      </c>
      <c r="V59" s="1" t="str">
        <f t="shared" si="17"/>
        <v/>
      </c>
      <c r="W59" s="1" t="str">
        <f t="shared" si="18"/>
        <v/>
      </c>
      <c r="X59" s="1">
        <f t="shared" si="19"/>
        <v>0</v>
      </c>
    </row>
    <row r="60" spans="2:24" ht="20" customHeight="1">
      <c r="B60" s="145" t="s">
        <v>417</v>
      </c>
      <c r="C60" s="155"/>
      <c r="D60" s="50" t="str">
        <f>E60&amp;"　　"&amp;F60&amp;"　　"&amp;G60&amp;"　　"&amp;H60&amp;"　　"&amp;I60&amp;"　　　　　　　　　　　　"&amp;J60</f>
        <v>１． 4以上5以下　　２．その他　　　　　　　　　　　　　　　　　　</v>
      </c>
      <c r="E60" s="1" t="s">
        <v>299</v>
      </c>
      <c r="F60" s="1" t="s">
        <v>51</v>
      </c>
      <c r="O60" s="1" t="str">
        <f t="shared" si="10"/>
        <v/>
      </c>
      <c r="P60" s="1" t="str">
        <f t="shared" si="11"/>
        <v/>
      </c>
      <c r="Q60" s="1" t="str">
        <f t="shared" si="12"/>
        <v/>
      </c>
      <c r="R60" s="1" t="str">
        <f t="shared" si="13"/>
        <v/>
      </c>
      <c r="S60" s="1" t="str">
        <f t="shared" si="14"/>
        <v/>
      </c>
      <c r="T60" s="1" t="str">
        <f t="shared" si="15"/>
        <v/>
      </c>
      <c r="U60" s="1" t="str">
        <f t="shared" si="16"/>
        <v/>
      </c>
      <c r="V60" s="1" t="str">
        <f t="shared" si="17"/>
        <v/>
      </c>
      <c r="W60" s="1">
        <f t="shared" si="18"/>
        <v>1</v>
      </c>
      <c r="X60" s="1">
        <f t="shared" si="19"/>
        <v>2</v>
      </c>
    </row>
    <row r="61" spans="2:24" ht="20" customHeight="1">
      <c r="B61" s="30" t="s">
        <v>117</v>
      </c>
      <c r="C61" s="82"/>
      <c r="D61" s="76" t="s">
        <v>298</v>
      </c>
      <c r="O61" s="1" t="str">
        <f t="shared" si="10"/>
        <v/>
      </c>
      <c r="P61" s="1" t="str">
        <f t="shared" si="11"/>
        <v/>
      </c>
      <c r="Q61" s="1" t="str">
        <f t="shared" si="12"/>
        <v/>
      </c>
      <c r="R61" s="1" t="str">
        <f t="shared" si="13"/>
        <v/>
      </c>
      <c r="S61" s="1" t="str">
        <f t="shared" si="14"/>
        <v/>
      </c>
      <c r="T61" s="1" t="str">
        <f t="shared" si="15"/>
        <v/>
      </c>
      <c r="U61" s="1" t="str">
        <f t="shared" si="16"/>
        <v/>
      </c>
      <c r="V61" s="1" t="str">
        <f t="shared" si="17"/>
        <v/>
      </c>
      <c r="W61" s="1" t="str">
        <f t="shared" si="18"/>
        <v/>
      </c>
      <c r="X61" s="1">
        <f t="shared" si="19"/>
        <v>0</v>
      </c>
    </row>
    <row r="62" spans="2:24" ht="20" customHeight="1">
      <c r="B62" s="145" t="s">
        <v>296</v>
      </c>
      <c r="C62" s="155"/>
      <c r="D62" s="50" t="str">
        <f>E62&amp;"　　"&amp;F62&amp;"　　"&amp;G62&amp;"　　"&amp;H62&amp;"　　"&amp;I62&amp;"　　　　　　　　　　　　"&amp;J62</f>
        <v>１． 6　　２．その他　　　　　　　　　　　　　　　　　　</v>
      </c>
      <c r="E62" s="1" t="s">
        <v>297</v>
      </c>
      <c r="F62" s="1" t="s">
        <v>51</v>
      </c>
      <c r="O62" s="1" t="str">
        <f t="shared" si="10"/>
        <v/>
      </c>
      <c r="P62" s="1" t="str">
        <f t="shared" si="11"/>
        <v/>
      </c>
      <c r="Q62" s="1" t="str">
        <f t="shared" si="12"/>
        <v/>
      </c>
      <c r="R62" s="1" t="str">
        <f t="shared" si="13"/>
        <v/>
      </c>
      <c r="S62" s="1" t="str">
        <f t="shared" si="14"/>
        <v/>
      </c>
      <c r="T62" s="1" t="str">
        <f t="shared" si="15"/>
        <v/>
      </c>
      <c r="U62" s="1" t="str">
        <f t="shared" si="16"/>
        <v/>
      </c>
      <c r="V62" s="1" t="str">
        <f t="shared" si="17"/>
        <v/>
      </c>
      <c r="W62" s="1">
        <f t="shared" si="18"/>
        <v>1</v>
      </c>
      <c r="X62" s="1">
        <f t="shared" si="19"/>
        <v>2</v>
      </c>
    </row>
    <row r="63" spans="2:24" ht="20" customHeight="1">
      <c r="B63" s="30" t="s">
        <v>117</v>
      </c>
      <c r="C63" s="82"/>
      <c r="D63" s="76" t="s">
        <v>274</v>
      </c>
      <c r="O63" s="1" t="str">
        <f t="shared" si="10"/>
        <v/>
      </c>
      <c r="P63" s="1" t="str">
        <f t="shared" si="11"/>
        <v/>
      </c>
      <c r="Q63" s="1" t="str">
        <f t="shared" si="12"/>
        <v/>
      </c>
      <c r="R63" s="1" t="str">
        <f t="shared" si="13"/>
        <v/>
      </c>
      <c r="S63" s="1" t="str">
        <f t="shared" si="14"/>
        <v/>
      </c>
      <c r="T63" s="1" t="str">
        <f t="shared" si="15"/>
        <v/>
      </c>
      <c r="U63" s="1" t="str">
        <f t="shared" si="16"/>
        <v/>
      </c>
      <c r="V63" s="1" t="str">
        <f t="shared" si="17"/>
        <v/>
      </c>
      <c r="W63" s="1" t="str">
        <f t="shared" si="18"/>
        <v/>
      </c>
      <c r="X63" s="1">
        <f t="shared" si="19"/>
        <v>0</v>
      </c>
    </row>
    <row r="64" spans="2:24" ht="20" customHeight="1">
      <c r="B64" s="34" t="s">
        <v>324</v>
      </c>
      <c r="C64" s="72"/>
      <c r="D64" s="50" t="str">
        <f>E64&amp;"　　"&amp;F64&amp;"　　"&amp;G64&amp;"　　"&amp;H64&amp;"　　"&amp;I64&amp;"　　　　　　　　　　　　"&amp;J64</f>
        <v>１．10未満　　２．10以上30未満　　３．30以上60未満　　４．60以上　　　　　　　　　　　　　　</v>
      </c>
      <c r="E64" s="1" t="s">
        <v>400</v>
      </c>
      <c r="F64" s="1" t="s">
        <v>401</v>
      </c>
      <c r="G64" s="1" t="s">
        <v>402</v>
      </c>
      <c r="H64" s="1" t="s">
        <v>403</v>
      </c>
      <c r="O64" s="1" t="str">
        <f t="shared" si="10"/>
        <v/>
      </c>
      <c r="P64" s="1" t="str">
        <f t="shared" si="11"/>
        <v/>
      </c>
      <c r="Q64" s="1" t="str">
        <f t="shared" si="12"/>
        <v/>
      </c>
      <c r="R64" s="1" t="str">
        <f t="shared" si="13"/>
        <v/>
      </c>
      <c r="S64" s="1" t="str">
        <f t="shared" si="14"/>
        <v/>
      </c>
      <c r="T64" s="1" t="str">
        <f t="shared" si="15"/>
        <v/>
      </c>
      <c r="U64" s="1">
        <f t="shared" si="16"/>
        <v>1</v>
      </c>
      <c r="V64" s="1">
        <f t="shared" si="17"/>
        <v>2</v>
      </c>
      <c r="W64" s="1">
        <f t="shared" si="18"/>
        <v>3</v>
      </c>
      <c r="X64" s="1">
        <f t="shared" si="19"/>
        <v>4</v>
      </c>
    </row>
    <row r="65" spans="2:24" ht="20" customHeight="1">
      <c r="B65" s="28" t="s">
        <v>275</v>
      </c>
      <c r="C65" s="78"/>
      <c r="D65" s="47" t="str">
        <f>E65&amp;"　　"&amp;F65&amp;"　　"&amp;G65&amp;"　　"&amp;H65&amp;"　　"&amp;I65</f>
        <v>１．行った　　２．行わなかった　　　　　　</v>
      </c>
      <c r="E65" s="1" t="s">
        <v>339</v>
      </c>
      <c r="F65" s="1" t="s">
        <v>340</v>
      </c>
      <c r="O65" s="1" t="str">
        <f t="shared" si="10"/>
        <v/>
      </c>
      <c r="P65" s="1" t="str">
        <f t="shared" si="11"/>
        <v/>
      </c>
      <c r="Q65" s="1" t="str">
        <f t="shared" si="12"/>
        <v/>
      </c>
      <c r="R65" s="1" t="str">
        <f t="shared" si="13"/>
        <v/>
      </c>
      <c r="S65" s="1" t="str">
        <f t="shared" si="14"/>
        <v/>
      </c>
      <c r="T65" s="1" t="str">
        <f t="shared" si="15"/>
        <v/>
      </c>
      <c r="U65" s="1" t="str">
        <f t="shared" si="16"/>
        <v/>
      </c>
      <c r="V65" s="1" t="str">
        <f t="shared" si="17"/>
        <v/>
      </c>
      <c r="W65" s="1">
        <f t="shared" si="18"/>
        <v>1</v>
      </c>
      <c r="X65" s="1">
        <f t="shared" si="19"/>
        <v>2</v>
      </c>
    </row>
    <row r="66" spans="2:24" ht="20" customHeight="1">
      <c r="B66" s="145" t="s">
        <v>276</v>
      </c>
      <c r="C66" s="155"/>
      <c r="D66" s="50" t="str">
        <f>E66&amp;"　　"&amp;F66&amp;"　　"&amp;G66&amp;"　　"&amp;H66&amp;"　　"&amp;I66&amp;"　　　　　　　　　　　　"&amp;J66</f>
        <v>１． 3000　　２．その他　　　　　　　　　　　　　　　　　　</v>
      </c>
      <c r="E66" s="1" t="s">
        <v>277</v>
      </c>
      <c r="F66" s="1" t="s">
        <v>51</v>
      </c>
      <c r="O66" s="1" t="str">
        <f t="shared" si="10"/>
        <v/>
      </c>
      <c r="P66" s="1" t="str">
        <f t="shared" si="11"/>
        <v/>
      </c>
      <c r="Q66" s="1" t="str">
        <f t="shared" si="12"/>
        <v/>
      </c>
      <c r="R66" s="1" t="str">
        <f t="shared" si="13"/>
        <v/>
      </c>
      <c r="S66" s="1" t="str">
        <f t="shared" si="14"/>
        <v/>
      </c>
      <c r="T66" s="1" t="str">
        <f t="shared" si="15"/>
        <v/>
      </c>
      <c r="U66" s="1" t="str">
        <f t="shared" si="16"/>
        <v/>
      </c>
      <c r="V66" s="1" t="str">
        <f t="shared" si="17"/>
        <v/>
      </c>
      <c r="W66" s="1">
        <f t="shared" si="18"/>
        <v>1</v>
      </c>
      <c r="X66" s="1">
        <f t="shared" si="19"/>
        <v>2</v>
      </c>
    </row>
    <row r="67" spans="2:24" ht="20" customHeight="1">
      <c r="B67" s="30" t="s">
        <v>117</v>
      </c>
      <c r="C67" s="82"/>
      <c r="D67" s="76" t="s">
        <v>278</v>
      </c>
      <c r="O67" s="1" t="str">
        <f t="shared" si="10"/>
        <v/>
      </c>
      <c r="P67" s="1" t="str">
        <f t="shared" si="11"/>
        <v/>
      </c>
      <c r="Q67" s="1" t="str">
        <f t="shared" si="12"/>
        <v/>
      </c>
      <c r="R67" s="1" t="str">
        <f t="shared" si="13"/>
        <v/>
      </c>
      <c r="S67" s="1" t="str">
        <f t="shared" si="14"/>
        <v/>
      </c>
      <c r="T67" s="1" t="str">
        <f t="shared" si="15"/>
        <v/>
      </c>
      <c r="U67" s="1" t="str">
        <f t="shared" si="16"/>
        <v/>
      </c>
      <c r="V67" s="1" t="str">
        <f t="shared" si="17"/>
        <v/>
      </c>
      <c r="W67" s="1" t="str">
        <f t="shared" si="18"/>
        <v/>
      </c>
      <c r="X67" s="1">
        <f t="shared" si="19"/>
        <v>0</v>
      </c>
    </row>
    <row r="68" spans="2:24" ht="20" customHeight="1">
      <c r="B68" s="145" t="s">
        <v>279</v>
      </c>
      <c r="C68" s="155"/>
      <c r="D68" s="50" t="str">
        <f>E68&amp;"　　"&amp;F68&amp;"　　"&amp;G68&amp;"　　"&amp;H68&amp;"　　"&amp;I68&amp;"　　　　　　　　　　　　"&amp;J68</f>
        <v>１． 20　　２．その他　　　　　　　　　　　　　　　　　　</v>
      </c>
      <c r="E68" s="1" t="s">
        <v>280</v>
      </c>
      <c r="F68" s="1" t="s">
        <v>51</v>
      </c>
      <c r="O68" s="1" t="str">
        <f t="shared" si="10"/>
        <v/>
      </c>
      <c r="P68" s="1" t="str">
        <f t="shared" si="11"/>
        <v/>
      </c>
      <c r="Q68" s="1" t="str">
        <f t="shared" si="12"/>
        <v/>
      </c>
      <c r="R68" s="1" t="str">
        <f t="shared" si="13"/>
        <v/>
      </c>
      <c r="S68" s="1" t="str">
        <f t="shared" si="14"/>
        <v/>
      </c>
      <c r="T68" s="1" t="str">
        <f t="shared" si="15"/>
        <v/>
      </c>
      <c r="U68" s="1" t="str">
        <f t="shared" si="16"/>
        <v/>
      </c>
      <c r="V68" s="1" t="str">
        <f t="shared" si="17"/>
        <v/>
      </c>
      <c r="W68" s="1">
        <f t="shared" si="18"/>
        <v>1</v>
      </c>
      <c r="X68" s="1">
        <f t="shared" si="19"/>
        <v>2</v>
      </c>
    </row>
    <row r="69" spans="2:24" ht="20" customHeight="1">
      <c r="B69" s="30" t="s">
        <v>117</v>
      </c>
      <c r="C69" s="82"/>
      <c r="D69" s="76" t="s">
        <v>58</v>
      </c>
      <c r="O69" s="1" t="str">
        <f t="shared" si="10"/>
        <v/>
      </c>
      <c r="P69" s="1" t="str">
        <f t="shared" si="11"/>
        <v/>
      </c>
      <c r="Q69" s="1" t="str">
        <f t="shared" si="12"/>
        <v/>
      </c>
      <c r="R69" s="1" t="str">
        <f t="shared" si="13"/>
        <v/>
      </c>
      <c r="S69" s="1" t="str">
        <f t="shared" si="14"/>
        <v/>
      </c>
      <c r="T69" s="1" t="str">
        <f t="shared" si="15"/>
        <v/>
      </c>
      <c r="U69" s="1" t="str">
        <f t="shared" si="16"/>
        <v/>
      </c>
      <c r="V69" s="1" t="str">
        <f t="shared" si="17"/>
        <v/>
      </c>
      <c r="W69" s="1" t="str">
        <f t="shared" si="18"/>
        <v/>
      </c>
      <c r="X69" s="1">
        <f t="shared" si="19"/>
        <v>0</v>
      </c>
    </row>
    <row r="70" spans="2:24" ht="20" customHeight="1">
      <c r="B70" s="28" t="s">
        <v>281</v>
      </c>
      <c r="C70" s="72"/>
      <c r="D70" s="47" t="str">
        <f>E70&amp;"　　"&amp;F70&amp;"　　"&amp;G70&amp;"　　"&amp;H70&amp;"　　"&amp;I70</f>
        <v>１．行った　　２．行わなかった　　　　　　</v>
      </c>
      <c r="E70" s="1" t="s">
        <v>339</v>
      </c>
      <c r="F70" s="1" t="s">
        <v>340</v>
      </c>
      <c r="O70" s="1" t="str">
        <f t="shared" si="10"/>
        <v/>
      </c>
      <c r="P70" s="1" t="str">
        <f t="shared" si="11"/>
        <v/>
      </c>
      <c r="Q70" s="1" t="str">
        <f t="shared" si="12"/>
        <v/>
      </c>
      <c r="R70" s="1" t="str">
        <f t="shared" si="13"/>
        <v/>
      </c>
      <c r="S70" s="1" t="str">
        <f t="shared" si="14"/>
        <v/>
      </c>
      <c r="T70" s="1" t="str">
        <f t="shared" si="15"/>
        <v/>
      </c>
      <c r="U70" s="1" t="str">
        <f t="shared" si="16"/>
        <v/>
      </c>
      <c r="V70" s="1" t="str">
        <f t="shared" si="17"/>
        <v/>
      </c>
      <c r="W70" s="1">
        <f t="shared" si="18"/>
        <v>1</v>
      </c>
      <c r="X70" s="1">
        <f t="shared" si="19"/>
        <v>2</v>
      </c>
    </row>
    <row r="71" spans="2:24" ht="20" customHeight="1">
      <c r="B71" s="29" t="s">
        <v>282</v>
      </c>
      <c r="C71" s="155"/>
      <c r="D71" s="50" t="str">
        <f>E71&amp;"　　"&amp;F71&amp;"　　"&amp;G71&amp;"　　"&amp;H71&amp;"　　"&amp;I71</f>
        <v>１．アドバンテック　　２．ミリポア　　３．日本ポール　　４．その他　　</v>
      </c>
      <c r="E71" s="1" t="s">
        <v>418</v>
      </c>
      <c r="F71" s="1" t="s">
        <v>283</v>
      </c>
      <c r="G71" s="1" t="s">
        <v>284</v>
      </c>
      <c r="H71" s="1" t="s">
        <v>285</v>
      </c>
      <c r="O71" s="1" t="str">
        <f t="shared" si="10"/>
        <v/>
      </c>
      <c r="P71" s="1" t="str">
        <f t="shared" si="11"/>
        <v/>
      </c>
      <c r="Q71" s="1" t="str">
        <f t="shared" si="12"/>
        <v/>
      </c>
      <c r="R71" s="1" t="str">
        <f t="shared" si="13"/>
        <v/>
      </c>
      <c r="S71" s="1" t="str">
        <f t="shared" si="14"/>
        <v/>
      </c>
      <c r="T71" s="1" t="str">
        <f t="shared" si="15"/>
        <v/>
      </c>
      <c r="U71" s="1">
        <f t="shared" si="16"/>
        <v>1</v>
      </c>
      <c r="V71" s="1">
        <f t="shared" si="17"/>
        <v>2</v>
      </c>
      <c r="W71" s="1">
        <f t="shared" si="18"/>
        <v>3</v>
      </c>
      <c r="X71" s="1">
        <f t="shared" si="19"/>
        <v>4</v>
      </c>
    </row>
    <row r="72" spans="2:24" ht="20" customHeight="1">
      <c r="B72" s="30" t="s">
        <v>117</v>
      </c>
      <c r="C72" s="79"/>
      <c r="D72" s="61"/>
      <c r="O72" s="1" t="str">
        <f t="shared" si="10"/>
        <v/>
      </c>
      <c r="P72" s="1" t="str">
        <f t="shared" si="11"/>
        <v/>
      </c>
      <c r="Q72" s="1" t="str">
        <f t="shared" si="12"/>
        <v/>
      </c>
      <c r="R72" s="1" t="str">
        <f t="shared" si="13"/>
        <v/>
      </c>
      <c r="S72" s="1" t="str">
        <f t="shared" si="14"/>
        <v/>
      </c>
      <c r="T72" s="1" t="str">
        <f t="shared" si="15"/>
        <v/>
      </c>
      <c r="U72" s="1" t="str">
        <f t="shared" si="16"/>
        <v/>
      </c>
      <c r="V72" s="1" t="str">
        <f t="shared" si="17"/>
        <v/>
      </c>
      <c r="W72" s="1" t="str">
        <f t="shared" si="18"/>
        <v/>
      </c>
      <c r="X72" s="1">
        <f t="shared" si="19"/>
        <v>0</v>
      </c>
    </row>
    <row r="73" spans="2:24" ht="20" customHeight="1">
      <c r="B73" s="29" t="s">
        <v>382</v>
      </c>
      <c r="C73" s="155"/>
      <c r="D73" s="50" t="str">
        <f>E73&amp;"　　"&amp;F73&amp;"　　"&amp;G73&amp;"　　"&amp;H73&amp;"　　"&amp;I73</f>
        <v>１． 0.45 　　２．その他　　　　　　</v>
      </c>
      <c r="E73" s="1" t="s">
        <v>812</v>
      </c>
      <c r="F73" s="1" t="s">
        <v>51</v>
      </c>
      <c r="O73" s="1" t="str">
        <f t="shared" si="10"/>
        <v/>
      </c>
      <c r="P73" s="1" t="str">
        <f t="shared" si="11"/>
        <v/>
      </c>
      <c r="Q73" s="1" t="str">
        <f t="shared" si="12"/>
        <v/>
      </c>
      <c r="R73" s="1" t="str">
        <f t="shared" si="13"/>
        <v/>
      </c>
      <c r="S73" s="1" t="str">
        <f t="shared" si="14"/>
        <v/>
      </c>
      <c r="T73" s="1" t="str">
        <f t="shared" si="15"/>
        <v/>
      </c>
      <c r="U73" s="1" t="str">
        <f t="shared" si="16"/>
        <v/>
      </c>
      <c r="V73" s="1" t="str">
        <f t="shared" si="17"/>
        <v/>
      </c>
      <c r="W73" s="1">
        <f t="shared" si="18"/>
        <v>1</v>
      </c>
      <c r="X73" s="1">
        <f t="shared" si="19"/>
        <v>2</v>
      </c>
    </row>
    <row r="74" spans="2:24" ht="20" customHeight="1">
      <c r="B74" s="30" t="s">
        <v>117</v>
      </c>
      <c r="C74" s="82"/>
      <c r="D74" s="146" t="s">
        <v>286</v>
      </c>
      <c r="O74" s="1" t="str">
        <f t="shared" si="10"/>
        <v/>
      </c>
      <c r="P74" s="1" t="str">
        <f t="shared" si="11"/>
        <v/>
      </c>
      <c r="Q74" s="1" t="str">
        <f t="shared" si="12"/>
        <v/>
      </c>
      <c r="R74" s="1" t="str">
        <f t="shared" si="13"/>
        <v/>
      </c>
      <c r="S74" s="1" t="str">
        <f t="shared" si="14"/>
        <v/>
      </c>
      <c r="T74" s="1" t="str">
        <f t="shared" si="15"/>
        <v/>
      </c>
      <c r="U74" s="1" t="str">
        <f t="shared" si="16"/>
        <v/>
      </c>
      <c r="V74" s="1" t="str">
        <f t="shared" si="17"/>
        <v/>
      </c>
      <c r="W74" s="1" t="str">
        <f t="shared" si="18"/>
        <v/>
      </c>
      <c r="X74" s="1">
        <f t="shared" si="19"/>
        <v>0</v>
      </c>
    </row>
    <row r="75" spans="2:24" ht="20" customHeight="1">
      <c r="B75" s="29" t="s">
        <v>384</v>
      </c>
      <c r="C75" s="72"/>
      <c r="D75" s="50" t="str">
        <f>E75&amp;"　　"&amp;F75&amp;"　　"&amp;G75&amp;"　　"&amp;H75&amp;"　　"&amp;I75</f>
        <v>１． 90　　２．その他　　　　　　</v>
      </c>
      <c r="E75" s="1" t="s">
        <v>383</v>
      </c>
      <c r="F75" s="1" t="s">
        <v>51</v>
      </c>
      <c r="O75" s="1" t="str">
        <f t="shared" si="10"/>
        <v/>
      </c>
      <c r="P75" s="1" t="str">
        <f t="shared" si="11"/>
        <v/>
      </c>
      <c r="Q75" s="1" t="str">
        <f t="shared" si="12"/>
        <v/>
      </c>
      <c r="R75" s="1" t="str">
        <f t="shared" si="13"/>
        <v/>
      </c>
      <c r="S75" s="1" t="str">
        <f t="shared" si="14"/>
        <v/>
      </c>
      <c r="T75" s="1" t="str">
        <f t="shared" si="15"/>
        <v/>
      </c>
      <c r="U75" s="1" t="str">
        <f t="shared" si="16"/>
        <v/>
      </c>
      <c r="V75" s="1" t="str">
        <f t="shared" si="17"/>
        <v/>
      </c>
      <c r="W75" s="1">
        <f t="shared" si="18"/>
        <v>1</v>
      </c>
      <c r="X75" s="1">
        <f t="shared" si="19"/>
        <v>2</v>
      </c>
    </row>
    <row r="76" spans="2:24" ht="20" customHeight="1">
      <c r="B76" s="30" t="s">
        <v>117</v>
      </c>
      <c r="C76" s="241"/>
      <c r="D76" s="146" t="s">
        <v>287</v>
      </c>
      <c r="O76" s="1" t="str">
        <f t="shared" ref="O76:O139" si="20">IFERROR(IF((P76-1)&lt;1,"",P76-1),"")</f>
        <v/>
      </c>
      <c r="P76" s="1" t="str">
        <f t="shared" ref="P76:P139" si="21">IFERROR(IF((Q76-1)&lt;1,"",Q76-1),"")</f>
        <v/>
      </c>
      <c r="Q76" s="1" t="str">
        <f t="shared" ref="Q76:Q139" si="22">IFERROR(IF((R76-1)&lt;1,"",R76-1),"")</f>
        <v/>
      </c>
      <c r="R76" s="1" t="str">
        <f t="shared" ref="R76:R139" si="23">IFERROR(IF((S76-1)&lt;1,"",S76-1),"")</f>
        <v/>
      </c>
      <c r="S76" s="1" t="str">
        <f t="shared" ref="S76:S139" si="24">IFERROR(IF((T76-1)&lt;1,"",T76-1),"")</f>
        <v/>
      </c>
      <c r="T76" s="1" t="str">
        <f t="shared" ref="T76:T139" si="25">IFERROR(IF((U76-1)&lt;1,"",U76-1),"")</f>
        <v/>
      </c>
      <c r="U76" s="1" t="str">
        <f t="shared" ref="U76:U139" si="26">IFERROR(IF((V76-1)&lt;1,"",V76-1),"")</f>
        <v/>
      </c>
      <c r="V76" s="1" t="str">
        <f t="shared" ref="V76:V139" si="27">IFERROR(IF((W76-1)&lt;1,"",W76-1),"")</f>
        <v/>
      </c>
      <c r="W76" s="1" t="str">
        <f t="shared" ref="W76:W139" si="28">IFERROR(IF((X76-1)&lt;1,"",X76-1),"")</f>
        <v/>
      </c>
      <c r="X76" s="1">
        <f t="shared" ref="X76:X139" si="29">COUNTA(E76:N76)</f>
        <v>0</v>
      </c>
    </row>
    <row r="77" spans="2:24" ht="33.75" customHeight="1">
      <c r="B77" s="29" t="s">
        <v>288</v>
      </c>
      <c r="C77" s="72"/>
      <c r="D77" s="50" t="str">
        <f>E77&amp;"　　"&amp;F77&amp;"　　"&amp;G77&amp;"　　"&amp;H77&amp;"　　"&amp;I77&amp;"　　"&amp;J77</f>
        <v>１．セルロース混合エステル　　２．セルロースアセテート　　３．ニトロセルロース　　　　　　４．親水性PES　　５．その他　　</v>
      </c>
      <c r="E77" s="1" t="s">
        <v>954</v>
      </c>
      <c r="F77" s="1" t="s">
        <v>955</v>
      </c>
      <c r="G77" s="1" t="s">
        <v>957</v>
      </c>
      <c r="H77" s="1" t="s">
        <v>956</v>
      </c>
      <c r="I77" s="1" t="s">
        <v>56</v>
      </c>
      <c r="O77" s="1" t="str">
        <f t="shared" si="20"/>
        <v/>
      </c>
      <c r="P77" s="1" t="str">
        <f t="shared" si="21"/>
        <v/>
      </c>
      <c r="Q77" s="1" t="str">
        <f t="shared" si="22"/>
        <v/>
      </c>
      <c r="R77" s="1" t="str">
        <f t="shared" si="23"/>
        <v/>
      </c>
      <c r="S77" s="1" t="str">
        <f t="shared" si="24"/>
        <v/>
      </c>
      <c r="T77" s="1">
        <f t="shared" si="25"/>
        <v>1</v>
      </c>
      <c r="U77" s="1">
        <f t="shared" si="26"/>
        <v>2</v>
      </c>
      <c r="V77" s="1">
        <f t="shared" si="27"/>
        <v>3</v>
      </c>
      <c r="W77" s="1">
        <f t="shared" si="28"/>
        <v>4</v>
      </c>
      <c r="X77" s="1">
        <f t="shared" si="29"/>
        <v>5</v>
      </c>
    </row>
    <row r="78" spans="2:24" ht="20.25" customHeight="1">
      <c r="B78" s="30" t="s">
        <v>117</v>
      </c>
      <c r="C78" s="180"/>
      <c r="D78" s="61"/>
      <c r="O78" s="1" t="str">
        <f t="shared" si="20"/>
        <v/>
      </c>
      <c r="P78" s="1" t="str">
        <f t="shared" si="21"/>
        <v/>
      </c>
      <c r="Q78" s="1" t="str">
        <f t="shared" si="22"/>
        <v/>
      </c>
      <c r="R78" s="1" t="str">
        <f t="shared" si="23"/>
        <v/>
      </c>
      <c r="S78" s="1" t="str">
        <f t="shared" si="24"/>
        <v/>
      </c>
      <c r="T78" s="1" t="str">
        <f t="shared" si="25"/>
        <v/>
      </c>
      <c r="U78" s="1" t="str">
        <f t="shared" si="26"/>
        <v/>
      </c>
      <c r="V78" s="1" t="str">
        <f t="shared" si="27"/>
        <v/>
      </c>
      <c r="W78" s="1" t="str">
        <f t="shared" si="28"/>
        <v/>
      </c>
      <c r="X78" s="1">
        <f t="shared" si="29"/>
        <v>0</v>
      </c>
    </row>
    <row r="79" spans="2:24" ht="20.25" customHeight="1">
      <c r="B79" s="29" t="s">
        <v>289</v>
      </c>
      <c r="C79" s="72"/>
      <c r="D79" s="50" t="str">
        <f>E79&amp;"　　"&amp;F79&amp;"　　"&amp;G79&amp;"　　"&amp;H79&amp;"　　"&amp;I79</f>
        <v>１．吸引ろ過　　２．加圧ろ過　　３．その他　　　　</v>
      </c>
      <c r="E79" s="1" t="s">
        <v>290</v>
      </c>
      <c r="F79" s="1" t="s">
        <v>291</v>
      </c>
      <c r="G79" s="1" t="s">
        <v>292</v>
      </c>
      <c r="O79" s="1" t="str">
        <f t="shared" si="20"/>
        <v/>
      </c>
      <c r="P79" s="1" t="str">
        <f t="shared" si="21"/>
        <v/>
      </c>
      <c r="Q79" s="1" t="str">
        <f t="shared" si="22"/>
        <v/>
      </c>
      <c r="R79" s="1" t="str">
        <f t="shared" si="23"/>
        <v/>
      </c>
      <c r="S79" s="1" t="str">
        <f t="shared" si="24"/>
        <v/>
      </c>
      <c r="T79" s="1" t="str">
        <f t="shared" si="25"/>
        <v/>
      </c>
      <c r="U79" s="1" t="str">
        <f t="shared" si="26"/>
        <v/>
      </c>
      <c r="V79" s="1">
        <f t="shared" si="27"/>
        <v>1</v>
      </c>
      <c r="W79" s="1">
        <f t="shared" si="28"/>
        <v>2</v>
      </c>
      <c r="X79" s="1">
        <f t="shared" si="29"/>
        <v>3</v>
      </c>
    </row>
    <row r="80" spans="2:24" ht="20.25" customHeight="1">
      <c r="B80" s="30" t="s">
        <v>117</v>
      </c>
      <c r="C80" s="180"/>
      <c r="D80" s="61"/>
      <c r="O80" s="1" t="str">
        <f t="shared" si="20"/>
        <v/>
      </c>
      <c r="P80" s="1" t="str">
        <f t="shared" si="21"/>
        <v/>
      </c>
      <c r="Q80" s="1" t="str">
        <f t="shared" si="22"/>
        <v/>
      </c>
      <c r="R80" s="1" t="str">
        <f t="shared" si="23"/>
        <v/>
      </c>
      <c r="S80" s="1" t="str">
        <f t="shared" si="24"/>
        <v/>
      </c>
      <c r="T80" s="1" t="str">
        <f t="shared" si="25"/>
        <v/>
      </c>
      <c r="U80" s="1" t="str">
        <f t="shared" si="26"/>
        <v/>
      </c>
      <c r="V80" s="1" t="str">
        <f t="shared" si="27"/>
        <v/>
      </c>
      <c r="W80" s="1" t="str">
        <f t="shared" si="28"/>
        <v/>
      </c>
      <c r="X80" s="1">
        <f t="shared" si="29"/>
        <v>0</v>
      </c>
    </row>
    <row r="81" spans="2:24" ht="20.25" customHeight="1">
      <c r="B81" s="30" t="s">
        <v>293</v>
      </c>
      <c r="C81" s="72"/>
      <c r="D81" s="50" t="str">
        <f>E81&amp;"　　"&amp;F81&amp;"　　"&amp;G81&amp;"　　"&amp;H81&amp;"　　"&amp;I81</f>
        <v>１. 1　　２. 2　　３. 3　　４．4以上　　</v>
      </c>
      <c r="E81" s="1" t="s">
        <v>817</v>
      </c>
      <c r="F81" s="1" t="s">
        <v>818</v>
      </c>
      <c r="G81" s="1" t="s">
        <v>819</v>
      </c>
      <c r="H81" s="1" t="s">
        <v>820</v>
      </c>
      <c r="O81" s="1" t="str">
        <f t="shared" si="20"/>
        <v/>
      </c>
      <c r="P81" s="1" t="str">
        <f t="shared" si="21"/>
        <v/>
      </c>
      <c r="Q81" s="1" t="str">
        <f t="shared" si="22"/>
        <v/>
      </c>
      <c r="R81" s="1" t="str">
        <f t="shared" si="23"/>
        <v/>
      </c>
      <c r="S81" s="1" t="str">
        <f t="shared" si="24"/>
        <v/>
      </c>
      <c r="T81" s="1" t="str">
        <f t="shared" si="25"/>
        <v/>
      </c>
      <c r="U81" s="1">
        <f t="shared" si="26"/>
        <v>1</v>
      </c>
      <c r="V81" s="1">
        <f t="shared" si="27"/>
        <v>2</v>
      </c>
      <c r="W81" s="1">
        <f t="shared" si="28"/>
        <v>3</v>
      </c>
      <c r="X81" s="1">
        <f t="shared" si="29"/>
        <v>4</v>
      </c>
    </row>
    <row r="82" spans="2:24" ht="20.25" customHeight="1">
      <c r="B82" s="34" t="s">
        <v>294</v>
      </c>
      <c r="C82" s="155"/>
      <c r="D82" s="50" t="str">
        <f>E82&amp;"　　"&amp;F82&amp;"　　"&amp;G82&amp;"　　"&amp;H82&amp;"　　"&amp;I82</f>
        <v>１. 10未満　　２. 10以上20未満　　３. 20以上30未満　　４．30以上　　</v>
      </c>
      <c r="E82" s="1" t="s">
        <v>821</v>
      </c>
      <c r="F82" s="1" t="s">
        <v>822</v>
      </c>
      <c r="G82" s="1" t="s">
        <v>823</v>
      </c>
      <c r="H82" s="1" t="s">
        <v>824</v>
      </c>
      <c r="O82" s="1" t="str">
        <f t="shared" si="20"/>
        <v/>
      </c>
      <c r="P82" s="1" t="str">
        <f t="shared" si="21"/>
        <v/>
      </c>
      <c r="Q82" s="1" t="str">
        <f t="shared" si="22"/>
        <v/>
      </c>
      <c r="R82" s="1" t="str">
        <f t="shared" si="23"/>
        <v/>
      </c>
      <c r="S82" s="1" t="str">
        <f t="shared" si="24"/>
        <v/>
      </c>
      <c r="T82" s="1" t="str">
        <f t="shared" si="25"/>
        <v/>
      </c>
      <c r="U82" s="1">
        <f t="shared" si="26"/>
        <v>1</v>
      </c>
      <c r="V82" s="1">
        <f t="shared" si="27"/>
        <v>2</v>
      </c>
      <c r="W82" s="1">
        <f t="shared" si="28"/>
        <v>3</v>
      </c>
      <c r="X82" s="1">
        <f t="shared" si="29"/>
        <v>4</v>
      </c>
    </row>
    <row r="83" spans="2:24">
      <c r="B83" s="20"/>
      <c r="C83" s="14"/>
      <c r="D83" s="1"/>
      <c r="O83" s="1" t="str">
        <f t="shared" si="20"/>
        <v/>
      </c>
      <c r="P83" s="1" t="str">
        <f t="shared" si="21"/>
        <v/>
      </c>
      <c r="Q83" s="1" t="str">
        <f t="shared" si="22"/>
        <v/>
      </c>
      <c r="R83" s="1" t="str">
        <f t="shared" si="23"/>
        <v/>
      </c>
      <c r="S83" s="1" t="str">
        <f t="shared" si="24"/>
        <v/>
      </c>
      <c r="T83" s="1" t="str">
        <f t="shared" si="25"/>
        <v/>
      </c>
      <c r="U83" s="1" t="str">
        <f t="shared" si="26"/>
        <v/>
      </c>
      <c r="V83" s="1" t="str">
        <f t="shared" si="27"/>
        <v/>
      </c>
      <c r="W83" s="1" t="str">
        <f t="shared" si="28"/>
        <v/>
      </c>
      <c r="X83" s="1">
        <f t="shared" si="29"/>
        <v>0</v>
      </c>
    </row>
    <row r="84" spans="2:24">
      <c r="B84" s="20"/>
      <c r="D84" s="1"/>
      <c r="O84" s="1" t="str">
        <f t="shared" si="20"/>
        <v/>
      </c>
      <c r="P84" s="1" t="str">
        <f t="shared" si="21"/>
        <v/>
      </c>
      <c r="Q84" s="1" t="str">
        <f t="shared" si="22"/>
        <v/>
      </c>
      <c r="R84" s="1" t="str">
        <f t="shared" si="23"/>
        <v/>
      </c>
      <c r="S84" s="1" t="str">
        <f t="shared" si="24"/>
        <v/>
      </c>
      <c r="T84" s="1" t="str">
        <f t="shared" si="25"/>
        <v/>
      </c>
      <c r="U84" s="1" t="str">
        <f t="shared" si="26"/>
        <v/>
      </c>
      <c r="V84" s="1" t="str">
        <f t="shared" si="27"/>
        <v/>
      </c>
      <c r="W84" s="1" t="str">
        <f t="shared" si="28"/>
        <v/>
      </c>
      <c r="X84" s="1">
        <f t="shared" si="29"/>
        <v>0</v>
      </c>
    </row>
    <row r="85" spans="2:24">
      <c r="B85" s="20"/>
      <c r="D85" s="1"/>
      <c r="O85" s="1" t="str">
        <f t="shared" si="20"/>
        <v/>
      </c>
      <c r="P85" s="1" t="str">
        <f t="shared" si="21"/>
        <v/>
      </c>
      <c r="Q85" s="1" t="str">
        <f t="shared" si="22"/>
        <v/>
      </c>
      <c r="R85" s="1" t="str">
        <f t="shared" si="23"/>
        <v/>
      </c>
      <c r="S85" s="1" t="str">
        <f t="shared" si="24"/>
        <v/>
      </c>
      <c r="T85" s="1" t="str">
        <f t="shared" si="25"/>
        <v/>
      </c>
      <c r="U85" s="1" t="str">
        <f t="shared" si="26"/>
        <v/>
      </c>
      <c r="V85" s="1" t="str">
        <f t="shared" si="27"/>
        <v/>
      </c>
      <c r="W85" s="1" t="str">
        <f t="shared" si="28"/>
        <v/>
      </c>
      <c r="X85" s="1">
        <f t="shared" si="29"/>
        <v>0</v>
      </c>
    </row>
    <row r="86" spans="2:24">
      <c r="D86" s="1"/>
      <c r="O86" s="1" t="str">
        <f t="shared" si="20"/>
        <v/>
      </c>
      <c r="P86" s="1" t="str">
        <f t="shared" si="21"/>
        <v/>
      </c>
      <c r="Q86" s="1" t="str">
        <f t="shared" si="22"/>
        <v/>
      </c>
      <c r="R86" s="1" t="str">
        <f t="shared" si="23"/>
        <v/>
      </c>
      <c r="S86" s="1" t="str">
        <f t="shared" si="24"/>
        <v/>
      </c>
      <c r="T86" s="1" t="str">
        <f t="shared" si="25"/>
        <v/>
      </c>
      <c r="U86" s="1" t="str">
        <f t="shared" si="26"/>
        <v/>
      </c>
      <c r="V86" s="1" t="str">
        <f t="shared" si="27"/>
        <v/>
      </c>
      <c r="W86" s="1" t="str">
        <f t="shared" si="28"/>
        <v/>
      </c>
      <c r="X86" s="1">
        <f t="shared" si="29"/>
        <v>0</v>
      </c>
    </row>
    <row r="87" spans="2:24">
      <c r="O87" s="1" t="str">
        <f t="shared" si="20"/>
        <v/>
      </c>
      <c r="P87" s="1" t="str">
        <f t="shared" si="21"/>
        <v/>
      </c>
      <c r="Q87" s="1" t="str">
        <f t="shared" si="22"/>
        <v/>
      </c>
      <c r="R87" s="1" t="str">
        <f t="shared" si="23"/>
        <v/>
      </c>
      <c r="S87" s="1" t="str">
        <f t="shared" si="24"/>
        <v/>
      </c>
      <c r="T87" s="1" t="str">
        <f t="shared" si="25"/>
        <v/>
      </c>
      <c r="U87" s="1" t="str">
        <f t="shared" si="26"/>
        <v/>
      </c>
      <c r="V87" s="1" t="str">
        <f t="shared" si="27"/>
        <v/>
      </c>
      <c r="W87" s="1" t="str">
        <f t="shared" si="28"/>
        <v/>
      </c>
      <c r="X87" s="1">
        <f t="shared" si="29"/>
        <v>0</v>
      </c>
    </row>
    <row r="88" spans="2:24">
      <c r="O88" s="1" t="str">
        <f t="shared" si="20"/>
        <v/>
      </c>
      <c r="P88" s="1" t="str">
        <f t="shared" si="21"/>
        <v/>
      </c>
      <c r="Q88" s="1" t="str">
        <f t="shared" si="22"/>
        <v/>
      </c>
      <c r="R88" s="1" t="str">
        <f t="shared" si="23"/>
        <v/>
      </c>
      <c r="S88" s="1" t="str">
        <f t="shared" si="24"/>
        <v/>
      </c>
      <c r="T88" s="1" t="str">
        <f t="shared" si="25"/>
        <v/>
      </c>
      <c r="U88" s="1" t="str">
        <f t="shared" si="26"/>
        <v/>
      </c>
      <c r="V88" s="1" t="str">
        <f t="shared" si="27"/>
        <v/>
      </c>
      <c r="W88" s="1" t="str">
        <f t="shared" si="28"/>
        <v/>
      </c>
      <c r="X88" s="1">
        <f t="shared" si="29"/>
        <v>0</v>
      </c>
    </row>
    <row r="89" spans="2:24">
      <c r="O89" s="1" t="str">
        <f t="shared" si="20"/>
        <v/>
      </c>
      <c r="P89" s="1" t="str">
        <f t="shared" si="21"/>
        <v/>
      </c>
      <c r="Q89" s="1" t="str">
        <f t="shared" si="22"/>
        <v/>
      </c>
      <c r="R89" s="1" t="str">
        <f t="shared" si="23"/>
        <v/>
      </c>
      <c r="S89" s="1" t="str">
        <f t="shared" si="24"/>
        <v/>
      </c>
      <c r="T89" s="1" t="str">
        <f t="shared" si="25"/>
        <v/>
      </c>
      <c r="U89" s="1" t="str">
        <f t="shared" si="26"/>
        <v/>
      </c>
      <c r="V89" s="1" t="str">
        <f t="shared" si="27"/>
        <v/>
      </c>
      <c r="W89" s="1" t="str">
        <f t="shared" si="28"/>
        <v/>
      </c>
      <c r="X89" s="1">
        <f t="shared" si="29"/>
        <v>0</v>
      </c>
    </row>
    <row r="90" spans="2:24">
      <c r="O90" s="1" t="str">
        <f t="shared" si="20"/>
        <v/>
      </c>
      <c r="P90" s="1" t="str">
        <f t="shared" si="21"/>
        <v/>
      </c>
      <c r="Q90" s="1" t="str">
        <f t="shared" si="22"/>
        <v/>
      </c>
      <c r="R90" s="1" t="str">
        <f t="shared" si="23"/>
        <v/>
      </c>
      <c r="S90" s="1" t="str">
        <f t="shared" si="24"/>
        <v/>
      </c>
      <c r="T90" s="1" t="str">
        <f t="shared" si="25"/>
        <v/>
      </c>
      <c r="U90" s="1" t="str">
        <f t="shared" si="26"/>
        <v/>
      </c>
      <c r="V90" s="1" t="str">
        <f t="shared" si="27"/>
        <v/>
      </c>
      <c r="W90" s="1" t="str">
        <f t="shared" si="28"/>
        <v/>
      </c>
      <c r="X90" s="1">
        <f t="shared" si="29"/>
        <v>0</v>
      </c>
    </row>
    <row r="91" spans="2:24">
      <c r="O91" s="1" t="str">
        <f t="shared" si="20"/>
        <v/>
      </c>
      <c r="P91" s="1" t="str">
        <f t="shared" si="21"/>
        <v/>
      </c>
      <c r="Q91" s="1" t="str">
        <f t="shared" si="22"/>
        <v/>
      </c>
      <c r="R91" s="1" t="str">
        <f t="shared" si="23"/>
        <v/>
      </c>
      <c r="S91" s="1" t="str">
        <f t="shared" si="24"/>
        <v/>
      </c>
      <c r="T91" s="1" t="str">
        <f t="shared" si="25"/>
        <v/>
      </c>
      <c r="U91" s="1" t="str">
        <f t="shared" si="26"/>
        <v/>
      </c>
      <c r="V91" s="1" t="str">
        <f t="shared" si="27"/>
        <v/>
      </c>
      <c r="W91" s="1" t="str">
        <f t="shared" si="28"/>
        <v/>
      </c>
      <c r="X91" s="1">
        <f t="shared" si="29"/>
        <v>0</v>
      </c>
    </row>
    <row r="92" spans="2:24">
      <c r="O92" s="1" t="str">
        <f t="shared" si="20"/>
        <v/>
      </c>
      <c r="P92" s="1" t="str">
        <f t="shared" si="21"/>
        <v/>
      </c>
      <c r="Q92" s="1" t="str">
        <f t="shared" si="22"/>
        <v/>
      </c>
      <c r="R92" s="1" t="str">
        <f t="shared" si="23"/>
        <v/>
      </c>
      <c r="S92" s="1" t="str">
        <f t="shared" si="24"/>
        <v/>
      </c>
      <c r="T92" s="1" t="str">
        <f t="shared" si="25"/>
        <v/>
      </c>
      <c r="U92" s="1" t="str">
        <f t="shared" si="26"/>
        <v/>
      </c>
      <c r="V92" s="1" t="str">
        <f t="shared" si="27"/>
        <v/>
      </c>
      <c r="W92" s="1" t="str">
        <f t="shared" si="28"/>
        <v/>
      </c>
      <c r="X92" s="1">
        <f t="shared" si="29"/>
        <v>0</v>
      </c>
    </row>
    <row r="93" spans="2:24">
      <c r="O93" s="1" t="str">
        <f t="shared" si="20"/>
        <v/>
      </c>
      <c r="P93" s="1" t="str">
        <f t="shared" si="21"/>
        <v/>
      </c>
      <c r="Q93" s="1" t="str">
        <f t="shared" si="22"/>
        <v/>
      </c>
      <c r="R93" s="1" t="str">
        <f t="shared" si="23"/>
        <v/>
      </c>
      <c r="S93" s="1" t="str">
        <f t="shared" si="24"/>
        <v/>
      </c>
      <c r="T93" s="1" t="str">
        <f t="shared" si="25"/>
        <v/>
      </c>
      <c r="U93" s="1" t="str">
        <f t="shared" si="26"/>
        <v/>
      </c>
      <c r="V93" s="1" t="str">
        <f t="shared" si="27"/>
        <v/>
      </c>
      <c r="W93" s="1" t="str">
        <f t="shared" si="28"/>
        <v/>
      </c>
      <c r="X93" s="1">
        <f t="shared" si="29"/>
        <v>0</v>
      </c>
    </row>
    <row r="94" spans="2:24">
      <c r="O94" s="1" t="str">
        <f t="shared" si="20"/>
        <v/>
      </c>
      <c r="P94" s="1" t="str">
        <f t="shared" si="21"/>
        <v/>
      </c>
      <c r="Q94" s="1" t="str">
        <f t="shared" si="22"/>
        <v/>
      </c>
      <c r="R94" s="1" t="str">
        <f t="shared" si="23"/>
        <v/>
      </c>
      <c r="S94" s="1" t="str">
        <f t="shared" si="24"/>
        <v/>
      </c>
      <c r="T94" s="1" t="str">
        <f t="shared" si="25"/>
        <v/>
      </c>
      <c r="U94" s="1" t="str">
        <f t="shared" si="26"/>
        <v/>
      </c>
      <c r="V94" s="1" t="str">
        <f t="shared" si="27"/>
        <v/>
      </c>
      <c r="W94" s="1" t="str">
        <f t="shared" si="28"/>
        <v/>
      </c>
      <c r="X94" s="1">
        <f t="shared" si="29"/>
        <v>0</v>
      </c>
    </row>
    <row r="95" spans="2:24">
      <c r="O95" s="1" t="str">
        <f t="shared" si="20"/>
        <v/>
      </c>
      <c r="P95" s="1" t="str">
        <f t="shared" si="21"/>
        <v/>
      </c>
      <c r="Q95" s="1" t="str">
        <f t="shared" si="22"/>
        <v/>
      </c>
      <c r="R95" s="1" t="str">
        <f t="shared" si="23"/>
        <v/>
      </c>
      <c r="S95" s="1" t="str">
        <f t="shared" si="24"/>
        <v/>
      </c>
      <c r="T95" s="1" t="str">
        <f t="shared" si="25"/>
        <v/>
      </c>
      <c r="U95" s="1" t="str">
        <f t="shared" si="26"/>
        <v/>
      </c>
      <c r="V95" s="1" t="str">
        <f t="shared" si="27"/>
        <v/>
      </c>
      <c r="W95" s="1" t="str">
        <f t="shared" si="28"/>
        <v/>
      </c>
      <c r="X95" s="1">
        <f t="shared" si="29"/>
        <v>0</v>
      </c>
    </row>
    <row r="96" spans="2:24">
      <c r="O96" s="1" t="str">
        <f t="shared" si="20"/>
        <v/>
      </c>
      <c r="P96" s="1" t="str">
        <f t="shared" si="21"/>
        <v/>
      </c>
      <c r="Q96" s="1" t="str">
        <f t="shared" si="22"/>
        <v/>
      </c>
      <c r="R96" s="1" t="str">
        <f t="shared" si="23"/>
        <v/>
      </c>
      <c r="S96" s="1" t="str">
        <f t="shared" si="24"/>
        <v/>
      </c>
      <c r="T96" s="1" t="str">
        <f t="shared" si="25"/>
        <v/>
      </c>
      <c r="U96" s="1" t="str">
        <f t="shared" si="26"/>
        <v/>
      </c>
      <c r="V96" s="1" t="str">
        <f t="shared" si="27"/>
        <v/>
      </c>
      <c r="W96" s="1" t="str">
        <f t="shared" si="28"/>
        <v/>
      </c>
      <c r="X96" s="1">
        <f t="shared" si="29"/>
        <v>0</v>
      </c>
    </row>
    <row r="97" spans="15:24">
      <c r="O97" s="1" t="str">
        <f t="shared" si="20"/>
        <v/>
      </c>
      <c r="P97" s="1" t="str">
        <f t="shared" si="21"/>
        <v/>
      </c>
      <c r="Q97" s="1" t="str">
        <f t="shared" si="22"/>
        <v/>
      </c>
      <c r="R97" s="1" t="str">
        <f t="shared" si="23"/>
        <v/>
      </c>
      <c r="S97" s="1" t="str">
        <f t="shared" si="24"/>
        <v/>
      </c>
      <c r="T97" s="1" t="str">
        <f t="shared" si="25"/>
        <v/>
      </c>
      <c r="U97" s="1" t="str">
        <f t="shared" si="26"/>
        <v/>
      </c>
      <c r="V97" s="1" t="str">
        <f t="shared" si="27"/>
        <v/>
      </c>
      <c r="W97" s="1" t="str">
        <f t="shared" si="28"/>
        <v/>
      </c>
      <c r="X97" s="1">
        <f t="shared" si="29"/>
        <v>0</v>
      </c>
    </row>
    <row r="98" spans="15:24">
      <c r="O98" s="1" t="str">
        <f t="shared" si="20"/>
        <v/>
      </c>
      <c r="P98" s="1" t="str">
        <f t="shared" si="21"/>
        <v/>
      </c>
      <c r="Q98" s="1" t="str">
        <f t="shared" si="22"/>
        <v/>
      </c>
      <c r="R98" s="1" t="str">
        <f t="shared" si="23"/>
        <v/>
      </c>
      <c r="S98" s="1" t="str">
        <f t="shared" si="24"/>
        <v/>
      </c>
      <c r="T98" s="1" t="str">
        <f t="shared" si="25"/>
        <v/>
      </c>
      <c r="U98" s="1" t="str">
        <f t="shared" si="26"/>
        <v/>
      </c>
      <c r="V98" s="1" t="str">
        <f t="shared" si="27"/>
        <v/>
      </c>
      <c r="W98" s="1" t="str">
        <f t="shared" si="28"/>
        <v/>
      </c>
      <c r="X98" s="1">
        <f t="shared" si="29"/>
        <v>0</v>
      </c>
    </row>
    <row r="99" spans="15:24">
      <c r="O99" s="1" t="str">
        <f t="shared" si="20"/>
        <v/>
      </c>
      <c r="P99" s="1" t="str">
        <f t="shared" si="21"/>
        <v/>
      </c>
      <c r="Q99" s="1" t="str">
        <f t="shared" si="22"/>
        <v/>
      </c>
      <c r="R99" s="1" t="str">
        <f t="shared" si="23"/>
        <v/>
      </c>
      <c r="S99" s="1" t="str">
        <f t="shared" si="24"/>
        <v/>
      </c>
      <c r="T99" s="1" t="str">
        <f t="shared" si="25"/>
        <v/>
      </c>
      <c r="U99" s="1" t="str">
        <f t="shared" si="26"/>
        <v/>
      </c>
      <c r="V99" s="1" t="str">
        <f t="shared" si="27"/>
        <v/>
      </c>
      <c r="W99" s="1" t="str">
        <f t="shared" si="28"/>
        <v/>
      </c>
      <c r="X99" s="1">
        <f t="shared" si="29"/>
        <v>0</v>
      </c>
    </row>
    <row r="100" spans="15:24">
      <c r="O100" s="1" t="str">
        <f t="shared" si="20"/>
        <v/>
      </c>
      <c r="P100" s="1" t="str">
        <f t="shared" si="21"/>
        <v/>
      </c>
      <c r="Q100" s="1" t="str">
        <f t="shared" si="22"/>
        <v/>
      </c>
      <c r="R100" s="1" t="str">
        <f t="shared" si="23"/>
        <v/>
      </c>
      <c r="S100" s="1" t="str">
        <f t="shared" si="24"/>
        <v/>
      </c>
      <c r="T100" s="1" t="str">
        <f t="shared" si="25"/>
        <v/>
      </c>
      <c r="U100" s="1" t="str">
        <f t="shared" si="26"/>
        <v/>
      </c>
      <c r="V100" s="1" t="str">
        <f t="shared" si="27"/>
        <v/>
      </c>
      <c r="W100" s="1" t="str">
        <f t="shared" si="28"/>
        <v/>
      </c>
      <c r="X100" s="1">
        <f t="shared" si="29"/>
        <v>0</v>
      </c>
    </row>
    <row r="101" spans="15:24">
      <c r="O101" s="1" t="str">
        <f t="shared" si="20"/>
        <v/>
      </c>
      <c r="P101" s="1" t="str">
        <f t="shared" si="21"/>
        <v/>
      </c>
      <c r="Q101" s="1" t="str">
        <f t="shared" si="22"/>
        <v/>
      </c>
      <c r="R101" s="1" t="str">
        <f t="shared" si="23"/>
        <v/>
      </c>
      <c r="S101" s="1" t="str">
        <f t="shared" si="24"/>
        <v/>
      </c>
      <c r="T101" s="1" t="str">
        <f t="shared" si="25"/>
        <v/>
      </c>
      <c r="U101" s="1" t="str">
        <f t="shared" si="26"/>
        <v/>
      </c>
      <c r="V101" s="1" t="str">
        <f t="shared" si="27"/>
        <v/>
      </c>
      <c r="W101" s="1" t="str">
        <f t="shared" si="28"/>
        <v/>
      </c>
      <c r="X101" s="1">
        <f t="shared" si="29"/>
        <v>0</v>
      </c>
    </row>
    <row r="102" spans="15:24">
      <c r="O102" s="1" t="str">
        <f t="shared" si="20"/>
        <v/>
      </c>
      <c r="P102" s="1" t="str">
        <f t="shared" si="21"/>
        <v/>
      </c>
      <c r="Q102" s="1" t="str">
        <f t="shared" si="22"/>
        <v/>
      </c>
      <c r="R102" s="1" t="str">
        <f t="shared" si="23"/>
        <v/>
      </c>
      <c r="S102" s="1" t="str">
        <f t="shared" si="24"/>
        <v/>
      </c>
      <c r="T102" s="1" t="str">
        <f t="shared" si="25"/>
        <v/>
      </c>
      <c r="U102" s="1" t="str">
        <f t="shared" si="26"/>
        <v/>
      </c>
      <c r="V102" s="1" t="str">
        <f t="shared" si="27"/>
        <v/>
      </c>
      <c r="W102" s="1" t="str">
        <f t="shared" si="28"/>
        <v/>
      </c>
      <c r="X102" s="1">
        <f t="shared" si="29"/>
        <v>0</v>
      </c>
    </row>
    <row r="103" spans="15:24">
      <c r="O103" s="1" t="str">
        <f t="shared" si="20"/>
        <v/>
      </c>
      <c r="P103" s="1" t="str">
        <f t="shared" si="21"/>
        <v/>
      </c>
      <c r="Q103" s="1" t="str">
        <f t="shared" si="22"/>
        <v/>
      </c>
      <c r="R103" s="1" t="str">
        <f t="shared" si="23"/>
        <v/>
      </c>
      <c r="S103" s="1" t="str">
        <f t="shared" si="24"/>
        <v/>
      </c>
      <c r="T103" s="1" t="str">
        <f t="shared" si="25"/>
        <v/>
      </c>
      <c r="U103" s="1" t="str">
        <f t="shared" si="26"/>
        <v/>
      </c>
      <c r="V103" s="1" t="str">
        <f t="shared" si="27"/>
        <v/>
      </c>
      <c r="W103" s="1" t="str">
        <f t="shared" si="28"/>
        <v/>
      </c>
      <c r="X103" s="1">
        <f t="shared" si="29"/>
        <v>0</v>
      </c>
    </row>
    <row r="104" spans="15:24">
      <c r="O104" s="1" t="str">
        <f t="shared" si="20"/>
        <v/>
      </c>
      <c r="P104" s="1" t="str">
        <f t="shared" si="21"/>
        <v/>
      </c>
      <c r="Q104" s="1" t="str">
        <f t="shared" si="22"/>
        <v/>
      </c>
      <c r="R104" s="1" t="str">
        <f t="shared" si="23"/>
        <v/>
      </c>
      <c r="S104" s="1" t="str">
        <f t="shared" si="24"/>
        <v/>
      </c>
      <c r="T104" s="1" t="str">
        <f t="shared" si="25"/>
        <v/>
      </c>
      <c r="U104" s="1" t="str">
        <f t="shared" si="26"/>
        <v/>
      </c>
      <c r="V104" s="1" t="str">
        <f t="shared" si="27"/>
        <v/>
      </c>
      <c r="W104" s="1" t="str">
        <f t="shared" si="28"/>
        <v/>
      </c>
      <c r="X104" s="1">
        <f t="shared" si="29"/>
        <v>0</v>
      </c>
    </row>
    <row r="105" spans="15:24">
      <c r="O105" s="1" t="str">
        <f t="shared" si="20"/>
        <v/>
      </c>
      <c r="P105" s="1" t="str">
        <f t="shared" si="21"/>
        <v/>
      </c>
      <c r="Q105" s="1" t="str">
        <f t="shared" si="22"/>
        <v/>
      </c>
      <c r="R105" s="1" t="str">
        <f t="shared" si="23"/>
        <v/>
      </c>
      <c r="S105" s="1" t="str">
        <f t="shared" si="24"/>
        <v/>
      </c>
      <c r="T105" s="1" t="str">
        <f t="shared" si="25"/>
        <v/>
      </c>
      <c r="U105" s="1" t="str">
        <f t="shared" si="26"/>
        <v/>
      </c>
      <c r="V105" s="1" t="str">
        <f t="shared" si="27"/>
        <v/>
      </c>
      <c r="W105" s="1" t="str">
        <f t="shared" si="28"/>
        <v/>
      </c>
      <c r="X105" s="1">
        <f t="shared" si="29"/>
        <v>0</v>
      </c>
    </row>
    <row r="106" spans="15:24">
      <c r="O106" s="1" t="str">
        <f t="shared" si="20"/>
        <v/>
      </c>
      <c r="P106" s="1" t="str">
        <f t="shared" si="21"/>
        <v/>
      </c>
      <c r="Q106" s="1" t="str">
        <f t="shared" si="22"/>
        <v/>
      </c>
      <c r="R106" s="1" t="str">
        <f t="shared" si="23"/>
        <v/>
      </c>
      <c r="S106" s="1" t="str">
        <f t="shared" si="24"/>
        <v/>
      </c>
      <c r="T106" s="1" t="str">
        <f t="shared" si="25"/>
        <v/>
      </c>
      <c r="U106" s="1" t="str">
        <f t="shared" si="26"/>
        <v/>
      </c>
      <c r="V106" s="1" t="str">
        <f t="shared" si="27"/>
        <v/>
      </c>
      <c r="W106" s="1" t="str">
        <f t="shared" si="28"/>
        <v/>
      </c>
      <c r="X106" s="1">
        <f t="shared" si="29"/>
        <v>0</v>
      </c>
    </row>
    <row r="107" spans="15:24">
      <c r="O107" s="1" t="str">
        <f t="shared" si="20"/>
        <v/>
      </c>
      <c r="P107" s="1" t="str">
        <f t="shared" si="21"/>
        <v/>
      </c>
      <c r="Q107" s="1" t="str">
        <f t="shared" si="22"/>
        <v/>
      </c>
      <c r="R107" s="1" t="str">
        <f t="shared" si="23"/>
        <v/>
      </c>
      <c r="S107" s="1" t="str">
        <f t="shared" si="24"/>
        <v/>
      </c>
      <c r="T107" s="1" t="str">
        <f t="shared" si="25"/>
        <v/>
      </c>
      <c r="U107" s="1" t="str">
        <f t="shared" si="26"/>
        <v/>
      </c>
      <c r="V107" s="1" t="str">
        <f t="shared" si="27"/>
        <v/>
      </c>
      <c r="W107" s="1" t="str">
        <f t="shared" si="28"/>
        <v/>
      </c>
      <c r="X107" s="1">
        <f t="shared" si="29"/>
        <v>0</v>
      </c>
    </row>
    <row r="108" spans="15:24">
      <c r="O108" s="1" t="str">
        <f t="shared" si="20"/>
        <v/>
      </c>
      <c r="P108" s="1" t="str">
        <f t="shared" si="21"/>
        <v/>
      </c>
      <c r="Q108" s="1" t="str">
        <f t="shared" si="22"/>
        <v/>
      </c>
      <c r="R108" s="1" t="str">
        <f t="shared" si="23"/>
        <v/>
      </c>
      <c r="S108" s="1" t="str">
        <f t="shared" si="24"/>
        <v/>
      </c>
      <c r="T108" s="1" t="str">
        <f t="shared" si="25"/>
        <v/>
      </c>
      <c r="U108" s="1" t="str">
        <f t="shared" si="26"/>
        <v/>
      </c>
      <c r="V108" s="1" t="str">
        <f t="shared" si="27"/>
        <v/>
      </c>
      <c r="W108" s="1" t="str">
        <f t="shared" si="28"/>
        <v/>
      </c>
      <c r="X108" s="1">
        <f t="shared" si="29"/>
        <v>0</v>
      </c>
    </row>
    <row r="109" spans="15:24">
      <c r="O109" s="1" t="str">
        <f t="shared" si="20"/>
        <v/>
      </c>
      <c r="P109" s="1" t="str">
        <f t="shared" si="21"/>
        <v/>
      </c>
      <c r="Q109" s="1" t="str">
        <f t="shared" si="22"/>
        <v/>
      </c>
      <c r="R109" s="1" t="str">
        <f t="shared" si="23"/>
        <v/>
      </c>
      <c r="S109" s="1" t="str">
        <f t="shared" si="24"/>
        <v/>
      </c>
      <c r="T109" s="1" t="str">
        <f t="shared" si="25"/>
        <v/>
      </c>
      <c r="U109" s="1" t="str">
        <f t="shared" si="26"/>
        <v/>
      </c>
      <c r="V109" s="1" t="str">
        <f t="shared" si="27"/>
        <v/>
      </c>
      <c r="W109" s="1" t="str">
        <f t="shared" si="28"/>
        <v/>
      </c>
      <c r="X109" s="1">
        <f t="shared" si="29"/>
        <v>0</v>
      </c>
    </row>
    <row r="110" spans="15:24">
      <c r="O110" s="1" t="str">
        <f t="shared" si="20"/>
        <v/>
      </c>
      <c r="P110" s="1" t="str">
        <f t="shared" si="21"/>
        <v/>
      </c>
      <c r="Q110" s="1" t="str">
        <f t="shared" si="22"/>
        <v/>
      </c>
      <c r="R110" s="1" t="str">
        <f t="shared" si="23"/>
        <v/>
      </c>
      <c r="S110" s="1" t="str">
        <f t="shared" si="24"/>
        <v/>
      </c>
      <c r="T110" s="1" t="str">
        <f t="shared" si="25"/>
        <v/>
      </c>
      <c r="U110" s="1" t="str">
        <f t="shared" si="26"/>
        <v/>
      </c>
      <c r="V110" s="1" t="str">
        <f t="shared" si="27"/>
        <v/>
      </c>
      <c r="W110" s="1" t="str">
        <f t="shared" si="28"/>
        <v/>
      </c>
      <c r="X110" s="1">
        <f t="shared" si="29"/>
        <v>0</v>
      </c>
    </row>
    <row r="111" spans="15:24">
      <c r="O111" s="1" t="str">
        <f t="shared" si="20"/>
        <v/>
      </c>
      <c r="P111" s="1" t="str">
        <f t="shared" si="21"/>
        <v/>
      </c>
      <c r="Q111" s="1" t="str">
        <f t="shared" si="22"/>
        <v/>
      </c>
      <c r="R111" s="1" t="str">
        <f t="shared" si="23"/>
        <v/>
      </c>
      <c r="S111" s="1" t="str">
        <f t="shared" si="24"/>
        <v/>
      </c>
      <c r="T111" s="1" t="str">
        <f t="shared" si="25"/>
        <v/>
      </c>
      <c r="U111" s="1" t="str">
        <f t="shared" si="26"/>
        <v/>
      </c>
      <c r="V111" s="1" t="str">
        <f t="shared" si="27"/>
        <v/>
      </c>
      <c r="W111" s="1" t="str">
        <f t="shared" si="28"/>
        <v/>
      </c>
      <c r="X111" s="1">
        <f t="shared" si="29"/>
        <v>0</v>
      </c>
    </row>
    <row r="112" spans="15:24">
      <c r="O112" s="1" t="str">
        <f t="shared" si="20"/>
        <v/>
      </c>
      <c r="P112" s="1" t="str">
        <f t="shared" si="21"/>
        <v/>
      </c>
      <c r="Q112" s="1" t="str">
        <f t="shared" si="22"/>
        <v/>
      </c>
      <c r="R112" s="1" t="str">
        <f t="shared" si="23"/>
        <v/>
      </c>
      <c r="S112" s="1" t="str">
        <f t="shared" si="24"/>
        <v/>
      </c>
      <c r="T112" s="1" t="str">
        <f t="shared" si="25"/>
        <v/>
      </c>
      <c r="U112" s="1" t="str">
        <f t="shared" si="26"/>
        <v/>
      </c>
      <c r="V112" s="1" t="str">
        <f t="shared" si="27"/>
        <v/>
      </c>
      <c r="W112" s="1" t="str">
        <f t="shared" si="28"/>
        <v/>
      </c>
      <c r="X112" s="1">
        <f t="shared" si="29"/>
        <v>0</v>
      </c>
    </row>
    <row r="113" spans="15:24">
      <c r="O113" s="1" t="str">
        <f t="shared" si="20"/>
        <v/>
      </c>
      <c r="P113" s="1" t="str">
        <f t="shared" si="21"/>
        <v/>
      </c>
      <c r="Q113" s="1" t="str">
        <f t="shared" si="22"/>
        <v/>
      </c>
      <c r="R113" s="1" t="str">
        <f t="shared" si="23"/>
        <v/>
      </c>
      <c r="S113" s="1" t="str">
        <f t="shared" si="24"/>
        <v/>
      </c>
      <c r="T113" s="1" t="str">
        <f t="shared" si="25"/>
        <v/>
      </c>
      <c r="U113" s="1" t="str">
        <f t="shared" si="26"/>
        <v/>
      </c>
      <c r="V113" s="1" t="str">
        <f t="shared" si="27"/>
        <v/>
      </c>
      <c r="W113" s="1" t="str">
        <f t="shared" si="28"/>
        <v/>
      </c>
      <c r="X113" s="1">
        <f t="shared" si="29"/>
        <v>0</v>
      </c>
    </row>
    <row r="114" spans="15:24">
      <c r="O114" s="1" t="str">
        <f t="shared" si="20"/>
        <v/>
      </c>
      <c r="P114" s="1" t="str">
        <f t="shared" si="21"/>
        <v/>
      </c>
      <c r="Q114" s="1" t="str">
        <f t="shared" si="22"/>
        <v/>
      </c>
      <c r="R114" s="1" t="str">
        <f t="shared" si="23"/>
        <v/>
      </c>
      <c r="S114" s="1" t="str">
        <f t="shared" si="24"/>
        <v/>
      </c>
      <c r="T114" s="1" t="str">
        <f t="shared" si="25"/>
        <v/>
      </c>
      <c r="U114" s="1" t="str">
        <f t="shared" si="26"/>
        <v/>
      </c>
      <c r="V114" s="1" t="str">
        <f t="shared" si="27"/>
        <v/>
      </c>
      <c r="W114" s="1" t="str">
        <f t="shared" si="28"/>
        <v/>
      </c>
      <c r="X114" s="1">
        <f t="shared" si="29"/>
        <v>0</v>
      </c>
    </row>
    <row r="115" spans="15:24">
      <c r="O115" s="1" t="str">
        <f t="shared" si="20"/>
        <v/>
      </c>
      <c r="P115" s="1" t="str">
        <f t="shared" si="21"/>
        <v/>
      </c>
      <c r="Q115" s="1" t="str">
        <f t="shared" si="22"/>
        <v/>
      </c>
      <c r="R115" s="1" t="str">
        <f t="shared" si="23"/>
        <v/>
      </c>
      <c r="S115" s="1" t="str">
        <f t="shared" si="24"/>
        <v/>
      </c>
      <c r="T115" s="1" t="str">
        <f t="shared" si="25"/>
        <v/>
      </c>
      <c r="U115" s="1" t="str">
        <f t="shared" si="26"/>
        <v/>
      </c>
      <c r="V115" s="1" t="str">
        <f t="shared" si="27"/>
        <v/>
      </c>
      <c r="W115" s="1" t="str">
        <f t="shared" si="28"/>
        <v/>
      </c>
      <c r="X115" s="1">
        <f t="shared" si="29"/>
        <v>0</v>
      </c>
    </row>
    <row r="116" spans="15:24">
      <c r="O116" s="1" t="str">
        <f t="shared" si="20"/>
        <v/>
      </c>
      <c r="P116" s="1" t="str">
        <f t="shared" si="21"/>
        <v/>
      </c>
      <c r="Q116" s="1" t="str">
        <f t="shared" si="22"/>
        <v/>
      </c>
      <c r="R116" s="1" t="str">
        <f t="shared" si="23"/>
        <v/>
      </c>
      <c r="S116" s="1" t="str">
        <f t="shared" si="24"/>
        <v/>
      </c>
      <c r="T116" s="1" t="str">
        <f t="shared" si="25"/>
        <v/>
      </c>
      <c r="U116" s="1" t="str">
        <f t="shared" si="26"/>
        <v/>
      </c>
      <c r="V116" s="1" t="str">
        <f t="shared" si="27"/>
        <v/>
      </c>
      <c r="W116" s="1" t="str">
        <f t="shared" si="28"/>
        <v/>
      </c>
      <c r="X116" s="1">
        <f t="shared" si="29"/>
        <v>0</v>
      </c>
    </row>
    <row r="117" spans="15:24">
      <c r="O117" s="1" t="str">
        <f t="shared" si="20"/>
        <v/>
      </c>
      <c r="P117" s="1" t="str">
        <f t="shared" si="21"/>
        <v/>
      </c>
      <c r="Q117" s="1" t="str">
        <f t="shared" si="22"/>
        <v/>
      </c>
      <c r="R117" s="1" t="str">
        <f t="shared" si="23"/>
        <v/>
      </c>
      <c r="S117" s="1" t="str">
        <f t="shared" si="24"/>
        <v/>
      </c>
      <c r="T117" s="1" t="str">
        <f t="shared" si="25"/>
        <v/>
      </c>
      <c r="U117" s="1" t="str">
        <f t="shared" si="26"/>
        <v/>
      </c>
      <c r="V117" s="1" t="str">
        <f t="shared" si="27"/>
        <v/>
      </c>
      <c r="W117" s="1" t="str">
        <f t="shared" si="28"/>
        <v/>
      </c>
      <c r="X117" s="1">
        <f t="shared" si="29"/>
        <v>0</v>
      </c>
    </row>
    <row r="118" spans="15:24">
      <c r="O118" s="1" t="str">
        <f t="shared" si="20"/>
        <v/>
      </c>
      <c r="P118" s="1" t="str">
        <f t="shared" si="21"/>
        <v/>
      </c>
      <c r="Q118" s="1" t="str">
        <f t="shared" si="22"/>
        <v/>
      </c>
      <c r="R118" s="1" t="str">
        <f t="shared" si="23"/>
        <v/>
      </c>
      <c r="S118" s="1" t="str">
        <f t="shared" si="24"/>
        <v/>
      </c>
      <c r="T118" s="1" t="str">
        <f t="shared" si="25"/>
        <v/>
      </c>
      <c r="U118" s="1" t="str">
        <f t="shared" si="26"/>
        <v/>
      </c>
      <c r="V118" s="1" t="str">
        <f t="shared" si="27"/>
        <v/>
      </c>
      <c r="W118" s="1" t="str">
        <f t="shared" si="28"/>
        <v/>
      </c>
      <c r="X118" s="1">
        <f t="shared" si="29"/>
        <v>0</v>
      </c>
    </row>
    <row r="119" spans="15:24">
      <c r="O119" s="1" t="str">
        <f t="shared" si="20"/>
        <v/>
      </c>
      <c r="P119" s="1" t="str">
        <f t="shared" si="21"/>
        <v/>
      </c>
      <c r="Q119" s="1" t="str">
        <f t="shared" si="22"/>
        <v/>
      </c>
      <c r="R119" s="1" t="str">
        <f t="shared" si="23"/>
        <v/>
      </c>
      <c r="S119" s="1" t="str">
        <f t="shared" si="24"/>
        <v/>
      </c>
      <c r="T119" s="1" t="str">
        <f t="shared" si="25"/>
        <v/>
      </c>
      <c r="U119" s="1" t="str">
        <f t="shared" si="26"/>
        <v/>
      </c>
      <c r="V119" s="1" t="str">
        <f t="shared" si="27"/>
        <v/>
      </c>
      <c r="W119" s="1" t="str">
        <f t="shared" si="28"/>
        <v/>
      </c>
      <c r="X119" s="1">
        <f t="shared" si="29"/>
        <v>0</v>
      </c>
    </row>
    <row r="120" spans="15:24">
      <c r="O120" s="1" t="str">
        <f t="shared" si="20"/>
        <v/>
      </c>
      <c r="P120" s="1" t="str">
        <f t="shared" si="21"/>
        <v/>
      </c>
      <c r="Q120" s="1" t="str">
        <f t="shared" si="22"/>
        <v/>
      </c>
      <c r="R120" s="1" t="str">
        <f t="shared" si="23"/>
        <v/>
      </c>
      <c r="S120" s="1" t="str">
        <f t="shared" si="24"/>
        <v/>
      </c>
      <c r="T120" s="1" t="str">
        <f t="shared" si="25"/>
        <v/>
      </c>
      <c r="U120" s="1" t="str">
        <f t="shared" si="26"/>
        <v/>
      </c>
      <c r="V120" s="1" t="str">
        <f t="shared" si="27"/>
        <v/>
      </c>
      <c r="W120" s="1" t="str">
        <f t="shared" si="28"/>
        <v/>
      </c>
      <c r="X120" s="1">
        <f t="shared" si="29"/>
        <v>0</v>
      </c>
    </row>
    <row r="121" spans="15:24">
      <c r="O121" s="1" t="str">
        <f t="shared" si="20"/>
        <v/>
      </c>
      <c r="P121" s="1" t="str">
        <f t="shared" si="21"/>
        <v/>
      </c>
      <c r="Q121" s="1" t="str">
        <f t="shared" si="22"/>
        <v/>
      </c>
      <c r="R121" s="1" t="str">
        <f t="shared" si="23"/>
        <v/>
      </c>
      <c r="S121" s="1" t="str">
        <f t="shared" si="24"/>
        <v/>
      </c>
      <c r="T121" s="1" t="str">
        <f t="shared" si="25"/>
        <v/>
      </c>
      <c r="U121" s="1" t="str">
        <f t="shared" si="26"/>
        <v/>
      </c>
      <c r="V121" s="1" t="str">
        <f t="shared" si="27"/>
        <v/>
      </c>
      <c r="W121" s="1" t="str">
        <f t="shared" si="28"/>
        <v/>
      </c>
      <c r="X121" s="1">
        <f t="shared" si="29"/>
        <v>0</v>
      </c>
    </row>
    <row r="122" spans="15:24">
      <c r="O122" s="1" t="str">
        <f t="shared" si="20"/>
        <v/>
      </c>
      <c r="P122" s="1" t="str">
        <f t="shared" si="21"/>
        <v/>
      </c>
      <c r="Q122" s="1" t="str">
        <f t="shared" si="22"/>
        <v/>
      </c>
      <c r="R122" s="1" t="str">
        <f t="shared" si="23"/>
        <v/>
      </c>
      <c r="S122" s="1" t="str">
        <f t="shared" si="24"/>
        <v/>
      </c>
      <c r="T122" s="1" t="str">
        <f t="shared" si="25"/>
        <v/>
      </c>
      <c r="U122" s="1" t="str">
        <f t="shared" si="26"/>
        <v/>
      </c>
      <c r="V122" s="1" t="str">
        <f t="shared" si="27"/>
        <v/>
      </c>
      <c r="W122" s="1" t="str">
        <f t="shared" si="28"/>
        <v/>
      </c>
      <c r="X122" s="1">
        <f t="shared" si="29"/>
        <v>0</v>
      </c>
    </row>
    <row r="123" spans="15:24">
      <c r="O123" s="1" t="str">
        <f t="shared" si="20"/>
        <v/>
      </c>
      <c r="P123" s="1" t="str">
        <f t="shared" si="21"/>
        <v/>
      </c>
      <c r="Q123" s="1" t="str">
        <f t="shared" si="22"/>
        <v/>
      </c>
      <c r="R123" s="1" t="str">
        <f t="shared" si="23"/>
        <v/>
      </c>
      <c r="S123" s="1" t="str">
        <f t="shared" si="24"/>
        <v/>
      </c>
      <c r="T123" s="1" t="str">
        <f t="shared" si="25"/>
        <v/>
      </c>
      <c r="U123" s="1" t="str">
        <f t="shared" si="26"/>
        <v/>
      </c>
      <c r="V123" s="1" t="str">
        <f t="shared" si="27"/>
        <v/>
      </c>
      <c r="W123" s="1" t="str">
        <f t="shared" si="28"/>
        <v/>
      </c>
      <c r="X123" s="1">
        <f t="shared" si="29"/>
        <v>0</v>
      </c>
    </row>
    <row r="124" spans="15:24">
      <c r="O124" s="1" t="str">
        <f t="shared" si="20"/>
        <v/>
      </c>
      <c r="P124" s="1" t="str">
        <f t="shared" si="21"/>
        <v/>
      </c>
      <c r="Q124" s="1" t="str">
        <f t="shared" si="22"/>
        <v/>
      </c>
      <c r="R124" s="1" t="str">
        <f t="shared" si="23"/>
        <v/>
      </c>
      <c r="S124" s="1" t="str">
        <f t="shared" si="24"/>
        <v/>
      </c>
      <c r="T124" s="1" t="str">
        <f t="shared" si="25"/>
        <v/>
      </c>
      <c r="U124" s="1" t="str">
        <f t="shared" si="26"/>
        <v/>
      </c>
      <c r="V124" s="1" t="str">
        <f t="shared" si="27"/>
        <v/>
      </c>
      <c r="W124" s="1" t="str">
        <f t="shared" si="28"/>
        <v/>
      </c>
      <c r="X124" s="1">
        <f t="shared" si="29"/>
        <v>0</v>
      </c>
    </row>
    <row r="125" spans="15:24">
      <c r="O125" s="1" t="str">
        <f t="shared" si="20"/>
        <v/>
      </c>
      <c r="P125" s="1" t="str">
        <f t="shared" si="21"/>
        <v/>
      </c>
      <c r="Q125" s="1" t="str">
        <f t="shared" si="22"/>
        <v/>
      </c>
      <c r="R125" s="1" t="str">
        <f t="shared" si="23"/>
        <v/>
      </c>
      <c r="S125" s="1" t="str">
        <f t="shared" si="24"/>
        <v/>
      </c>
      <c r="T125" s="1" t="str">
        <f t="shared" si="25"/>
        <v/>
      </c>
      <c r="U125" s="1" t="str">
        <f t="shared" si="26"/>
        <v/>
      </c>
      <c r="V125" s="1" t="str">
        <f t="shared" si="27"/>
        <v/>
      </c>
      <c r="W125" s="1" t="str">
        <f t="shared" si="28"/>
        <v/>
      </c>
      <c r="X125" s="1">
        <f t="shared" si="29"/>
        <v>0</v>
      </c>
    </row>
    <row r="126" spans="15:24">
      <c r="O126" s="1" t="str">
        <f t="shared" si="20"/>
        <v/>
      </c>
      <c r="P126" s="1" t="str">
        <f t="shared" si="21"/>
        <v/>
      </c>
      <c r="Q126" s="1" t="str">
        <f t="shared" si="22"/>
        <v/>
      </c>
      <c r="R126" s="1" t="str">
        <f t="shared" si="23"/>
        <v/>
      </c>
      <c r="S126" s="1" t="str">
        <f t="shared" si="24"/>
        <v/>
      </c>
      <c r="T126" s="1" t="str">
        <f t="shared" si="25"/>
        <v/>
      </c>
      <c r="U126" s="1" t="str">
        <f t="shared" si="26"/>
        <v/>
      </c>
      <c r="V126" s="1" t="str">
        <f t="shared" si="27"/>
        <v/>
      </c>
      <c r="W126" s="1" t="str">
        <f t="shared" si="28"/>
        <v/>
      </c>
      <c r="X126" s="1">
        <f t="shared" si="29"/>
        <v>0</v>
      </c>
    </row>
    <row r="127" spans="15:24">
      <c r="O127" s="1" t="str">
        <f t="shared" si="20"/>
        <v/>
      </c>
      <c r="P127" s="1" t="str">
        <f t="shared" si="21"/>
        <v/>
      </c>
      <c r="Q127" s="1" t="str">
        <f t="shared" si="22"/>
        <v/>
      </c>
      <c r="R127" s="1" t="str">
        <f t="shared" si="23"/>
        <v/>
      </c>
      <c r="S127" s="1" t="str">
        <f t="shared" si="24"/>
        <v/>
      </c>
      <c r="T127" s="1" t="str">
        <f t="shared" si="25"/>
        <v/>
      </c>
      <c r="U127" s="1" t="str">
        <f t="shared" si="26"/>
        <v/>
      </c>
      <c r="V127" s="1" t="str">
        <f t="shared" si="27"/>
        <v/>
      </c>
      <c r="W127" s="1" t="str">
        <f t="shared" si="28"/>
        <v/>
      </c>
      <c r="X127" s="1">
        <f t="shared" si="29"/>
        <v>0</v>
      </c>
    </row>
    <row r="128" spans="15:24">
      <c r="O128" s="1" t="str">
        <f t="shared" si="20"/>
        <v/>
      </c>
      <c r="P128" s="1" t="str">
        <f t="shared" si="21"/>
        <v/>
      </c>
      <c r="Q128" s="1" t="str">
        <f t="shared" si="22"/>
        <v/>
      </c>
      <c r="R128" s="1" t="str">
        <f t="shared" si="23"/>
        <v/>
      </c>
      <c r="S128" s="1" t="str">
        <f t="shared" si="24"/>
        <v/>
      </c>
      <c r="T128" s="1" t="str">
        <f t="shared" si="25"/>
        <v/>
      </c>
      <c r="U128" s="1" t="str">
        <f t="shared" si="26"/>
        <v/>
      </c>
      <c r="V128" s="1" t="str">
        <f t="shared" si="27"/>
        <v/>
      </c>
      <c r="W128" s="1" t="str">
        <f t="shared" si="28"/>
        <v/>
      </c>
      <c r="X128" s="1">
        <f t="shared" si="29"/>
        <v>0</v>
      </c>
    </row>
    <row r="129" spans="15:24">
      <c r="O129" s="1" t="str">
        <f t="shared" si="20"/>
        <v/>
      </c>
      <c r="P129" s="1" t="str">
        <f t="shared" si="21"/>
        <v/>
      </c>
      <c r="Q129" s="1" t="str">
        <f t="shared" si="22"/>
        <v/>
      </c>
      <c r="R129" s="1" t="str">
        <f t="shared" si="23"/>
        <v/>
      </c>
      <c r="S129" s="1" t="str">
        <f t="shared" si="24"/>
        <v/>
      </c>
      <c r="T129" s="1" t="str">
        <f t="shared" si="25"/>
        <v/>
      </c>
      <c r="U129" s="1" t="str">
        <f t="shared" si="26"/>
        <v/>
      </c>
      <c r="V129" s="1" t="str">
        <f t="shared" si="27"/>
        <v/>
      </c>
      <c r="W129" s="1" t="str">
        <f t="shared" si="28"/>
        <v/>
      </c>
      <c r="X129" s="1">
        <f t="shared" si="29"/>
        <v>0</v>
      </c>
    </row>
    <row r="130" spans="15:24">
      <c r="O130" s="1" t="str">
        <f t="shared" si="20"/>
        <v/>
      </c>
      <c r="P130" s="1" t="str">
        <f t="shared" si="21"/>
        <v/>
      </c>
      <c r="Q130" s="1" t="str">
        <f t="shared" si="22"/>
        <v/>
      </c>
      <c r="R130" s="1" t="str">
        <f t="shared" si="23"/>
        <v/>
      </c>
      <c r="S130" s="1" t="str">
        <f t="shared" si="24"/>
        <v/>
      </c>
      <c r="T130" s="1" t="str">
        <f t="shared" si="25"/>
        <v/>
      </c>
      <c r="U130" s="1" t="str">
        <f t="shared" si="26"/>
        <v/>
      </c>
      <c r="V130" s="1" t="str">
        <f t="shared" si="27"/>
        <v/>
      </c>
      <c r="W130" s="1" t="str">
        <f t="shared" si="28"/>
        <v/>
      </c>
      <c r="X130" s="1">
        <f t="shared" si="29"/>
        <v>0</v>
      </c>
    </row>
    <row r="131" spans="15:24">
      <c r="O131" s="1" t="str">
        <f t="shared" si="20"/>
        <v/>
      </c>
      <c r="P131" s="1" t="str">
        <f t="shared" si="21"/>
        <v/>
      </c>
      <c r="Q131" s="1" t="str">
        <f t="shared" si="22"/>
        <v/>
      </c>
      <c r="R131" s="1" t="str">
        <f t="shared" si="23"/>
        <v/>
      </c>
      <c r="S131" s="1" t="str">
        <f t="shared" si="24"/>
        <v/>
      </c>
      <c r="T131" s="1" t="str">
        <f t="shared" si="25"/>
        <v/>
      </c>
      <c r="U131" s="1" t="str">
        <f t="shared" si="26"/>
        <v/>
      </c>
      <c r="V131" s="1" t="str">
        <f t="shared" si="27"/>
        <v/>
      </c>
      <c r="W131" s="1" t="str">
        <f t="shared" si="28"/>
        <v/>
      </c>
      <c r="X131" s="1">
        <f t="shared" si="29"/>
        <v>0</v>
      </c>
    </row>
    <row r="132" spans="15:24">
      <c r="O132" s="1" t="str">
        <f t="shared" si="20"/>
        <v/>
      </c>
      <c r="P132" s="1" t="str">
        <f t="shared" si="21"/>
        <v/>
      </c>
      <c r="Q132" s="1" t="str">
        <f t="shared" si="22"/>
        <v/>
      </c>
      <c r="R132" s="1" t="str">
        <f t="shared" si="23"/>
        <v/>
      </c>
      <c r="S132" s="1" t="str">
        <f t="shared" si="24"/>
        <v/>
      </c>
      <c r="T132" s="1" t="str">
        <f t="shared" si="25"/>
        <v/>
      </c>
      <c r="U132" s="1" t="str">
        <f t="shared" si="26"/>
        <v/>
      </c>
      <c r="V132" s="1" t="str">
        <f t="shared" si="27"/>
        <v/>
      </c>
      <c r="W132" s="1" t="str">
        <f t="shared" si="28"/>
        <v/>
      </c>
      <c r="X132" s="1">
        <f t="shared" si="29"/>
        <v>0</v>
      </c>
    </row>
    <row r="133" spans="15:24">
      <c r="O133" s="1" t="str">
        <f t="shared" si="20"/>
        <v/>
      </c>
      <c r="P133" s="1" t="str">
        <f t="shared" si="21"/>
        <v/>
      </c>
      <c r="Q133" s="1" t="str">
        <f t="shared" si="22"/>
        <v/>
      </c>
      <c r="R133" s="1" t="str">
        <f t="shared" si="23"/>
        <v/>
      </c>
      <c r="S133" s="1" t="str">
        <f t="shared" si="24"/>
        <v/>
      </c>
      <c r="T133" s="1" t="str">
        <f t="shared" si="25"/>
        <v/>
      </c>
      <c r="U133" s="1" t="str">
        <f t="shared" si="26"/>
        <v/>
      </c>
      <c r="V133" s="1" t="str">
        <f t="shared" si="27"/>
        <v/>
      </c>
      <c r="W133" s="1" t="str">
        <f t="shared" si="28"/>
        <v/>
      </c>
      <c r="X133" s="1">
        <f t="shared" si="29"/>
        <v>0</v>
      </c>
    </row>
    <row r="134" spans="15:24">
      <c r="O134" s="1" t="str">
        <f t="shared" si="20"/>
        <v/>
      </c>
      <c r="P134" s="1" t="str">
        <f t="shared" si="21"/>
        <v/>
      </c>
      <c r="Q134" s="1" t="str">
        <f t="shared" si="22"/>
        <v/>
      </c>
      <c r="R134" s="1" t="str">
        <f t="shared" si="23"/>
        <v/>
      </c>
      <c r="S134" s="1" t="str">
        <f t="shared" si="24"/>
        <v/>
      </c>
      <c r="T134" s="1" t="str">
        <f t="shared" si="25"/>
        <v/>
      </c>
      <c r="U134" s="1" t="str">
        <f t="shared" si="26"/>
        <v/>
      </c>
      <c r="V134" s="1" t="str">
        <f t="shared" si="27"/>
        <v/>
      </c>
      <c r="W134" s="1" t="str">
        <f t="shared" si="28"/>
        <v/>
      </c>
      <c r="X134" s="1">
        <f t="shared" si="29"/>
        <v>0</v>
      </c>
    </row>
    <row r="135" spans="15:24">
      <c r="O135" s="1" t="str">
        <f t="shared" si="20"/>
        <v/>
      </c>
      <c r="P135" s="1" t="str">
        <f t="shared" si="21"/>
        <v/>
      </c>
      <c r="Q135" s="1" t="str">
        <f t="shared" si="22"/>
        <v/>
      </c>
      <c r="R135" s="1" t="str">
        <f t="shared" si="23"/>
        <v/>
      </c>
      <c r="S135" s="1" t="str">
        <f t="shared" si="24"/>
        <v/>
      </c>
      <c r="T135" s="1" t="str">
        <f t="shared" si="25"/>
        <v/>
      </c>
      <c r="U135" s="1" t="str">
        <f t="shared" si="26"/>
        <v/>
      </c>
      <c r="V135" s="1" t="str">
        <f t="shared" si="27"/>
        <v/>
      </c>
      <c r="W135" s="1" t="str">
        <f t="shared" si="28"/>
        <v/>
      </c>
      <c r="X135" s="1">
        <f t="shared" si="29"/>
        <v>0</v>
      </c>
    </row>
    <row r="136" spans="15:24">
      <c r="O136" s="1" t="str">
        <f t="shared" si="20"/>
        <v/>
      </c>
      <c r="P136" s="1" t="str">
        <f t="shared" si="21"/>
        <v/>
      </c>
      <c r="Q136" s="1" t="str">
        <f t="shared" si="22"/>
        <v/>
      </c>
      <c r="R136" s="1" t="str">
        <f t="shared" si="23"/>
        <v/>
      </c>
      <c r="S136" s="1" t="str">
        <f t="shared" si="24"/>
        <v/>
      </c>
      <c r="T136" s="1" t="str">
        <f t="shared" si="25"/>
        <v/>
      </c>
      <c r="U136" s="1" t="str">
        <f t="shared" si="26"/>
        <v/>
      </c>
      <c r="V136" s="1" t="str">
        <f t="shared" si="27"/>
        <v/>
      </c>
      <c r="W136" s="1" t="str">
        <f t="shared" si="28"/>
        <v/>
      </c>
      <c r="X136" s="1">
        <f t="shared" si="29"/>
        <v>0</v>
      </c>
    </row>
    <row r="137" spans="15:24">
      <c r="O137" s="1" t="str">
        <f t="shared" si="20"/>
        <v/>
      </c>
      <c r="P137" s="1" t="str">
        <f t="shared" si="21"/>
        <v/>
      </c>
      <c r="Q137" s="1" t="str">
        <f t="shared" si="22"/>
        <v/>
      </c>
      <c r="R137" s="1" t="str">
        <f t="shared" si="23"/>
        <v/>
      </c>
      <c r="S137" s="1" t="str">
        <f t="shared" si="24"/>
        <v/>
      </c>
      <c r="T137" s="1" t="str">
        <f t="shared" si="25"/>
        <v/>
      </c>
      <c r="U137" s="1" t="str">
        <f t="shared" si="26"/>
        <v/>
      </c>
      <c r="V137" s="1" t="str">
        <f t="shared" si="27"/>
        <v/>
      </c>
      <c r="W137" s="1" t="str">
        <f t="shared" si="28"/>
        <v/>
      </c>
      <c r="X137" s="1">
        <f t="shared" si="29"/>
        <v>0</v>
      </c>
    </row>
    <row r="138" spans="15:24">
      <c r="O138" s="1" t="str">
        <f t="shared" si="20"/>
        <v/>
      </c>
      <c r="P138" s="1" t="str">
        <f t="shared" si="21"/>
        <v/>
      </c>
      <c r="Q138" s="1" t="str">
        <f t="shared" si="22"/>
        <v/>
      </c>
      <c r="R138" s="1" t="str">
        <f t="shared" si="23"/>
        <v/>
      </c>
      <c r="S138" s="1" t="str">
        <f t="shared" si="24"/>
        <v/>
      </c>
      <c r="T138" s="1" t="str">
        <f t="shared" si="25"/>
        <v/>
      </c>
      <c r="U138" s="1" t="str">
        <f t="shared" si="26"/>
        <v/>
      </c>
      <c r="V138" s="1" t="str">
        <f t="shared" si="27"/>
        <v/>
      </c>
      <c r="W138" s="1" t="str">
        <f t="shared" si="28"/>
        <v/>
      </c>
      <c r="X138" s="1">
        <f t="shared" si="29"/>
        <v>0</v>
      </c>
    </row>
    <row r="139" spans="15:24">
      <c r="O139" s="1" t="str">
        <f t="shared" si="20"/>
        <v/>
      </c>
      <c r="P139" s="1" t="str">
        <f t="shared" si="21"/>
        <v/>
      </c>
      <c r="Q139" s="1" t="str">
        <f t="shared" si="22"/>
        <v/>
      </c>
      <c r="R139" s="1" t="str">
        <f t="shared" si="23"/>
        <v/>
      </c>
      <c r="S139" s="1" t="str">
        <f t="shared" si="24"/>
        <v/>
      </c>
      <c r="T139" s="1" t="str">
        <f t="shared" si="25"/>
        <v/>
      </c>
      <c r="U139" s="1" t="str">
        <f t="shared" si="26"/>
        <v/>
      </c>
      <c r="V139" s="1" t="str">
        <f t="shared" si="27"/>
        <v/>
      </c>
      <c r="W139" s="1" t="str">
        <f t="shared" si="28"/>
        <v/>
      </c>
      <c r="X139" s="1">
        <f t="shared" si="29"/>
        <v>0</v>
      </c>
    </row>
    <row r="140" spans="15:24">
      <c r="O140" s="1" t="str">
        <f t="shared" ref="O140:O188" si="30">IFERROR(IF((P140-1)&lt;1,"",P140-1),"")</f>
        <v/>
      </c>
      <c r="P140" s="1" t="str">
        <f t="shared" ref="P140:P188" si="31">IFERROR(IF((Q140-1)&lt;1,"",Q140-1),"")</f>
        <v/>
      </c>
      <c r="Q140" s="1" t="str">
        <f t="shared" ref="Q140:Q188" si="32">IFERROR(IF((R140-1)&lt;1,"",R140-1),"")</f>
        <v/>
      </c>
      <c r="R140" s="1" t="str">
        <f t="shared" ref="R140:R188" si="33">IFERROR(IF((S140-1)&lt;1,"",S140-1),"")</f>
        <v/>
      </c>
      <c r="S140" s="1" t="str">
        <f t="shared" ref="S140:S188" si="34">IFERROR(IF((T140-1)&lt;1,"",T140-1),"")</f>
        <v/>
      </c>
      <c r="T140" s="1" t="str">
        <f t="shared" ref="T140:T188" si="35">IFERROR(IF((U140-1)&lt;1,"",U140-1),"")</f>
        <v/>
      </c>
      <c r="U140" s="1" t="str">
        <f t="shared" ref="U140:U188" si="36">IFERROR(IF((V140-1)&lt;1,"",V140-1),"")</f>
        <v/>
      </c>
      <c r="V140" s="1" t="str">
        <f t="shared" ref="V140:V188" si="37">IFERROR(IF((W140-1)&lt;1,"",W140-1),"")</f>
        <v/>
      </c>
      <c r="W140" s="1" t="str">
        <f t="shared" ref="W140:W188" si="38">IFERROR(IF((X140-1)&lt;1,"",X140-1),"")</f>
        <v/>
      </c>
      <c r="X140" s="1">
        <f t="shared" ref="X140:X188" si="39">COUNTA(E140:N140)</f>
        <v>0</v>
      </c>
    </row>
    <row r="141" spans="15:24">
      <c r="O141" s="1" t="str">
        <f t="shared" si="30"/>
        <v/>
      </c>
      <c r="P141" s="1" t="str">
        <f t="shared" si="31"/>
        <v/>
      </c>
      <c r="Q141" s="1" t="str">
        <f t="shared" si="32"/>
        <v/>
      </c>
      <c r="R141" s="1" t="str">
        <f t="shared" si="33"/>
        <v/>
      </c>
      <c r="S141" s="1" t="str">
        <f t="shared" si="34"/>
        <v/>
      </c>
      <c r="T141" s="1" t="str">
        <f t="shared" si="35"/>
        <v/>
      </c>
      <c r="U141" s="1" t="str">
        <f t="shared" si="36"/>
        <v/>
      </c>
      <c r="V141" s="1" t="str">
        <f t="shared" si="37"/>
        <v/>
      </c>
      <c r="W141" s="1" t="str">
        <f t="shared" si="38"/>
        <v/>
      </c>
      <c r="X141" s="1">
        <f t="shared" si="39"/>
        <v>0</v>
      </c>
    </row>
    <row r="142" spans="15:24">
      <c r="O142" s="1" t="str">
        <f t="shared" si="30"/>
        <v/>
      </c>
      <c r="P142" s="1" t="str">
        <f t="shared" si="31"/>
        <v/>
      </c>
      <c r="Q142" s="1" t="str">
        <f t="shared" si="32"/>
        <v/>
      </c>
      <c r="R142" s="1" t="str">
        <f t="shared" si="33"/>
        <v/>
      </c>
      <c r="S142" s="1" t="str">
        <f t="shared" si="34"/>
        <v/>
      </c>
      <c r="T142" s="1" t="str">
        <f t="shared" si="35"/>
        <v/>
      </c>
      <c r="U142" s="1" t="str">
        <f t="shared" si="36"/>
        <v/>
      </c>
      <c r="V142" s="1" t="str">
        <f t="shared" si="37"/>
        <v/>
      </c>
      <c r="W142" s="1" t="str">
        <f t="shared" si="38"/>
        <v/>
      </c>
      <c r="X142" s="1">
        <f t="shared" si="39"/>
        <v>0</v>
      </c>
    </row>
    <row r="143" spans="15:24">
      <c r="O143" s="1" t="str">
        <f t="shared" si="30"/>
        <v/>
      </c>
      <c r="P143" s="1" t="str">
        <f t="shared" si="31"/>
        <v/>
      </c>
      <c r="Q143" s="1" t="str">
        <f t="shared" si="32"/>
        <v/>
      </c>
      <c r="R143" s="1" t="str">
        <f t="shared" si="33"/>
        <v/>
      </c>
      <c r="S143" s="1" t="str">
        <f t="shared" si="34"/>
        <v/>
      </c>
      <c r="T143" s="1" t="str">
        <f t="shared" si="35"/>
        <v/>
      </c>
      <c r="U143" s="1" t="str">
        <f t="shared" si="36"/>
        <v/>
      </c>
      <c r="V143" s="1" t="str">
        <f t="shared" si="37"/>
        <v/>
      </c>
      <c r="W143" s="1" t="str">
        <f t="shared" si="38"/>
        <v/>
      </c>
      <c r="X143" s="1">
        <f t="shared" si="39"/>
        <v>0</v>
      </c>
    </row>
    <row r="144" spans="15:24">
      <c r="O144" s="1" t="str">
        <f t="shared" si="30"/>
        <v/>
      </c>
      <c r="P144" s="1" t="str">
        <f t="shared" si="31"/>
        <v/>
      </c>
      <c r="Q144" s="1" t="str">
        <f t="shared" si="32"/>
        <v/>
      </c>
      <c r="R144" s="1" t="str">
        <f t="shared" si="33"/>
        <v/>
      </c>
      <c r="S144" s="1" t="str">
        <f t="shared" si="34"/>
        <v/>
      </c>
      <c r="T144" s="1" t="str">
        <f t="shared" si="35"/>
        <v/>
      </c>
      <c r="U144" s="1" t="str">
        <f t="shared" si="36"/>
        <v/>
      </c>
      <c r="V144" s="1" t="str">
        <f t="shared" si="37"/>
        <v/>
      </c>
      <c r="W144" s="1" t="str">
        <f t="shared" si="38"/>
        <v/>
      </c>
      <c r="X144" s="1">
        <f t="shared" si="39"/>
        <v>0</v>
      </c>
    </row>
    <row r="145" spans="15:24">
      <c r="O145" s="1" t="str">
        <f t="shared" si="30"/>
        <v/>
      </c>
      <c r="P145" s="1" t="str">
        <f t="shared" si="31"/>
        <v/>
      </c>
      <c r="Q145" s="1" t="str">
        <f t="shared" si="32"/>
        <v/>
      </c>
      <c r="R145" s="1" t="str">
        <f t="shared" si="33"/>
        <v/>
      </c>
      <c r="S145" s="1" t="str">
        <f t="shared" si="34"/>
        <v/>
      </c>
      <c r="T145" s="1" t="str">
        <f t="shared" si="35"/>
        <v/>
      </c>
      <c r="U145" s="1" t="str">
        <f t="shared" si="36"/>
        <v/>
      </c>
      <c r="V145" s="1" t="str">
        <f t="shared" si="37"/>
        <v/>
      </c>
      <c r="W145" s="1" t="str">
        <f t="shared" si="38"/>
        <v/>
      </c>
      <c r="X145" s="1">
        <f t="shared" si="39"/>
        <v>0</v>
      </c>
    </row>
    <row r="146" spans="15:24">
      <c r="O146" s="1" t="str">
        <f t="shared" si="30"/>
        <v/>
      </c>
      <c r="P146" s="1" t="str">
        <f t="shared" si="31"/>
        <v/>
      </c>
      <c r="Q146" s="1" t="str">
        <f t="shared" si="32"/>
        <v/>
      </c>
      <c r="R146" s="1" t="str">
        <f t="shared" si="33"/>
        <v/>
      </c>
      <c r="S146" s="1" t="str">
        <f t="shared" si="34"/>
        <v/>
      </c>
      <c r="T146" s="1" t="str">
        <f t="shared" si="35"/>
        <v/>
      </c>
      <c r="U146" s="1" t="str">
        <f t="shared" si="36"/>
        <v/>
      </c>
      <c r="V146" s="1" t="str">
        <f t="shared" si="37"/>
        <v/>
      </c>
      <c r="W146" s="1" t="str">
        <f t="shared" si="38"/>
        <v/>
      </c>
      <c r="X146" s="1">
        <f t="shared" si="39"/>
        <v>0</v>
      </c>
    </row>
    <row r="147" spans="15:24">
      <c r="O147" s="1" t="str">
        <f t="shared" si="30"/>
        <v/>
      </c>
      <c r="P147" s="1" t="str">
        <f t="shared" si="31"/>
        <v/>
      </c>
      <c r="Q147" s="1" t="str">
        <f t="shared" si="32"/>
        <v/>
      </c>
      <c r="R147" s="1" t="str">
        <f t="shared" si="33"/>
        <v/>
      </c>
      <c r="S147" s="1" t="str">
        <f t="shared" si="34"/>
        <v/>
      </c>
      <c r="T147" s="1" t="str">
        <f t="shared" si="35"/>
        <v/>
      </c>
      <c r="U147" s="1" t="str">
        <f t="shared" si="36"/>
        <v/>
      </c>
      <c r="V147" s="1" t="str">
        <f t="shared" si="37"/>
        <v/>
      </c>
      <c r="W147" s="1" t="str">
        <f t="shared" si="38"/>
        <v/>
      </c>
      <c r="X147" s="1">
        <f t="shared" si="39"/>
        <v>0</v>
      </c>
    </row>
    <row r="148" spans="15:24">
      <c r="O148" s="1" t="str">
        <f t="shared" si="30"/>
        <v/>
      </c>
      <c r="P148" s="1" t="str">
        <f t="shared" si="31"/>
        <v/>
      </c>
      <c r="Q148" s="1" t="str">
        <f t="shared" si="32"/>
        <v/>
      </c>
      <c r="R148" s="1" t="str">
        <f t="shared" si="33"/>
        <v/>
      </c>
      <c r="S148" s="1" t="str">
        <f t="shared" si="34"/>
        <v/>
      </c>
      <c r="T148" s="1" t="str">
        <f t="shared" si="35"/>
        <v/>
      </c>
      <c r="U148" s="1" t="str">
        <f t="shared" si="36"/>
        <v/>
      </c>
      <c r="V148" s="1" t="str">
        <f t="shared" si="37"/>
        <v/>
      </c>
      <c r="W148" s="1" t="str">
        <f t="shared" si="38"/>
        <v/>
      </c>
      <c r="X148" s="1">
        <f t="shared" si="39"/>
        <v>0</v>
      </c>
    </row>
    <row r="149" spans="15:24">
      <c r="O149" s="1" t="str">
        <f t="shared" si="30"/>
        <v/>
      </c>
      <c r="P149" s="1" t="str">
        <f t="shared" si="31"/>
        <v/>
      </c>
      <c r="Q149" s="1" t="str">
        <f t="shared" si="32"/>
        <v/>
      </c>
      <c r="R149" s="1" t="str">
        <f t="shared" si="33"/>
        <v/>
      </c>
      <c r="S149" s="1" t="str">
        <f t="shared" si="34"/>
        <v/>
      </c>
      <c r="T149" s="1" t="str">
        <f t="shared" si="35"/>
        <v/>
      </c>
      <c r="U149" s="1" t="str">
        <f t="shared" si="36"/>
        <v/>
      </c>
      <c r="V149" s="1" t="str">
        <f t="shared" si="37"/>
        <v/>
      </c>
      <c r="W149" s="1" t="str">
        <f t="shared" si="38"/>
        <v/>
      </c>
      <c r="X149" s="1">
        <f t="shared" si="39"/>
        <v>0</v>
      </c>
    </row>
    <row r="150" spans="15:24">
      <c r="O150" s="1" t="str">
        <f t="shared" si="30"/>
        <v/>
      </c>
      <c r="P150" s="1" t="str">
        <f t="shared" si="31"/>
        <v/>
      </c>
      <c r="Q150" s="1" t="str">
        <f t="shared" si="32"/>
        <v/>
      </c>
      <c r="R150" s="1" t="str">
        <f t="shared" si="33"/>
        <v/>
      </c>
      <c r="S150" s="1" t="str">
        <f t="shared" si="34"/>
        <v/>
      </c>
      <c r="T150" s="1" t="str">
        <f t="shared" si="35"/>
        <v/>
      </c>
      <c r="U150" s="1" t="str">
        <f t="shared" si="36"/>
        <v/>
      </c>
      <c r="V150" s="1" t="str">
        <f t="shared" si="37"/>
        <v/>
      </c>
      <c r="W150" s="1" t="str">
        <f t="shared" si="38"/>
        <v/>
      </c>
      <c r="X150" s="1">
        <f t="shared" si="39"/>
        <v>0</v>
      </c>
    </row>
    <row r="151" spans="15:24">
      <c r="O151" s="1" t="str">
        <f t="shared" si="30"/>
        <v/>
      </c>
      <c r="P151" s="1" t="str">
        <f t="shared" si="31"/>
        <v/>
      </c>
      <c r="Q151" s="1" t="str">
        <f t="shared" si="32"/>
        <v/>
      </c>
      <c r="R151" s="1" t="str">
        <f t="shared" si="33"/>
        <v/>
      </c>
      <c r="S151" s="1" t="str">
        <f t="shared" si="34"/>
        <v/>
      </c>
      <c r="T151" s="1" t="str">
        <f t="shared" si="35"/>
        <v/>
      </c>
      <c r="U151" s="1" t="str">
        <f t="shared" si="36"/>
        <v/>
      </c>
      <c r="V151" s="1" t="str">
        <f t="shared" si="37"/>
        <v/>
      </c>
      <c r="W151" s="1" t="str">
        <f t="shared" si="38"/>
        <v/>
      </c>
      <c r="X151" s="1">
        <f t="shared" si="39"/>
        <v>0</v>
      </c>
    </row>
    <row r="152" spans="15:24">
      <c r="O152" s="1" t="str">
        <f t="shared" si="30"/>
        <v/>
      </c>
      <c r="P152" s="1" t="str">
        <f t="shared" si="31"/>
        <v/>
      </c>
      <c r="Q152" s="1" t="str">
        <f t="shared" si="32"/>
        <v/>
      </c>
      <c r="R152" s="1" t="str">
        <f t="shared" si="33"/>
        <v/>
      </c>
      <c r="S152" s="1" t="str">
        <f t="shared" si="34"/>
        <v/>
      </c>
      <c r="T152" s="1" t="str">
        <f t="shared" si="35"/>
        <v/>
      </c>
      <c r="U152" s="1" t="str">
        <f t="shared" si="36"/>
        <v/>
      </c>
      <c r="V152" s="1" t="str">
        <f t="shared" si="37"/>
        <v/>
      </c>
      <c r="W152" s="1" t="str">
        <f t="shared" si="38"/>
        <v/>
      </c>
      <c r="X152" s="1">
        <f t="shared" si="39"/>
        <v>0</v>
      </c>
    </row>
    <row r="153" spans="15:24">
      <c r="O153" s="1" t="str">
        <f t="shared" si="30"/>
        <v/>
      </c>
      <c r="P153" s="1" t="str">
        <f t="shared" si="31"/>
        <v/>
      </c>
      <c r="Q153" s="1" t="str">
        <f t="shared" si="32"/>
        <v/>
      </c>
      <c r="R153" s="1" t="str">
        <f t="shared" si="33"/>
        <v/>
      </c>
      <c r="S153" s="1" t="str">
        <f t="shared" si="34"/>
        <v/>
      </c>
      <c r="T153" s="1" t="str">
        <f t="shared" si="35"/>
        <v/>
      </c>
      <c r="U153" s="1" t="str">
        <f t="shared" si="36"/>
        <v/>
      </c>
      <c r="V153" s="1" t="str">
        <f t="shared" si="37"/>
        <v/>
      </c>
      <c r="W153" s="1" t="str">
        <f t="shared" si="38"/>
        <v/>
      </c>
      <c r="X153" s="1">
        <f t="shared" si="39"/>
        <v>0</v>
      </c>
    </row>
    <row r="154" spans="15:24">
      <c r="O154" s="1" t="str">
        <f t="shared" si="30"/>
        <v/>
      </c>
      <c r="P154" s="1" t="str">
        <f t="shared" si="31"/>
        <v/>
      </c>
      <c r="Q154" s="1" t="str">
        <f t="shared" si="32"/>
        <v/>
      </c>
      <c r="R154" s="1" t="str">
        <f t="shared" si="33"/>
        <v/>
      </c>
      <c r="S154" s="1" t="str">
        <f t="shared" si="34"/>
        <v/>
      </c>
      <c r="T154" s="1" t="str">
        <f t="shared" si="35"/>
        <v/>
      </c>
      <c r="U154" s="1" t="str">
        <f t="shared" si="36"/>
        <v/>
      </c>
      <c r="V154" s="1" t="str">
        <f t="shared" si="37"/>
        <v/>
      </c>
      <c r="W154" s="1" t="str">
        <f t="shared" si="38"/>
        <v/>
      </c>
      <c r="X154" s="1">
        <f t="shared" si="39"/>
        <v>0</v>
      </c>
    </row>
    <row r="155" spans="15:24">
      <c r="O155" s="1" t="str">
        <f t="shared" si="30"/>
        <v/>
      </c>
      <c r="P155" s="1" t="str">
        <f t="shared" si="31"/>
        <v/>
      </c>
      <c r="Q155" s="1" t="str">
        <f t="shared" si="32"/>
        <v/>
      </c>
      <c r="R155" s="1" t="str">
        <f t="shared" si="33"/>
        <v/>
      </c>
      <c r="S155" s="1" t="str">
        <f t="shared" si="34"/>
        <v/>
      </c>
      <c r="T155" s="1" t="str">
        <f t="shared" si="35"/>
        <v/>
      </c>
      <c r="U155" s="1" t="str">
        <f t="shared" si="36"/>
        <v/>
      </c>
      <c r="V155" s="1" t="str">
        <f t="shared" si="37"/>
        <v/>
      </c>
      <c r="W155" s="1" t="str">
        <f t="shared" si="38"/>
        <v/>
      </c>
      <c r="X155" s="1">
        <f t="shared" si="39"/>
        <v>0</v>
      </c>
    </row>
    <row r="156" spans="15:24">
      <c r="O156" s="1" t="str">
        <f t="shared" si="30"/>
        <v/>
      </c>
      <c r="P156" s="1" t="str">
        <f t="shared" si="31"/>
        <v/>
      </c>
      <c r="Q156" s="1" t="str">
        <f t="shared" si="32"/>
        <v/>
      </c>
      <c r="R156" s="1" t="str">
        <f t="shared" si="33"/>
        <v/>
      </c>
      <c r="S156" s="1" t="str">
        <f t="shared" si="34"/>
        <v/>
      </c>
      <c r="T156" s="1" t="str">
        <f t="shared" si="35"/>
        <v/>
      </c>
      <c r="U156" s="1" t="str">
        <f t="shared" si="36"/>
        <v/>
      </c>
      <c r="V156" s="1" t="str">
        <f t="shared" si="37"/>
        <v/>
      </c>
      <c r="W156" s="1" t="str">
        <f t="shared" si="38"/>
        <v/>
      </c>
      <c r="X156" s="1">
        <f t="shared" si="39"/>
        <v>0</v>
      </c>
    </row>
    <row r="157" spans="15:24">
      <c r="O157" s="1" t="str">
        <f t="shared" si="30"/>
        <v/>
      </c>
      <c r="P157" s="1" t="str">
        <f t="shared" si="31"/>
        <v/>
      </c>
      <c r="Q157" s="1" t="str">
        <f t="shared" si="32"/>
        <v/>
      </c>
      <c r="R157" s="1" t="str">
        <f t="shared" si="33"/>
        <v/>
      </c>
      <c r="S157" s="1" t="str">
        <f t="shared" si="34"/>
        <v/>
      </c>
      <c r="T157" s="1" t="str">
        <f t="shared" si="35"/>
        <v/>
      </c>
      <c r="U157" s="1" t="str">
        <f t="shared" si="36"/>
        <v/>
      </c>
      <c r="V157" s="1" t="str">
        <f t="shared" si="37"/>
        <v/>
      </c>
      <c r="W157" s="1" t="str">
        <f t="shared" si="38"/>
        <v/>
      </c>
      <c r="X157" s="1">
        <f t="shared" si="39"/>
        <v>0</v>
      </c>
    </row>
    <row r="158" spans="15:24">
      <c r="O158" s="1" t="str">
        <f t="shared" si="30"/>
        <v/>
      </c>
      <c r="P158" s="1" t="str">
        <f t="shared" si="31"/>
        <v/>
      </c>
      <c r="Q158" s="1" t="str">
        <f t="shared" si="32"/>
        <v/>
      </c>
      <c r="R158" s="1" t="str">
        <f t="shared" si="33"/>
        <v/>
      </c>
      <c r="S158" s="1" t="str">
        <f t="shared" si="34"/>
        <v/>
      </c>
      <c r="T158" s="1" t="str">
        <f t="shared" si="35"/>
        <v/>
      </c>
      <c r="U158" s="1" t="str">
        <f t="shared" si="36"/>
        <v/>
      </c>
      <c r="V158" s="1" t="str">
        <f t="shared" si="37"/>
        <v/>
      </c>
      <c r="W158" s="1" t="str">
        <f t="shared" si="38"/>
        <v/>
      </c>
      <c r="X158" s="1">
        <f t="shared" si="39"/>
        <v>0</v>
      </c>
    </row>
    <row r="159" spans="15:24">
      <c r="O159" s="1" t="str">
        <f t="shared" si="30"/>
        <v/>
      </c>
      <c r="P159" s="1" t="str">
        <f t="shared" si="31"/>
        <v/>
      </c>
      <c r="Q159" s="1" t="str">
        <f t="shared" si="32"/>
        <v/>
      </c>
      <c r="R159" s="1" t="str">
        <f t="shared" si="33"/>
        <v/>
      </c>
      <c r="S159" s="1" t="str">
        <f t="shared" si="34"/>
        <v/>
      </c>
      <c r="T159" s="1" t="str">
        <f t="shared" si="35"/>
        <v/>
      </c>
      <c r="U159" s="1" t="str">
        <f t="shared" si="36"/>
        <v/>
      </c>
      <c r="V159" s="1" t="str">
        <f t="shared" si="37"/>
        <v/>
      </c>
      <c r="W159" s="1" t="str">
        <f t="shared" si="38"/>
        <v/>
      </c>
      <c r="X159" s="1">
        <f t="shared" si="39"/>
        <v>0</v>
      </c>
    </row>
    <row r="160" spans="15:24">
      <c r="O160" s="1" t="str">
        <f t="shared" si="30"/>
        <v/>
      </c>
      <c r="P160" s="1" t="str">
        <f t="shared" si="31"/>
        <v/>
      </c>
      <c r="Q160" s="1" t="str">
        <f t="shared" si="32"/>
        <v/>
      </c>
      <c r="R160" s="1" t="str">
        <f t="shared" si="33"/>
        <v/>
      </c>
      <c r="S160" s="1" t="str">
        <f t="shared" si="34"/>
        <v/>
      </c>
      <c r="T160" s="1" t="str">
        <f t="shared" si="35"/>
        <v/>
      </c>
      <c r="U160" s="1" t="str">
        <f t="shared" si="36"/>
        <v/>
      </c>
      <c r="V160" s="1" t="str">
        <f t="shared" si="37"/>
        <v/>
      </c>
      <c r="W160" s="1" t="str">
        <f t="shared" si="38"/>
        <v/>
      </c>
      <c r="X160" s="1">
        <f t="shared" si="39"/>
        <v>0</v>
      </c>
    </row>
    <row r="161" spans="15:24">
      <c r="O161" s="1" t="str">
        <f t="shared" si="30"/>
        <v/>
      </c>
      <c r="P161" s="1" t="str">
        <f t="shared" si="31"/>
        <v/>
      </c>
      <c r="Q161" s="1" t="str">
        <f t="shared" si="32"/>
        <v/>
      </c>
      <c r="R161" s="1" t="str">
        <f t="shared" si="33"/>
        <v/>
      </c>
      <c r="S161" s="1" t="str">
        <f t="shared" si="34"/>
        <v/>
      </c>
      <c r="T161" s="1" t="str">
        <f t="shared" si="35"/>
        <v/>
      </c>
      <c r="U161" s="1" t="str">
        <f t="shared" si="36"/>
        <v/>
      </c>
      <c r="V161" s="1" t="str">
        <f t="shared" si="37"/>
        <v/>
      </c>
      <c r="W161" s="1" t="str">
        <f t="shared" si="38"/>
        <v/>
      </c>
      <c r="X161" s="1">
        <f t="shared" si="39"/>
        <v>0</v>
      </c>
    </row>
    <row r="162" spans="15:24">
      <c r="O162" s="1" t="str">
        <f t="shared" si="30"/>
        <v/>
      </c>
      <c r="P162" s="1" t="str">
        <f t="shared" si="31"/>
        <v/>
      </c>
      <c r="Q162" s="1" t="str">
        <f t="shared" si="32"/>
        <v/>
      </c>
      <c r="R162" s="1" t="str">
        <f t="shared" si="33"/>
        <v/>
      </c>
      <c r="S162" s="1" t="str">
        <f t="shared" si="34"/>
        <v/>
      </c>
      <c r="T162" s="1" t="str">
        <f t="shared" si="35"/>
        <v/>
      </c>
      <c r="U162" s="1" t="str">
        <f t="shared" si="36"/>
        <v/>
      </c>
      <c r="V162" s="1" t="str">
        <f t="shared" si="37"/>
        <v/>
      </c>
      <c r="W162" s="1" t="str">
        <f t="shared" si="38"/>
        <v/>
      </c>
      <c r="X162" s="1">
        <f t="shared" si="39"/>
        <v>0</v>
      </c>
    </row>
    <row r="163" spans="15:24">
      <c r="O163" s="1" t="str">
        <f t="shared" si="30"/>
        <v/>
      </c>
      <c r="P163" s="1" t="str">
        <f t="shared" si="31"/>
        <v/>
      </c>
      <c r="Q163" s="1" t="str">
        <f t="shared" si="32"/>
        <v/>
      </c>
      <c r="R163" s="1" t="str">
        <f t="shared" si="33"/>
        <v/>
      </c>
      <c r="S163" s="1" t="str">
        <f t="shared" si="34"/>
        <v/>
      </c>
      <c r="T163" s="1" t="str">
        <f t="shared" si="35"/>
        <v/>
      </c>
      <c r="U163" s="1" t="str">
        <f t="shared" si="36"/>
        <v/>
      </c>
      <c r="V163" s="1" t="str">
        <f t="shared" si="37"/>
        <v/>
      </c>
      <c r="W163" s="1" t="str">
        <f t="shared" si="38"/>
        <v/>
      </c>
      <c r="X163" s="1">
        <f t="shared" si="39"/>
        <v>0</v>
      </c>
    </row>
    <row r="164" spans="15:24">
      <c r="O164" s="1" t="str">
        <f t="shared" si="30"/>
        <v/>
      </c>
      <c r="P164" s="1" t="str">
        <f t="shared" si="31"/>
        <v/>
      </c>
      <c r="Q164" s="1" t="str">
        <f t="shared" si="32"/>
        <v/>
      </c>
      <c r="R164" s="1" t="str">
        <f t="shared" si="33"/>
        <v/>
      </c>
      <c r="S164" s="1" t="str">
        <f t="shared" si="34"/>
        <v/>
      </c>
      <c r="T164" s="1" t="str">
        <f t="shared" si="35"/>
        <v/>
      </c>
      <c r="U164" s="1" t="str">
        <f t="shared" si="36"/>
        <v/>
      </c>
      <c r="V164" s="1" t="str">
        <f t="shared" si="37"/>
        <v/>
      </c>
      <c r="W164" s="1" t="str">
        <f t="shared" si="38"/>
        <v/>
      </c>
      <c r="X164" s="1">
        <f t="shared" si="39"/>
        <v>0</v>
      </c>
    </row>
    <row r="165" spans="15:24">
      <c r="O165" s="1" t="str">
        <f t="shared" si="30"/>
        <v/>
      </c>
      <c r="P165" s="1" t="str">
        <f t="shared" si="31"/>
        <v/>
      </c>
      <c r="Q165" s="1" t="str">
        <f t="shared" si="32"/>
        <v/>
      </c>
      <c r="R165" s="1" t="str">
        <f t="shared" si="33"/>
        <v/>
      </c>
      <c r="S165" s="1" t="str">
        <f t="shared" si="34"/>
        <v/>
      </c>
      <c r="T165" s="1" t="str">
        <f t="shared" si="35"/>
        <v/>
      </c>
      <c r="U165" s="1" t="str">
        <f t="shared" si="36"/>
        <v/>
      </c>
      <c r="V165" s="1" t="str">
        <f t="shared" si="37"/>
        <v/>
      </c>
      <c r="W165" s="1" t="str">
        <f t="shared" si="38"/>
        <v/>
      </c>
      <c r="X165" s="1">
        <f t="shared" si="39"/>
        <v>0</v>
      </c>
    </row>
    <row r="166" spans="15:24">
      <c r="O166" s="1" t="str">
        <f t="shared" si="30"/>
        <v/>
      </c>
      <c r="P166" s="1" t="str">
        <f t="shared" si="31"/>
        <v/>
      </c>
      <c r="Q166" s="1" t="str">
        <f t="shared" si="32"/>
        <v/>
      </c>
      <c r="R166" s="1" t="str">
        <f t="shared" si="33"/>
        <v/>
      </c>
      <c r="S166" s="1" t="str">
        <f t="shared" si="34"/>
        <v/>
      </c>
      <c r="T166" s="1" t="str">
        <f t="shared" si="35"/>
        <v/>
      </c>
      <c r="U166" s="1" t="str">
        <f t="shared" si="36"/>
        <v/>
      </c>
      <c r="V166" s="1" t="str">
        <f t="shared" si="37"/>
        <v/>
      </c>
      <c r="W166" s="1" t="str">
        <f t="shared" si="38"/>
        <v/>
      </c>
      <c r="X166" s="1">
        <f t="shared" si="39"/>
        <v>0</v>
      </c>
    </row>
    <row r="167" spans="15:24">
      <c r="O167" s="1" t="str">
        <f t="shared" si="30"/>
        <v/>
      </c>
      <c r="P167" s="1" t="str">
        <f t="shared" si="31"/>
        <v/>
      </c>
      <c r="Q167" s="1" t="str">
        <f t="shared" si="32"/>
        <v/>
      </c>
      <c r="R167" s="1" t="str">
        <f t="shared" si="33"/>
        <v/>
      </c>
      <c r="S167" s="1" t="str">
        <f t="shared" si="34"/>
        <v/>
      </c>
      <c r="T167" s="1" t="str">
        <f t="shared" si="35"/>
        <v/>
      </c>
      <c r="U167" s="1" t="str">
        <f t="shared" si="36"/>
        <v/>
      </c>
      <c r="V167" s="1" t="str">
        <f t="shared" si="37"/>
        <v/>
      </c>
      <c r="W167" s="1" t="str">
        <f t="shared" si="38"/>
        <v/>
      </c>
      <c r="X167" s="1">
        <f t="shared" si="39"/>
        <v>0</v>
      </c>
    </row>
    <row r="168" spans="15:24">
      <c r="O168" s="1" t="str">
        <f t="shared" si="30"/>
        <v/>
      </c>
      <c r="P168" s="1" t="str">
        <f t="shared" si="31"/>
        <v/>
      </c>
      <c r="Q168" s="1" t="str">
        <f t="shared" si="32"/>
        <v/>
      </c>
      <c r="R168" s="1" t="str">
        <f t="shared" si="33"/>
        <v/>
      </c>
      <c r="S168" s="1" t="str">
        <f t="shared" si="34"/>
        <v/>
      </c>
      <c r="T168" s="1" t="str">
        <f t="shared" si="35"/>
        <v/>
      </c>
      <c r="U168" s="1" t="str">
        <f t="shared" si="36"/>
        <v/>
      </c>
      <c r="V168" s="1" t="str">
        <f t="shared" si="37"/>
        <v/>
      </c>
      <c r="W168" s="1" t="str">
        <f t="shared" si="38"/>
        <v/>
      </c>
      <c r="X168" s="1">
        <f t="shared" si="39"/>
        <v>0</v>
      </c>
    </row>
    <row r="169" spans="15:24">
      <c r="O169" s="1" t="str">
        <f t="shared" si="30"/>
        <v/>
      </c>
      <c r="P169" s="1" t="str">
        <f t="shared" si="31"/>
        <v/>
      </c>
      <c r="Q169" s="1" t="str">
        <f t="shared" si="32"/>
        <v/>
      </c>
      <c r="R169" s="1" t="str">
        <f t="shared" si="33"/>
        <v/>
      </c>
      <c r="S169" s="1" t="str">
        <f t="shared" si="34"/>
        <v/>
      </c>
      <c r="T169" s="1" t="str">
        <f t="shared" si="35"/>
        <v/>
      </c>
      <c r="U169" s="1" t="str">
        <f t="shared" si="36"/>
        <v/>
      </c>
      <c r="V169" s="1" t="str">
        <f t="shared" si="37"/>
        <v/>
      </c>
      <c r="W169" s="1" t="str">
        <f t="shared" si="38"/>
        <v/>
      </c>
      <c r="X169" s="1">
        <f t="shared" si="39"/>
        <v>0</v>
      </c>
    </row>
    <row r="170" spans="15:24">
      <c r="O170" s="1" t="str">
        <f t="shared" si="30"/>
        <v/>
      </c>
      <c r="P170" s="1" t="str">
        <f t="shared" si="31"/>
        <v/>
      </c>
      <c r="Q170" s="1" t="str">
        <f t="shared" si="32"/>
        <v/>
      </c>
      <c r="R170" s="1" t="str">
        <f t="shared" si="33"/>
        <v/>
      </c>
      <c r="S170" s="1" t="str">
        <f t="shared" si="34"/>
        <v/>
      </c>
      <c r="T170" s="1" t="str">
        <f t="shared" si="35"/>
        <v/>
      </c>
      <c r="U170" s="1" t="str">
        <f t="shared" si="36"/>
        <v/>
      </c>
      <c r="V170" s="1" t="str">
        <f t="shared" si="37"/>
        <v/>
      </c>
      <c r="W170" s="1" t="str">
        <f t="shared" si="38"/>
        <v/>
      </c>
      <c r="X170" s="1">
        <f t="shared" si="39"/>
        <v>0</v>
      </c>
    </row>
    <row r="171" spans="15:24">
      <c r="O171" s="1" t="str">
        <f t="shared" si="30"/>
        <v/>
      </c>
      <c r="P171" s="1" t="str">
        <f t="shared" si="31"/>
        <v/>
      </c>
      <c r="Q171" s="1" t="str">
        <f t="shared" si="32"/>
        <v/>
      </c>
      <c r="R171" s="1" t="str">
        <f t="shared" si="33"/>
        <v/>
      </c>
      <c r="S171" s="1" t="str">
        <f t="shared" si="34"/>
        <v/>
      </c>
      <c r="T171" s="1" t="str">
        <f t="shared" si="35"/>
        <v/>
      </c>
      <c r="U171" s="1" t="str">
        <f t="shared" si="36"/>
        <v/>
      </c>
      <c r="V171" s="1" t="str">
        <f t="shared" si="37"/>
        <v/>
      </c>
      <c r="W171" s="1" t="str">
        <f t="shared" si="38"/>
        <v/>
      </c>
      <c r="X171" s="1">
        <f t="shared" si="39"/>
        <v>0</v>
      </c>
    </row>
    <row r="172" spans="15:24">
      <c r="O172" s="1" t="str">
        <f t="shared" si="30"/>
        <v/>
      </c>
      <c r="P172" s="1" t="str">
        <f t="shared" si="31"/>
        <v/>
      </c>
      <c r="Q172" s="1" t="str">
        <f t="shared" si="32"/>
        <v/>
      </c>
      <c r="R172" s="1" t="str">
        <f t="shared" si="33"/>
        <v/>
      </c>
      <c r="S172" s="1" t="str">
        <f t="shared" si="34"/>
        <v/>
      </c>
      <c r="T172" s="1" t="str">
        <f t="shared" si="35"/>
        <v/>
      </c>
      <c r="U172" s="1" t="str">
        <f t="shared" si="36"/>
        <v/>
      </c>
      <c r="V172" s="1" t="str">
        <f t="shared" si="37"/>
        <v/>
      </c>
      <c r="W172" s="1" t="str">
        <f t="shared" si="38"/>
        <v/>
      </c>
      <c r="X172" s="1">
        <f t="shared" si="39"/>
        <v>0</v>
      </c>
    </row>
    <row r="173" spans="15:24">
      <c r="O173" s="1" t="str">
        <f t="shared" si="30"/>
        <v/>
      </c>
      <c r="P173" s="1" t="str">
        <f t="shared" si="31"/>
        <v/>
      </c>
      <c r="Q173" s="1" t="str">
        <f t="shared" si="32"/>
        <v/>
      </c>
      <c r="R173" s="1" t="str">
        <f t="shared" si="33"/>
        <v/>
      </c>
      <c r="S173" s="1" t="str">
        <f t="shared" si="34"/>
        <v/>
      </c>
      <c r="T173" s="1" t="str">
        <f t="shared" si="35"/>
        <v/>
      </c>
      <c r="U173" s="1" t="str">
        <f t="shared" si="36"/>
        <v/>
      </c>
      <c r="V173" s="1" t="str">
        <f t="shared" si="37"/>
        <v/>
      </c>
      <c r="W173" s="1" t="str">
        <f t="shared" si="38"/>
        <v/>
      </c>
      <c r="X173" s="1">
        <f t="shared" si="39"/>
        <v>0</v>
      </c>
    </row>
    <row r="174" spans="15:24">
      <c r="O174" s="1" t="str">
        <f t="shared" si="30"/>
        <v/>
      </c>
      <c r="P174" s="1" t="str">
        <f t="shared" si="31"/>
        <v/>
      </c>
      <c r="Q174" s="1" t="str">
        <f t="shared" si="32"/>
        <v/>
      </c>
      <c r="R174" s="1" t="str">
        <f t="shared" si="33"/>
        <v/>
      </c>
      <c r="S174" s="1" t="str">
        <f t="shared" si="34"/>
        <v/>
      </c>
      <c r="T174" s="1" t="str">
        <f t="shared" si="35"/>
        <v/>
      </c>
      <c r="U174" s="1" t="str">
        <f t="shared" si="36"/>
        <v/>
      </c>
      <c r="V174" s="1" t="str">
        <f t="shared" si="37"/>
        <v/>
      </c>
      <c r="W174" s="1" t="str">
        <f t="shared" si="38"/>
        <v/>
      </c>
      <c r="X174" s="1">
        <f t="shared" si="39"/>
        <v>0</v>
      </c>
    </row>
    <row r="175" spans="15:24">
      <c r="O175" s="1" t="str">
        <f t="shared" si="30"/>
        <v/>
      </c>
      <c r="P175" s="1" t="str">
        <f t="shared" si="31"/>
        <v/>
      </c>
      <c r="Q175" s="1" t="str">
        <f t="shared" si="32"/>
        <v/>
      </c>
      <c r="R175" s="1" t="str">
        <f t="shared" si="33"/>
        <v/>
      </c>
      <c r="S175" s="1" t="str">
        <f t="shared" si="34"/>
        <v/>
      </c>
      <c r="T175" s="1" t="str">
        <f t="shared" si="35"/>
        <v/>
      </c>
      <c r="U175" s="1" t="str">
        <f t="shared" si="36"/>
        <v/>
      </c>
      <c r="V175" s="1" t="str">
        <f t="shared" si="37"/>
        <v/>
      </c>
      <c r="W175" s="1" t="str">
        <f t="shared" si="38"/>
        <v/>
      </c>
      <c r="X175" s="1">
        <f t="shared" si="39"/>
        <v>0</v>
      </c>
    </row>
    <row r="176" spans="15:24">
      <c r="O176" s="1" t="str">
        <f t="shared" si="30"/>
        <v/>
      </c>
      <c r="P176" s="1" t="str">
        <f t="shared" si="31"/>
        <v/>
      </c>
      <c r="Q176" s="1" t="str">
        <f t="shared" si="32"/>
        <v/>
      </c>
      <c r="R176" s="1" t="str">
        <f t="shared" si="33"/>
        <v/>
      </c>
      <c r="S176" s="1" t="str">
        <f t="shared" si="34"/>
        <v/>
      </c>
      <c r="T176" s="1" t="str">
        <f t="shared" si="35"/>
        <v/>
      </c>
      <c r="U176" s="1" t="str">
        <f t="shared" si="36"/>
        <v/>
      </c>
      <c r="V176" s="1" t="str">
        <f t="shared" si="37"/>
        <v/>
      </c>
      <c r="W176" s="1" t="str">
        <f t="shared" si="38"/>
        <v/>
      </c>
      <c r="X176" s="1">
        <f t="shared" si="39"/>
        <v>0</v>
      </c>
    </row>
    <row r="177" spans="15:24">
      <c r="O177" s="1" t="str">
        <f t="shared" si="30"/>
        <v/>
      </c>
      <c r="P177" s="1" t="str">
        <f t="shared" si="31"/>
        <v/>
      </c>
      <c r="Q177" s="1" t="str">
        <f t="shared" si="32"/>
        <v/>
      </c>
      <c r="R177" s="1" t="str">
        <f t="shared" si="33"/>
        <v/>
      </c>
      <c r="S177" s="1" t="str">
        <f t="shared" si="34"/>
        <v/>
      </c>
      <c r="T177" s="1" t="str">
        <f t="shared" si="35"/>
        <v/>
      </c>
      <c r="U177" s="1" t="str">
        <f t="shared" si="36"/>
        <v/>
      </c>
      <c r="V177" s="1" t="str">
        <f t="shared" si="37"/>
        <v/>
      </c>
      <c r="W177" s="1" t="str">
        <f t="shared" si="38"/>
        <v/>
      </c>
      <c r="X177" s="1">
        <f t="shared" si="39"/>
        <v>0</v>
      </c>
    </row>
    <row r="178" spans="15:24">
      <c r="O178" s="1" t="str">
        <f t="shared" si="30"/>
        <v/>
      </c>
      <c r="P178" s="1" t="str">
        <f t="shared" si="31"/>
        <v/>
      </c>
      <c r="Q178" s="1" t="str">
        <f t="shared" si="32"/>
        <v/>
      </c>
      <c r="R178" s="1" t="str">
        <f t="shared" si="33"/>
        <v/>
      </c>
      <c r="S178" s="1" t="str">
        <f t="shared" si="34"/>
        <v/>
      </c>
      <c r="T178" s="1" t="str">
        <f t="shared" si="35"/>
        <v/>
      </c>
      <c r="U178" s="1" t="str">
        <f t="shared" si="36"/>
        <v/>
      </c>
      <c r="V178" s="1" t="str">
        <f t="shared" si="37"/>
        <v/>
      </c>
      <c r="W178" s="1" t="str">
        <f t="shared" si="38"/>
        <v/>
      </c>
      <c r="X178" s="1">
        <f t="shared" si="39"/>
        <v>0</v>
      </c>
    </row>
    <row r="179" spans="15:24">
      <c r="O179" s="1" t="str">
        <f t="shared" si="30"/>
        <v/>
      </c>
      <c r="P179" s="1" t="str">
        <f t="shared" si="31"/>
        <v/>
      </c>
      <c r="Q179" s="1" t="str">
        <f t="shared" si="32"/>
        <v/>
      </c>
      <c r="R179" s="1" t="str">
        <f t="shared" si="33"/>
        <v/>
      </c>
      <c r="S179" s="1" t="str">
        <f t="shared" si="34"/>
        <v/>
      </c>
      <c r="T179" s="1" t="str">
        <f t="shared" si="35"/>
        <v/>
      </c>
      <c r="U179" s="1" t="str">
        <f t="shared" si="36"/>
        <v/>
      </c>
      <c r="V179" s="1" t="str">
        <f t="shared" si="37"/>
        <v/>
      </c>
      <c r="W179" s="1" t="str">
        <f t="shared" si="38"/>
        <v/>
      </c>
      <c r="X179" s="1">
        <f t="shared" si="39"/>
        <v>0</v>
      </c>
    </row>
    <row r="180" spans="15:24">
      <c r="O180" s="1" t="str">
        <f t="shared" si="30"/>
        <v/>
      </c>
      <c r="P180" s="1" t="str">
        <f t="shared" si="31"/>
        <v/>
      </c>
      <c r="Q180" s="1" t="str">
        <f t="shared" si="32"/>
        <v/>
      </c>
      <c r="R180" s="1" t="str">
        <f t="shared" si="33"/>
        <v/>
      </c>
      <c r="S180" s="1" t="str">
        <f t="shared" si="34"/>
        <v/>
      </c>
      <c r="T180" s="1" t="str">
        <f t="shared" si="35"/>
        <v/>
      </c>
      <c r="U180" s="1" t="str">
        <f t="shared" si="36"/>
        <v/>
      </c>
      <c r="V180" s="1" t="str">
        <f t="shared" si="37"/>
        <v/>
      </c>
      <c r="W180" s="1" t="str">
        <f t="shared" si="38"/>
        <v/>
      </c>
      <c r="X180" s="1">
        <f t="shared" si="39"/>
        <v>0</v>
      </c>
    </row>
    <row r="181" spans="15:24">
      <c r="O181" s="1" t="str">
        <f t="shared" si="30"/>
        <v/>
      </c>
      <c r="P181" s="1" t="str">
        <f t="shared" si="31"/>
        <v/>
      </c>
      <c r="Q181" s="1" t="str">
        <f t="shared" si="32"/>
        <v/>
      </c>
      <c r="R181" s="1" t="str">
        <f t="shared" si="33"/>
        <v/>
      </c>
      <c r="S181" s="1" t="str">
        <f t="shared" si="34"/>
        <v/>
      </c>
      <c r="T181" s="1" t="str">
        <f t="shared" si="35"/>
        <v/>
      </c>
      <c r="U181" s="1" t="str">
        <f t="shared" si="36"/>
        <v/>
      </c>
      <c r="V181" s="1" t="str">
        <f t="shared" si="37"/>
        <v/>
      </c>
      <c r="W181" s="1" t="str">
        <f t="shared" si="38"/>
        <v/>
      </c>
      <c r="X181" s="1">
        <f t="shared" si="39"/>
        <v>0</v>
      </c>
    </row>
    <row r="182" spans="15:24">
      <c r="O182" s="1" t="str">
        <f t="shared" si="30"/>
        <v/>
      </c>
      <c r="P182" s="1" t="str">
        <f t="shared" si="31"/>
        <v/>
      </c>
      <c r="Q182" s="1" t="str">
        <f t="shared" si="32"/>
        <v/>
      </c>
      <c r="R182" s="1" t="str">
        <f t="shared" si="33"/>
        <v/>
      </c>
      <c r="S182" s="1" t="str">
        <f t="shared" si="34"/>
        <v/>
      </c>
      <c r="T182" s="1" t="str">
        <f t="shared" si="35"/>
        <v/>
      </c>
      <c r="U182" s="1" t="str">
        <f t="shared" si="36"/>
        <v/>
      </c>
      <c r="V182" s="1" t="str">
        <f t="shared" si="37"/>
        <v/>
      </c>
      <c r="W182" s="1" t="str">
        <f t="shared" si="38"/>
        <v/>
      </c>
      <c r="X182" s="1">
        <f t="shared" si="39"/>
        <v>0</v>
      </c>
    </row>
    <row r="183" spans="15:24">
      <c r="O183" s="1" t="str">
        <f t="shared" si="30"/>
        <v/>
      </c>
      <c r="P183" s="1" t="str">
        <f t="shared" si="31"/>
        <v/>
      </c>
      <c r="Q183" s="1" t="str">
        <f t="shared" si="32"/>
        <v/>
      </c>
      <c r="R183" s="1" t="str">
        <f t="shared" si="33"/>
        <v/>
      </c>
      <c r="S183" s="1" t="str">
        <f t="shared" si="34"/>
        <v/>
      </c>
      <c r="T183" s="1" t="str">
        <f t="shared" si="35"/>
        <v/>
      </c>
      <c r="U183" s="1" t="str">
        <f t="shared" si="36"/>
        <v/>
      </c>
      <c r="V183" s="1" t="str">
        <f t="shared" si="37"/>
        <v/>
      </c>
      <c r="W183" s="1" t="str">
        <f t="shared" si="38"/>
        <v/>
      </c>
      <c r="X183" s="1">
        <f t="shared" si="39"/>
        <v>0</v>
      </c>
    </row>
    <row r="184" spans="15:24">
      <c r="O184" s="1" t="str">
        <f t="shared" si="30"/>
        <v/>
      </c>
      <c r="P184" s="1" t="str">
        <f t="shared" si="31"/>
        <v/>
      </c>
      <c r="Q184" s="1" t="str">
        <f t="shared" si="32"/>
        <v/>
      </c>
      <c r="R184" s="1" t="str">
        <f t="shared" si="33"/>
        <v/>
      </c>
      <c r="S184" s="1" t="str">
        <f t="shared" si="34"/>
        <v/>
      </c>
      <c r="T184" s="1" t="str">
        <f t="shared" si="35"/>
        <v/>
      </c>
      <c r="U184" s="1" t="str">
        <f t="shared" si="36"/>
        <v/>
      </c>
      <c r="V184" s="1" t="str">
        <f t="shared" si="37"/>
        <v/>
      </c>
      <c r="W184" s="1" t="str">
        <f t="shared" si="38"/>
        <v/>
      </c>
      <c r="X184" s="1">
        <f t="shared" si="39"/>
        <v>0</v>
      </c>
    </row>
    <row r="185" spans="15:24">
      <c r="O185" s="1" t="str">
        <f t="shared" si="30"/>
        <v/>
      </c>
      <c r="P185" s="1" t="str">
        <f t="shared" si="31"/>
        <v/>
      </c>
      <c r="Q185" s="1" t="str">
        <f t="shared" si="32"/>
        <v/>
      </c>
      <c r="R185" s="1" t="str">
        <f t="shared" si="33"/>
        <v/>
      </c>
      <c r="S185" s="1" t="str">
        <f t="shared" si="34"/>
        <v/>
      </c>
      <c r="T185" s="1" t="str">
        <f t="shared" si="35"/>
        <v/>
      </c>
      <c r="U185" s="1" t="str">
        <f t="shared" si="36"/>
        <v/>
      </c>
      <c r="V185" s="1" t="str">
        <f t="shared" si="37"/>
        <v/>
      </c>
      <c r="W185" s="1" t="str">
        <f t="shared" si="38"/>
        <v/>
      </c>
      <c r="X185" s="1">
        <f t="shared" si="39"/>
        <v>0</v>
      </c>
    </row>
    <row r="186" spans="15:24">
      <c r="O186" s="1" t="str">
        <f t="shared" si="30"/>
        <v/>
      </c>
      <c r="P186" s="1" t="str">
        <f t="shared" si="31"/>
        <v/>
      </c>
      <c r="Q186" s="1" t="str">
        <f t="shared" si="32"/>
        <v/>
      </c>
      <c r="R186" s="1" t="str">
        <f t="shared" si="33"/>
        <v/>
      </c>
      <c r="S186" s="1" t="str">
        <f t="shared" si="34"/>
        <v/>
      </c>
      <c r="T186" s="1" t="str">
        <f t="shared" si="35"/>
        <v/>
      </c>
      <c r="U186" s="1" t="str">
        <f t="shared" si="36"/>
        <v/>
      </c>
      <c r="V186" s="1" t="str">
        <f t="shared" si="37"/>
        <v/>
      </c>
      <c r="W186" s="1" t="str">
        <f t="shared" si="38"/>
        <v/>
      </c>
      <c r="X186" s="1">
        <f t="shared" si="39"/>
        <v>0</v>
      </c>
    </row>
    <row r="187" spans="15:24">
      <c r="O187" s="1" t="str">
        <f t="shared" si="30"/>
        <v/>
      </c>
      <c r="P187" s="1" t="str">
        <f t="shared" si="31"/>
        <v/>
      </c>
      <c r="Q187" s="1" t="str">
        <f t="shared" si="32"/>
        <v/>
      </c>
      <c r="R187" s="1" t="str">
        <f t="shared" si="33"/>
        <v/>
      </c>
      <c r="S187" s="1" t="str">
        <f t="shared" si="34"/>
        <v/>
      </c>
      <c r="T187" s="1" t="str">
        <f t="shared" si="35"/>
        <v/>
      </c>
      <c r="U187" s="1" t="str">
        <f t="shared" si="36"/>
        <v/>
      </c>
      <c r="V187" s="1" t="str">
        <f t="shared" si="37"/>
        <v/>
      </c>
      <c r="W187" s="1" t="str">
        <f t="shared" si="38"/>
        <v/>
      </c>
      <c r="X187" s="1">
        <f t="shared" si="39"/>
        <v>0</v>
      </c>
    </row>
    <row r="188" spans="15:24">
      <c r="O188" s="1" t="str">
        <f t="shared" si="30"/>
        <v/>
      </c>
      <c r="P188" s="1" t="str">
        <f t="shared" si="31"/>
        <v/>
      </c>
      <c r="Q188" s="1" t="str">
        <f t="shared" si="32"/>
        <v/>
      </c>
      <c r="R188" s="1" t="str">
        <f t="shared" si="33"/>
        <v/>
      </c>
      <c r="S188" s="1" t="str">
        <f t="shared" si="34"/>
        <v/>
      </c>
      <c r="T188" s="1" t="str">
        <f t="shared" si="35"/>
        <v/>
      </c>
      <c r="U188" s="1" t="str">
        <f t="shared" si="36"/>
        <v/>
      </c>
      <c r="V188" s="1" t="str">
        <f t="shared" si="37"/>
        <v/>
      </c>
      <c r="W188" s="1" t="str">
        <f t="shared" si="38"/>
        <v/>
      </c>
      <c r="X188" s="1">
        <f t="shared" si="39"/>
        <v>0</v>
      </c>
    </row>
    <row r="193" spans="6:6">
      <c r="F193" s="1" t="s">
        <v>427</v>
      </c>
    </row>
  </sheetData>
  <sheetProtection formatCells="0" selectLockedCells="1"/>
  <dataConsolidate/>
  <mergeCells count="2">
    <mergeCell ref="B2:D2"/>
    <mergeCell ref="B3:D3"/>
  </mergeCells>
  <phoneticPr fontId="1"/>
  <dataValidations count="5">
    <dataValidation type="custom" imeMode="disabled" allowBlank="1" showInputMessage="1" showErrorMessage="1" sqref="C53 C76 C49 C63 C69 C74 C67 C59 C61 C37:C39 C14" xr:uid="{00000000-0002-0000-0900-000004000000}">
      <formula1>OR(C14=0,0,VALUE(C14))</formula1>
    </dataValidation>
    <dataValidation type="custom" imeMode="disabled" allowBlank="1" showInputMessage="1" showErrorMessage="1" sqref="C44 C20:C21 C35:C40 C15" xr:uid="{00000000-0002-0000-0900-000006000000}">
      <formula1>VALUE(C15)</formula1>
    </dataValidation>
    <dataValidation type="list" imeMode="disabled" allowBlank="1" showInputMessage="1" showErrorMessage="1" sqref="C19 C43 C48 C52 C54:C55 C57:C58 C60 C62 C64:C66 C68 C70:C71 C73 C75 C77 C79 C50 C46 C16:C17 C11:C13 C23:C24 C26 C30:C31 C33 C81:C82" xr:uid="{5912813C-C516-41FA-933B-B7902F0417D1}">
      <formula1>OFFSET($X11,,,1,-COUNT($O11:$X11))</formula1>
    </dataValidation>
    <dataValidation type="list" imeMode="disabled" allowBlank="1" showInputMessage="1" showErrorMessage="1" sqref="C34 C22 C25 C27:C29 C32" xr:uid="{EE7F8855-E5C9-4841-BAB6-F7C05E1D931D}">
      <formula1>"1,2"</formula1>
    </dataValidation>
    <dataValidation imeMode="disabled" allowBlank="1" showInputMessage="1" showErrorMessage="1" sqref="C42" xr:uid="{D7A5A408-3DF1-497A-805A-4CB6471D9472}"/>
  </dataValidations>
  <pageMargins left="0.70866141732283472" right="0.70866141732283472" top="0.74803149606299213" bottom="0.74803149606299213" header="0.31496062992125984" footer="0.31496062992125984"/>
  <pageSetup paperSize="9" scale="55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C33D2-703E-447F-88F4-536E89620296}">
  <sheetPr>
    <tabColor rgb="FFFFFF00"/>
  </sheetPr>
  <dimension ref="B2:X201"/>
  <sheetViews>
    <sheetView zoomScale="90" zoomScaleNormal="90" zoomScaleSheetLayoutView="90" workbookViewId="0">
      <selection activeCell="AB3" sqref="AB3"/>
    </sheetView>
  </sheetViews>
  <sheetFormatPr defaultColWidth="8.58203125" defaultRowHeight="13"/>
  <cols>
    <col min="1" max="1" width="8.58203125" style="1"/>
    <col min="2" max="2" width="33.08203125" style="1" customWidth="1"/>
    <col min="3" max="3" width="18.83203125" style="2" customWidth="1"/>
    <col min="4" max="4" width="72.58203125" style="1" customWidth="1"/>
    <col min="5" max="5" width="7.33203125" style="1" hidden="1" customWidth="1"/>
    <col min="6" max="24" width="8.58203125" style="1" hidden="1" customWidth="1"/>
    <col min="25" max="16384" width="8.58203125" style="1"/>
  </cols>
  <sheetData>
    <row r="2" spans="2:24">
      <c r="B2" s="354" t="s">
        <v>889</v>
      </c>
      <c r="C2" s="354"/>
      <c r="D2" s="354"/>
    </row>
    <row r="3" spans="2:24">
      <c r="B3" s="354" t="s">
        <v>888</v>
      </c>
      <c r="C3" s="354"/>
      <c r="D3" s="354"/>
    </row>
    <row r="4" spans="2:24">
      <c r="O4" s="1" t="str">
        <f t="shared" ref="O4" si="0">IFERROR(IF((P4-1)&lt;1,"",P4-1),"")</f>
        <v/>
      </c>
      <c r="P4" s="1" t="str">
        <f t="shared" ref="P4" si="1">IFERROR(IF((Q4-1)&lt;1,"",Q4-1),"")</f>
        <v/>
      </c>
      <c r="Q4" s="1" t="str">
        <f t="shared" ref="Q4" si="2">IFERROR(IF((R4-1)&lt;1,"",R4-1),"")</f>
        <v/>
      </c>
      <c r="R4" s="1" t="str">
        <f t="shared" ref="R4" si="3">IFERROR(IF((S4-1)&lt;1,"",S4-1),"")</f>
        <v/>
      </c>
      <c r="S4" s="1" t="str">
        <f t="shared" ref="S4" si="4">IFERROR(IF((T4-1)&lt;1,"",T4-1),"")</f>
        <v/>
      </c>
      <c r="T4" s="1" t="str">
        <f t="shared" ref="T4" si="5">IFERROR(IF((U4-1)&lt;1,"",U4-1),"")</f>
        <v/>
      </c>
      <c r="U4" s="1" t="str">
        <f t="shared" ref="U4" si="6">IFERROR(IF((V4-1)&lt;1,"",V4-1),"")</f>
        <v/>
      </c>
      <c r="V4" s="1" t="str">
        <f t="shared" ref="V4" si="7">IFERROR(IF((W4-1)&lt;1,"",W4-1),"")</f>
        <v/>
      </c>
      <c r="W4" s="1" t="str">
        <f t="shared" ref="W4" si="8">IFERROR(IF((X4-1)&lt;1,"",X4-1),"")</f>
        <v/>
      </c>
      <c r="X4" s="1">
        <f t="shared" ref="X4" si="9">COUNTA(E4:N4)</f>
        <v>0</v>
      </c>
    </row>
    <row r="5" spans="2:24" ht="15" customHeight="1">
      <c r="B5" s="11"/>
      <c r="C5" s="6" t="s">
        <v>1</v>
      </c>
      <c r="D5" s="62"/>
      <c r="O5" s="1" t="str">
        <f t="shared" ref="O5:O68" si="10">IFERROR(IF((P5-1)&lt;1,"",P5-1),"")</f>
        <v/>
      </c>
      <c r="P5" s="1" t="str">
        <f t="shared" ref="P5:P68" si="11">IFERROR(IF((Q5-1)&lt;1,"",Q5-1),"")</f>
        <v/>
      </c>
      <c r="Q5" s="1" t="str">
        <f t="shared" ref="Q5:Q68" si="12">IFERROR(IF((R5-1)&lt;1,"",R5-1),"")</f>
        <v/>
      </c>
      <c r="R5" s="1" t="str">
        <f t="shared" ref="R5:R68" si="13">IFERROR(IF((S5-1)&lt;1,"",S5-1),"")</f>
        <v/>
      </c>
      <c r="S5" s="1" t="str">
        <f t="shared" ref="S5:S68" si="14">IFERROR(IF((T5-1)&lt;1,"",T5-1),"")</f>
        <v/>
      </c>
      <c r="T5" s="1" t="str">
        <f t="shared" ref="T5:T68" si="15">IFERROR(IF((U5-1)&lt;1,"",U5-1),"")</f>
        <v/>
      </c>
      <c r="U5" s="1" t="str">
        <f t="shared" ref="U5:U68" si="16">IFERROR(IF((V5-1)&lt;1,"",V5-1),"")</f>
        <v/>
      </c>
      <c r="V5" s="1" t="str">
        <f t="shared" ref="V5:V68" si="17">IFERROR(IF((W5-1)&lt;1,"",W5-1),"")</f>
        <v/>
      </c>
      <c r="W5" s="1" t="str">
        <f t="shared" ref="W5:W68" si="18">IFERROR(IF((X5-1)&lt;1,"",X5-1),"")</f>
        <v/>
      </c>
      <c r="X5" s="1">
        <f t="shared" ref="X5:X68" si="19">COUNTA(E5:N5)</f>
        <v>0</v>
      </c>
    </row>
    <row r="6" spans="2:24" ht="15" customHeight="1">
      <c r="B6" s="10"/>
      <c r="C6" s="6" t="s">
        <v>25</v>
      </c>
      <c r="D6" s="62"/>
      <c r="O6" s="1" t="str">
        <f t="shared" si="10"/>
        <v/>
      </c>
      <c r="P6" s="1" t="str">
        <f t="shared" si="11"/>
        <v/>
      </c>
      <c r="Q6" s="1" t="str">
        <f t="shared" si="12"/>
        <v/>
      </c>
      <c r="R6" s="1" t="str">
        <f t="shared" si="13"/>
        <v/>
      </c>
      <c r="S6" s="1" t="str">
        <f t="shared" si="14"/>
        <v/>
      </c>
      <c r="T6" s="1" t="str">
        <f t="shared" si="15"/>
        <v/>
      </c>
      <c r="U6" s="1" t="str">
        <f t="shared" si="16"/>
        <v/>
      </c>
      <c r="V6" s="1" t="str">
        <f t="shared" si="17"/>
        <v/>
      </c>
      <c r="W6" s="1" t="str">
        <f t="shared" si="18"/>
        <v/>
      </c>
      <c r="X6" s="1">
        <f t="shared" si="19"/>
        <v>0</v>
      </c>
    </row>
    <row r="7" spans="2:24" ht="15" customHeight="1">
      <c r="B7" s="9"/>
      <c r="C7" s="6" t="s">
        <v>81</v>
      </c>
      <c r="D7" s="62"/>
      <c r="O7" s="1" t="str">
        <f t="shared" si="10"/>
        <v/>
      </c>
      <c r="P7" s="1" t="str">
        <f t="shared" si="11"/>
        <v/>
      </c>
      <c r="Q7" s="1" t="str">
        <f t="shared" si="12"/>
        <v/>
      </c>
      <c r="R7" s="1" t="str">
        <f t="shared" si="13"/>
        <v/>
      </c>
      <c r="S7" s="1" t="str">
        <f t="shared" si="14"/>
        <v/>
      </c>
      <c r="T7" s="1" t="str">
        <f t="shared" si="15"/>
        <v/>
      </c>
      <c r="U7" s="1" t="str">
        <f t="shared" si="16"/>
        <v/>
      </c>
      <c r="V7" s="1" t="str">
        <f t="shared" si="17"/>
        <v/>
      </c>
      <c r="W7" s="1" t="str">
        <f t="shared" si="18"/>
        <v/>
      </c>
      <c r="X7" s="1">
        <f t="shared" si="19"/>
        <v>0</v>
      </c>
    </row>
    <row r="8" spans="2:24" ht="20.25" customHeight="1">
      <c r="C8" s="1" t="s">
        <v>103</v>
      </c>
      <c r="O8" s="1" t="str">
        <f t="shared" si="10"/>
        <v/>
      </c>
      <c r="P8" s="1" t="str">
        <f t="shared" si="11"/>
        <v/>
      </c>
      <c r="Q8" s="1" t="str">
        <f t="shared" si="12"/>
        <v/>
      </c>
      <c r="R8" s="1" t="str">
        <f t="shared" si="13"/>
        <v/>
      </c>
      <c r="S8" s="1" t="str">
        <f t="shared" si="14"/>
        <v/>
      </c>
      <c r="T8" s="1" t="str">
        <f t="shared" si="15"/>
        <v/>
      </c>
      <c r="U8" s="1" t="str">
        <f t="shared" si="16"/>
        <v/>
      </c>
      <c r="V8" s="1" t="str">
        <f t="shared" si="17"/>
        <v/>
      </c>
      <c r="W8" s="1" t="str">
        <f t="shared" si="18"/>
        <v/>
      </c>
      <c r="X8" s="1">
        <f t="shared" si="19"/>
        <v>0</v>
      </c>
    </row>
    <row r="9" spans="2:24">
      <c r="C9" s="1" t="s">
        <v>4</v>
      </c>
      <c r="O9" s="1" t="str">
        <f t="shared" si="10"/>
        <v/>
      </c>
      <c r="P9" s="1" t="str">
        <f t="shared" si="11"/>
        <v/>
      </c>
      <c r="Q9" s="1" t="str">
        <f t="shared" si="12"/>
        <v/>
      </c>
      <c r="R9" s="1" t="str">
        <f t="shared" si="13"/>
        <v/>
      </c>
      <c r="S9" s="1" t="str">
        <f t="shared" si="14"/>
        <v/>
      </c>
      <c r="T9" s="1" t="str">
        <f t="shared" si="15"/>
        <v/>
      </c>
      <c r="U9" s="1" t="str">
        <f t="shared" si="16"/>
        <v/>
      </c>
      <c r="V9" s="1" t="str">
        <f t="shared" si="17"/>
        <v/>
      </c>
      <c r="W9" s="1" t="str">
        <f t="shared" si="18"/>
        <v/>
      </c>
      <c r="X9" s="1">
        <f t="shared" si="19"/>
        <v>0</v>
      </c>
    </row>
    <row r="10" spans="2:24">
      <c r="B10" s="95"/>
      <c r="C10" s="64"/>
      <c r="D10" s="73"/>
      <c r="O10" s="1" t="str">
        <f t="shared" si="10"/>
        <v/>
      </c>
      <c r="P10" s="1" t="str">
        <f t="shared" si="11"/>
        <v/>
      </c>
      <c r="Q10" s="1" t="str">
        <f t="shared" si="12"/>
        <v/>
      </c>
      <c r="R10" s="1" t="str">
        <f t="shared" si="13"/>
        <v/>
      </c>
      <c r="S10" s="1" t="str">
        <f t="shared" si="14"/>
        <v/>
      </c>
      <c r="T10" s="1" t="str">
        <f t="shared" si="15"/>
        <v/>
      </c>
      <c r="U10" s="1" t="str">
        <f t="shared" si="16"/>
        <v/>
      </c>
      <c r="V10" s="1" t="str">
        <f t="shared" si="17"/>
        <v/>
      </c>
      <c r="W10" s="1" t="str">
        <f t="shared" si="18"/>
        <v/>
      </c>
      <c r="X10" s="1">
        <f t="shared" si="19"/>
        <v>0</v>
      </c>
    </row>
    <row r="11" spans="2:24" hidden="1">
      <c r="B11" s="60" t="s">
        <v>7</v>
      </c>
      <c r="C11" s="124" t="str">
        <f>IF('機関名等 '!C11=0,"",'機関名等 '!C11)</f>
        <v/>
      </c>
      <c r="D11" s="60"/>
      <c r="O11" s="1" t="str">
        <f t="shared" si="10"/>
        <v/>
      </c>
      <c r="P11" s="1" t="str">
        <f t="shared" si="11"/>
        <v/>
      </c>
      <c r="Q11" s="1" t="str">
        <f t="shared" si="12"/>
        <v/>
      </c>
      <c r="R11" s="1" t="str">
        <f t="shared" si="13"/>
        <v/>
      </c>
      <c r="S11" s="1" t="str">
        <f t="shared" si="14"/>
        <v/>
      </c>
      <c r="T11" s="1" t="str">
        <f t="shared" si="15"/>
        <v/>
      </c>
      <c r="U11" s="1" t="str">
        <f t="shared" si="16"/>
        <v/>
      </c>
      <c r="V11" s="1" t="str">
        <f t="shared" si="17"/>
        <v/>
      </c>
      <c r="W11" s="1" t="str">
        <f t="shared" si="18"/>
        <v/>
      </c>
      <c r="X11" s="1">
        <f t="shared" si="19"/>
        <v>0</v>
      </c>
    </row>
    <row r="12" spans="2:24" hidden="1">
      <c r="B12" s="60" t="s">
        <v>27</v>
      </c>
      <c r="C12" s="125" t="str">
        <f>IF('機関名等 '!C12=0,"",'機関名等 '!C12)</f>
        <v/>
      </c>
      <c r="D12" s="60"/>
      <c r="O12" s="1" t="str">
        <f t="shared" si="10"/>
        <v/>
      </c>
      <c r="P12" s="1" t="str">
        <f t="shared" si="11"/>
        <v/>
      </c>
      <c r="Q12" s="1" t="str">
        <f t="shared" si="12"/>
        <v/>
      </c>
      <c r="R12" s="1" t="str">
        <f t="shared" si="13"/>
        <v/>
      </c>
      <c r="S12" s="1" t="str">
        <f t="shared" si="14"/>
        <v/>
      </c>
      <c r="T12" s="1" t="str">
        <f t="shared" si="15"/>
        <v/>
      </c>
      <c r="U12" s="1" t="str">
        <f t="shared" si="16"/>
        <v/>
      </c>
      <c r="V12" s="1" t="str">
        <f t="shared" si="17"/>
        <v/>
      </c>
      <c r="W12" s="1" t="str">
        <f t="shared" si="18"/>
        <v/>
      </c>
      <c r="X12" s="1">
        <f t="shared" si="19"/>
        <v>0</v>
      </c>
    </row>
    <row r="13" spans="2:24" hidden="1">
      <c r="B13" s="122" t="s">
        <v>28</v>
      </c>
      <c r="C13" s="126"/>
      <c r="D13" s="5"/>
      <c r="F13" s="22"/>
      <c r="O13" s="1" t="str">
        <f t="shared" si="10"/>
        <v/>
      </c>
      <c r="P13" s="1" t="str">
        <f t="shared" si="11"/>
        <v/>
      </c>
      <c r="Q13" s="1" t="str">
        <f t="shared" si="12"/>
        <v/>
      </c>
      <c r="R13" s="1" t="str">
        <f t="shared" si="13"/>
        <v/>
      </c>
      <c r="S13" s="1" t="str">
        <f t="shared" si="14"/>
        <v/>
      </c>
      <c r="T13" s="1" t="str">
        <f t="shared" si="15"/>
        <v/>
      </c>
      <c r="U13" s="1" t="str">
        <f t="shared" si="16"/>
        <v/>
      </c>
      <c r="V13" s="1" t="str">
        <f t="shared" si="17"/>
        <v/>
      </c>
      <c r="W13" s="1" t="str">
        <f t="shared" si="18"/>
        <v/>
      </c>
      <c r="X13" s="1">
        <f t="shared" si="19"/>
        <v>0</v>
      </c>
    </row>
    <row r="14" spans="2:24" hidden="1">
      <c r="B14" s="5" t="s">
        <v>509</v>
      </c>
      <c r="C14" s="127" t="str">
        <f>共通試料2_結果!C19</f>
        <v/>
      </c>
      <c r="D14" s="5" t="s">
        <v>247</v>
      </c>
      <c r="E14" s="289"/>
      <c r="O14" s="1" t="str">
        <f t="shared" si="10"/>
        <v/>
      </c>
      <c r="P14" s="1" t="str">
        <f t="shared" si="11"/>
        <v/>
      </c>
      <c r="Q14" s="1" t="str">
        <f t="shared" si="12"/>
        <v/>
      </c>
      <c r="R14" s="1" t="str">
        <f t="shared" si="13"/>
        <v/>
      </c>
      <c r="S14" s="1" t="str">
        <f t="shared" si="14"/>
        <v/>
      </c>
      <c r="T14" s="1" t="str">
        <f t="shared" si="15"/>
        <v/>
      </c>
      <c r="U14" s="1" t="str">
        <f t="shared" si="16"/>
        <v/>
      </c>
      <c r="V14" s="1" t="str">
        <f t="shared" si="17"/>
        <v/>
      </c>
      <c r="W14" s="1" t="str">
        <f t="shared" si="18"/>
        <v/>
      </c>
      <c r="X14" s="1">
        <f t="shared" si="19"/>
        <v>0</v>
      </c>
    </row>
    <row r="15" spans="2:24" ht="13.5" hidden="1" thickBot="1">
      <c r="B15" s="5" t="s">
        <v>510</v>
      </c>
      <c r="C15" s="128" t="str">
        <f>共通試料2_結果!C27</f>
        <v/>
      </c>
      <c r="D15" s="5" t="s">
        <v>247</v>
      </c>
      <c r="E15" s="289"/>
      <c r="O15" s="1" t="str">
        <f t="shared" si="10"/>
        <v/>
      </c>
      <c r="P15" s="1" t="str">
        <f t="shared" si="11"/>
        <v/>
      </c>
      <c r="Q15" s="1" t="str">
        <f t="shared" si="12"/>
        <v/>
      </c>
      <c r="R15" s="1" t="str">
        <f t="shared" si="13"/>
        <v/>
      </c>
      <c r="S15" s="1" t="str">
        <f t="shared" si="14"/>
        <v/>
      </c>
      <c r="T15" s="1" t="str">
        <f t="shared" si="15"/>
        <v/>
      </c>
      <c r="U15" s="1" t="str">
        <f t="shared" si="16"/>
        <v/>
      </c>
      <c r="V15" s="1" t="str">
        <f t="shared" si="17"/>
        <v/>
      </c>
      <c r="W15" s="1" t="str">
        <f t="shared" si="18"/>
        <v/>
      </c>
      <c r="X15" s="1">
        <f t="shared" si="19"/>
        <v>0</v>
      </c>
    </row>
    <row r="16" spans="2:24" ht="13" hidden="1" customHeight="1">
      <c r="B16" s="97" t="s">
        <v>11</v>
      </c>
      <c r="C16" s="106"/>
      <c r="D16" s="98"/>
      <c r="F16" s="22"/>
      <c r="O16" s="1" t="str">
        <f t="shared" si="10"/>
        <v/>
      </c>
      <c r="P16" s="1" t="str">
        <f t="shared" si="11"/>
        <v/>
      </c>
      <c r="Q16" s="1" t="str">
        <f t="shared" si="12"/>
        <v/>
      </c>
      <c r="R16" s="1" t="str">
        <f t="shared" si="13"/>
        <v/>
      </c>
      <c r="S16" s="1" t="str">
        <f t="shared" si="14"/>
        <v/>
      </c>
      <c r="T16" s="1" t="str">
        <f t="shared" si="15"/>
        <v/>
      </c>
      <c r="U16" s="1" t="str">
        <f t="shared" si="16"/>
        <v/>
      </c>
      <c r="V16" s="1" t="str">
        <f t="shared" si="17"/>
        <v/>
      </c>
      <c r="W16" s="1" t="str">
        <f t="shared" si="18"/>
        <v/>
      </c>
      <c r="X16" s="1">
        <f t="shared" si="19"/>
        <v>0</v>
      </c>
    </row>
    <row r="17" spans="2:24" ht="13" hidden="1" customHeight="1">
      <c r="B17" s="96" t="s">
        <v>12</v>
      </c>
      <c r="C17" s="99" t="str">
        <f>IF('機関名等 '!C23=0,"",'機関名等 '!C23)</f>
        <v/>
      </c>
      <c r="D17" s="96" t="s">
        <v>231</v>
      </c>
      <c r="F17" s="22"/>
      <c r="O17" s="1" t="str">
        <f t="shared" si="10"/>
        <v/>
      </c>
      <c r="P17" s="1" t="str">
        <f t="shared" si="11"/>
        <v/>
      </c>
      <c r="Q17" s="1" t="str">
        <f t="shared" si="12"/>
        <v/>
      </c>
      <c r="R17" s="1" t="str">
        <f t="shared" si="13"/>
        <v/>
      </c>
      <c r="S17" s="1" t="str">
        <f t="shared" si="14"/>
        <v/>
      </c>
      <c r="T17" s="1" t="str">
        <f t="shared" si="15"/>
        <v/>
      </c>
      <c r="U17" s="1" t="str">
        <f t="shared" si="16"/>
        <v/>
      </c>
      <c r="V17" s="1" t="str">
        <f t="shared" si="17"/>
        <v/>
      </c>
      <c r="W17" s="1" t="str">
        <f t="shared" si="18"/>
        <v/>
      </c>
      <c r="X17" s="1">
        <f t="shared" si="19"/>
        <v>0</v>
      </c>
    </row>
    <row r="18" spans="2:24" ht="13" hidden="1" customHeight="1">
      <c r="B18" s="96" t="s">
        <v>511</v>
      </c>
      <c r="C18" s="99" t="str">
        <f>IF('機関名等 '!C24=0,"",'機関名等 '!C24)</f>
        <v/>
      </c>
      <c r="D18" s="96" t="s">
        <v>82</v>
      </c>
      <c r="F18" s="22"/>
      <c r="O18" s="1" t="str">
        <f t="shared" si="10"/>
        <v/>
      </c>
      <c r="P18" s="1" t="str">
        <f t="shared" si="11"/>
        <v/>
      </c>
      <c r="Q18" s="1" t="str">
        <f t="shared" si="12"/>
        <v/>
      </c>
      <c r="R18" s="1" t="str">
        <f t="shared" si="13"/>
        <v/>
      </c>
      <c r="S18" s="1" t="str">
        <f t="shared" si="14"/>
        <v/>
      </c>
      <c r="T18" s="1" t="str">
        <f t="shared" si="15"/>
        <v/>
      </c>
      <c r="U18" s="1" t="str">
        <f t="shared" si="16"/>
        <v/>
      </c>
      <c r="V18" s="1" t="str">
        <f t="shared" si="17"/>
        <v/>
      </c>
      <c r="W18" s="1" t="str">
        <f t="shared" si="18"/>
        <v/>
      </c>
      <c r="X18" s="1">
        <f t="shared" si="19"/>
        <v>0</v>
      </c>
    </row>
    <row r="19" spans="2:24" ht="13" hidden="1" customHeight="1">
      <c r="B19" s="96" t="s">
        <v>13</v>
      </c>
      <c r="C19" s="99" t="str">
        <f>IF('機関名等 '!C25=0,"",'機関名等 '!C25)</f>
        <v/>
      </c>
      <c r="D19" s="96" t="s">
        <v>82</v>
      </c>
      <c r="F19" s="22"/>
      <c r="O19" s="1" t="str">
        <f t="shared" si="10"/>
        <v/>
      </c>
      <c r="P19" s="1" t="str">
        <f t="shared" si="11"/>
        <v/>
      </c>
      <c r="Q19" s="1" t="str">
        <f t="shared" si="12"/>
        <v/>
      </c>
      <c r="R19" s="1" t="str">
        <f t="shared" si="13"/>
        <v/>
      </c>
      <c r="S19" s="1" t="str">
        <f t="shared" si="14"/>
        <v/>
      </c>
      <c r="T19" s="1" t="str">
        <f t="shared" si="15"/>
        <v/>
      </c>
      <c r="U19" s="1" t="str">
        <f t="shared" si="16"/>
        <v/>
      </c>
      <c r="V19" s="1" t="str">
        <f t="shared" si="17"/>
        <v/>
      </c>
      <c r="W19" s="1" t="str">
        <f t="shared" si="18"/>
        <v/>
      </c>
      <c r="X19" s="1">
        <f t="shared" si="19"/>
        <v>0</v>
      </c>
    </row>
    <row r="20" spans="2:24" ht="26" hidden="1">
      <c r="B20" s="100" t="s">
        <v>30</v>
      </c>
      <c r="C20" s="99" t="str">
        <f>IF('機関名等 '!C26=0,"",'機関名等 '!C26)</f>
        <v/>
      </c>
      <c r="D20" s="96" t="s">
        <v>82</v>
      </c>
      <c r="F20" s="22"/>
      <c r="O20" s="1" t="str">
        <f t="shared" si="10"/>
        <v/>
      </c>
      <c r="P20" s="1" t="str">
        <f t="shared" si="11"/>
        <v/>
      </c>
      <c r="Q20" s="1" t="str">
        <f t="shared" si="12"/>
        <v/>
      </c>
      <c r="R20" s="1" t="str">
        <f t="shared" si="13"/>
        <v/>
      </c>
      <c r="S20" s="1" t="str">
        <f t="shared" si="14"/>
        <v/>
      </c>
      <c r="T20" s="1" t="str">
        <f t="shared" si="15"/>
        <v/>
      </c>
      <c r="U20" s="1" t="str">
        <f t="shared" si="16"/>
        <v/>
      </c>
      <c r="V20" s="1" t="str">
        <f t="shared" si="17"/>
        <v/>
      </c>
      <c r="W20" s="1" t="str">
        <f t="shared" si="18"/>
        <v/>
      </c>
      <c r="X20" s="1">
        <f t="shared" si="19"/>
        <v>0</v>
      </c>
    </row>
    <row r="21" spans="2:24" hidden="1">
      <c r="B21" s="5"/>
      <c r="C21" s="129"/>
      <c r="D21" s="5"/>
      <c r="E21" s="289"/>
      <c r="O21" s="1" t="str">
        <f t="shared" si="10"/>
        <v/>
      </c>
      <c r="P21" s="1" t="str">
        <f t="shared" si="11"/>
        <v/>
      </c>
      <c r="Q21" s="1" t="str">
        <f t="shared" si="12"/>
        <v/>
      </c>
      <c r="R21" s="1" t="str">
        <f t="shared" si="13"/>
        <v/>
      </c>
      <c r="S21" s="1" t="str">
        <f t="shared" si="14"/>
        <v/>
      </c>
      <c r="T21" s="1" t="str">
        <f t="shared" si="15"/>
        <v/>
      </c>
      <c r="U21" s="1" t="str">
        <f t="shared" si="16"/>
        <v/>
      </c>
      <c r="V21" s="1" t="str">
        <f t="shared" si="17"/>
        <v/>
      </c>
      <c r="W21" s="1" t="str">
        <f t="shared" si="18"/>
        <v/>
      </c>
      <c r="X21" s="1">
        <f t="shared" si="19"/>
        <v>0</v>
      </c>
    </row>
    <row r="22" spans="2:24" ht="17.5" customHeight="1" thickBot="1">
      <c r="B22" s="27" t="s">
        <v>832</v>
      </c>
      <c r="C22" s="64" t="s">
        <v>6</v>
      </c>
      <c r="D22" s="6"/>
      <c r="O22" s="1" t="str">
        <f t="shared" si="10"/>
        <v/>
      </c>
      <c r="P22" s="1" t="str">
        <f t="shared" si="11"/>
        <v/>
      </c>
      <c r="Q22" s="1" t="str">
        <f t="shared" si="12"/>
        <v/>
      </c>
      <c r="R22" s="1" t="str">
        <f t="shared" si="13"/>
        <v/>
      </c>
      <c r="S22" s="1" t="str">
        <f t="shared" si="14"/>
        <v/>
      </c>
      <c r="T22" s="1" t="str">
        <f t="shared" si="15"/>
        <v/>
      </c>
      <c r="U22" s="1" t="str">
        <f t="shared" si="16"/>
        <v/>
      </c>
      <c r="V22" s="1" t="str">
        <f t="shared" si="17"/>
        <v/>
      </c>
      <c r="W22" s="1" t="str">
        <f t="shared" si="18"/>
        <v/>
      </c>
      <c r="X22" s="1">
        <f t="shared" si="19"/>
        <v>0</v>
      </c>
    </row>
    <row r="23" spans="2:24" ht="20" customHeight="1">
      <c r="B23" s="49" t="s">
        <v>833</v>
      </c>
      <c r="C23" s="71"/>
      <c r="D23" s="50" t="str">
        <f>E23&amp;"　　"&amp;F23&amp;"　　"&amp;G23&amp;"　　"&amp;H23&amp;"　　"&amp;I23&amp;"　　　　　　　　　　　　"&amp;J23</f>
        <v>１． 500　　２．その他　　　　　　　　　　　　　　　　　　</v>
      </c>
      <c r="E23" s="1" t="s">
        <v>825</v>
      </c>
      <c r="F23" s="1" t="s">
        <v>51</v>
      </c>
      <c r="O23" s="1" t="str">
        <f t="shared" si="10"/>
        <v/>
      </c>
      <c r="P23" s="1" t="str">
        <f t="shared" si="11"/>
        <v/>
      </c>
      <c r="Q23" s="1" t="str">
        <f t="shared" si="12"/>
        <v/>
      </c>
      <c r="R23" s="1" t="str">
        <f t="shared" si="13"/>
        <v/>
      </c>
      <c r="S23" s="1" t="str">
        <f t="shared" si="14"/>
        <v/>
      </c>
      <c r="T23" s="1" t="str">
        <f t="shared" si="15"/>
        <v/>
      </c>
      <c r="U23" s="1" t="str">
        <f t="shared" si="16"/>
        <v/>
      </c>
      <c r="V23" s="1" t="str">
        <f t="shared" si="17"/>
        <v/>
      </c>
      <c r="W23" s="1">
        <f t="shared" si="18"/>
        <v>1</v>
      </c>
      <c r="X23" s="1">
        <f t="shared" si="19"/>
        <v>2</v>
      </c>
    </row>
    <row r="24" spans="2:24" ht="20" customHeight="1">
      <c r="B24" s="4" t="s">
        <v>117</v>
      </c>
      <c r="C24" s="241"/>
      <c r="D24" s="76" t="s">
        <v>50</v>
      </c>
      <c r="O24" s="1" t="str">
        <f t="shared" si="10"/>
        <v/>
      </c>
      <c r="P24" s="1" t="str">
        <f t="shared" si="11"/>
        <v/>
      </c>
      <c r="Q24" s="1" t="str">
        <f t="shared" si="12"/>
        <v/>
      </c>
      <c r="R24" s="1" t="str">
        <f t="shared" si="13"/>
        <v/>
      </c>
      <c r="S24" s="1" t="str">
        <f t="shared" si="14"/>
        <v/>
      </c>
      <c r="T24" s="1" t="str">
        <f t="shared" si="15"/>
        <v/>
      </c>
      <c r="U24" s="1" t="str">
        <f t="shared" si="16"/>
        <v/>
      </c>
      <c r="V24" s="1" t="str">
        <f t="shared" si="17"/>
        <v/>
      </c>
      <c r="W24" s="1" t="str">
        <f t="shared" si="18"/>
        <v/>
      </c>
      <c r="X24" s="1">
        <f t="shared" si="19"/>
        <v>0</v>
      </c>
    </row>
    <row r="25" spans="2:24" ht="20" customHeight="1">
      <c r="B25" s="3" t="s">
        <v>1009</v>
      </c>
      <c r="C25" s="82"/>
      <c r="D25" s="266" t="s">
        <v>1010</v>
      </c>
      <c r="O25" s="1" t="str">
        <f t="shared" si="10"/>
        <v/>
      </c>
      <c r="P25" s="1" t="str">
        <f t="shared" si="11"/>
        <v/>
      </c>
      <c r="Q25" s="1" t="str">
        <f t="shared" si="12"/>
        <v/>
      </c>
      <c r="R25" s="1" t="str">
        <f t="shared" si="13"/>
        <v/>
      </c>
      <c r="S25" s="1" t="str">
        <f t="shared" si="14"/>
        <v/>
      </c>
      <c r="T25" s="1" t="str">
        <f t="shared" si="15"/>
        <v/>
      </c>
      <c r="U25" s="1" t="str">
        <f t="shared" si="16"/>
        <v/>
      </c>
      <c r="V25" s="1" t="str">
        <f t="shared" si="17"/>
        <v/>
      </c>
      <c r="W25" s="1" t="str">
        <f t="shared" si="18"/>
        <v/>
      </c>
      <c r="X25" s="1">
        <f t="shared" si="19"/>
        <v>0</v>
      </c>
    </row>
    <row r="26" spans="2:24" ht="20" customHeight="1">
      <c r="B26" s="93" t="s">
        <v>1011</v>
      </c>
      <c r="C26" s="152"/>
      <c r="D26" s="50" t="str">
        <f>E26&amp;"　　"&amp;F26&amp;"　　"&amp;G26&amp;"　　"&amp;H26&amp;"　　"&amp;I26&amp;"　　　　　　　　　　　　"&amp;J26</f>
        <v>１．実施した　　２．実施しなかった　　　　　　　　　　　　　　　　　　</v>
      </c>
      <c r="E26" s="1" t="s">
        <v>877</v>
      </c>
      <c r="F26" s="1" t="s">
        <v>878</v>
      </c>
      <c r="O26" s="1" t="str">
        <f t="shared" si="10"/>
        <v/>
      </c>
      <c r="P26" s="1" t="str">
        <f t="shared" si="11"/>
        <v/>
      </c>
      <c r="Q26" s="1" t="str">
        <f t="shared" si="12"/>
        <v/>
      </c>
      <c r="R26" s="1" t="str">
        <f t="shared" si="13"/>
        <v/>
      </c>
      <c r="S26" s="1" t="str">
        <f t="shared" si="14"/>
        <v/>
      </c>
      <c r="T26" s="1" t="str">
        <f t="shared" si="15"/>
        <v/>
      </c>
      <c r="U26" s="1" t="str">
        <f t="shared" si="16"/>
        <v/>
      </c>
      <c r="V26" s="1" t="str">
        <f t="shared" si="17"/>
        <v/>
      </c>
      <c r="W26" s="1">
        <f t="shared" si="18"/>
        <v>1</v>
      </c>
      <c r="X26" s="1">
        <f t="shared" si="19"/>
        <v>2</v>
      </c>
    </row>
    <row r="27" spans="2:24" ht="20" customHeight="1" thickBot="1">
      <c r="B27" s="93" t="s">
        <v>1012</v>
      </c>
      <c r="C27" s="320"/>
      <c r="D27" s="266"/>
      <c r="O27" s="1" t="str">
        <f t="shared" si="10"/>
        <v/>
      </c>
      <c r="P27" s="1" t="str">
        <f t="shared" si="11"/>
        <v/>
      </c>
      <c r="Q27" s="1" t="str">
        <f t="shared" si="12"/>
        <v/>
      </c>
      <c r="R27" s="1" t="str">
        <f t="shared" si="13"/>
        <v/>
      </c>
      <c r="S27" s="1" t="str">
        <f t="shared" si="14"/>
        <v/>
      </c>
      <c r="T27" s="1" t="str">
        <f t="shared" si="15"/>
        <v/>
      </c>
      <c r="U27" s="1" t="str">
        <f t="shared" si="16"/>
        <v/>
      </c>
      <c r="V27" s="1" t="str">
        <f t="shared" si="17"/>
        <v/>
      </c>
      <c r="W27" s="1" t="str">
        <f t="shared" si="18"/>
        <v/>
      </c>
      <c r="X27" s="1">
        <f t="shared" si="19"/>
        <v>0</v>
      </c>
    </row>
    <row r="28" spans="2:24" ht="20.149999999999999" customHeight="1" thickTop="1">
      <c r="B28" s="114" t="s">
        <v>377</v>
      </c>
      <c r="C28" s="115"/>
      <c r="D28" s="163"/>
      <c r="O28" s="1" t="str">
        <f t="shared" si="10"/>
        <v/>
      </c>
      <c r="P28" s="1" t="str">
        <f t="shared" si="11"/>
        <v/>
      </c>
      <c r="Q28" s="1" t="str">
        <f t="shared" si="12"/>
        <v/>
      </c>
      <c r="R28" s="1" t="str">
        <f t="shared" si="13"/>
        <v/>
      </c>
      <c r="S28" s="1" t="str">
        <f t="shared" si="14"/>
        <v/>
      </c>
      <c r="T28" s="1" t="str">
        <f t="shared" si="15"/>
        <v/>
      </c>
      <c r="U28" s="1" t="str">
        <f t="shared" si="16"/>
        <v/>
      </c>
      <c r="V28" s="1" t="str">
        <f t="shared" si="17"/>
        <v/>
      </c>
      <c r="W28" s="1" t="str">
        <f t="shared" si="18"/>
        <v/>
      </c>
      <c r="X28" s="1">
        <f t="shared" si="19"/>
        <v>0</v>
      </c>
    </row>
    <row r="29" spans="2:24" ht="37" customHeight="1">
      <c r="B29" s="32" t="s">
        <v>518</v>
      </c>
      <c r="C29" s="152"/>
      <c r="D29" s="50" t="str">
        <f>E29&amp;"　　"&amp;F29&amp;"　　"&amp;G29&amp;"　　"&amp;H29&amp;"　　"&amp;I29&amp;"　　　　　　　　　　　　"&amp;J29</f>
        <v>１．逆相―弱陰イオン交換樹脂ミックス　　 ２．逆相系シリカゲル（ODS等）　　３．逆相系ポリマー（HLB等）　　４．陰イオン交換樹脂　　５．その他　　　　　　　　　　　　</v>
      </c>
      <c r="E29" s="1" t="s">
        <v>999</v>
      </c>
      <c r="F29" s="1" t="s">
        <v>1001</v>
      </c>
      <c r="G29" s="1" t="s">
        <v>1002</v>
      </c>
      <c r="H29" s="1" t="s">
        <v>1000</v>
      </c>
      <c r="I29" s="1" t="s">
        <v>56</v>
      </c>
      <c r="O29" s="1" t="str">
        <f t="shared" si="10"/>
        <v/>
      </c>
      <c r="P29" s="1" t="str">
        <f t="shared" si="11"/>
        <v/>
      </c>
      <c r="Q29" s="1" t="str">
        <f t="shared" si="12"/>
        <v/>
      </c>
      <c r="R29" s="1" t="str">
        <f t="shared" si="13"/>
        <v/>
      </c>
      <c r="S29" s="1" t="str">
        <f t="shared" si="14"/>
        <v/>
      </c>
      <c r="T29" s="1">
        <f t="shared" si="15"/>
        <v>1</v>
      </c>
      <c r="U29" s="1">
        <f t="shared" si="16"/>
        <v>2</v>
      </c>
      <c r="V29" s="1">
        <f t="shared" si="17"/>
        <v>3</v>
      </c>
      <c r="W29" s="1">
        <f t="shared" si="18"/>
        <v>4</v>
      </c>
      <c r="X29" s="1">
        <f t="shared" si="19"/>
        <v>5</v>
      </c>
    </row>
    <row r="30" spans="2:24" ht="20" customHeight="1">
      <c r="B30" s="4" t="s">
        <v>115</v>
      </c>
      <c r="C30" s="180"/>
      <c r="D30" s="61"/>
      <c r="O30" s="1" t="str">
        <f t="shared" si="10"/>
        <v/>
      </c>
      <c r="P30" s="1" t="str">
        <f t="shared" si="11"/>
        <v/>
      </c>
      <c r="Q30" s="1" t="str">
        <f t="shared" si="12"/>
        <v/>
      </c>
      <c r="R30" s="1" t="str">
        <f t="shared" si="13"/>
        <v/>
      </c>
      <c r="S30" s="1" t="str">
        <f t="shared" si="14"/>
        <v/>
      </c>
      <c r="T30" s="1" t="str">
        <f t="shared" si="15"/>
        <v/>
      </c>
      <c r="U30" s="1" t="str">
        <f t="shared" si="16"/>
        <v/>
      </c>
      <c r="V30" s="1" t="str">
        <f t="shared" si="17"/>
        <v/>
      </c>
      <c r="W30" s="1" t="str">
        <f t="shared" si="18"/>
        <v/>
      </c>
      <c r="X30" s="1">
        <f t="shared" si="19"/>
        <v>0</v>
      </c>
    </row>
    <row r="31" spans="2:24" ht="20" customHeight="1">
      <c r="B31" s="93" t="s">
        <v>1063</v>
      </c>
      <c r="C31" s="241"/>
      <c r="D31" s="265" t="s">
        <v>1003</v>
      </c>
      <c r="O31" s="1" t="str">
        <f t="shared" si="10"/>
        <v/>
      </c>
      <c r="P31" s="1" t="str">
        <f t="shared" si="11"/>
        <v/>
      </c>
      <c r="Q31" s="1" t="str">
        <f t="shared" si="12"/>
        <v/>
      </c>
      <c r="R31" s="1" t="str">
        <f t="shared" si="13"/>
        <v/>
      </c>
      <c r="S31" s="1" t="str">
        <f t="shared" si="14"/>
        <v/>
      </c>
      <c r="T31" s="1" t="str">
        <f t="shared" si="15"/>
        <v/>
      </c>
      <c r="U31" s="1" t="str">
        <f t="shared" si="16"/>
        <v/>
      </c>
      <c r="V31" s="1" t="str">
        <f t="shared" si="17"/>
        <v/>
      </c>
      <c r="W31" s="1" t="str">
        <f t="shared" si="18"/>
        <v/>
      </c>
      <c r="X31" s="1">
        <f t="shared" si="19"/>
        <v>0</v>
      </c>
    </row>
    <row r="32" spans="2:24" ht="37.5" customHeight="1">
      <c r="B32" s="49" t="s">
        <v>1004</v>
      </c>
      <c r="C32" s="152"/>
      <c r="D32" s="50" t="str">
        <f>E32&amp;"　　"&amp;F32&amp;"　　"&amp;G32&amp;"　　"&amp;H32&amp;"　　"&amp;I32&amp;"　　　　　　　　　　　　"&amp;J32</f>
        <v>１．1 %アンモニア-メタノール及び0.3 Mギ酸　　２．その他　　　　　　　　　　　　　　　　　　</v>
      </c>
      <c r="E32" s="135" t="s">
        <v>834</v>
      </c>
      <c r="F32" s="1" t="s">
        <v>51</v>
      </c>
      <c r="O32" s="1" t="str">
        <f t="shared" si="10"/>
        <v/>
      </c>
      <c r="P32" s="1" t="str">
        <f t="shared" si="11"/>
        <v/>
      </c>
      <c r="Q32" s="1" t="str">
        <f t="shared" si="12"/>
        <v/>
      </c>
      <c r="R32" s="1" t="str">
        <f t="shared" si="13"/>
        <v/>
      </c>
      <c r="S32" s="1" t="str">
        <f t="shared" si="14"/>
        <v/>
      </c>
      <c r="T32" s="1" t="str">
        <f t="shared" si="15"/>
        <v/>
      </c>
      <c r="U32" s="1" t="str">
        <f t="shared" si="16"/>
        <v/>
      </c>
      <c r="V32" s="1" t="str">
        <f t="shared" si="17"/>
        <v/>
      </c>
      <c r="W32" s="1">
        <f t="shared" si="18"/>
        <v>1</v>
      </c>
      <c r="X32" s="1">
        <f t="shared" si="19"/>
        <v>2</v>
      </c>
    </row>
    <row r="33" spans="2:24" ht="31" customHeight="1">
      <c r="B33" s="347" t="s">
        <v>115</v>
      </c>
      <c r="C33" s="346"/>
      <c r="D33" s="13"/>
      <c r="E33" s="135"/>
      <c r="O33" s="1" t="str">
        <f t="shared" si="10"/>
        <v/>
      </c>
      <c r="P33" s="1" t="str">
        <f t="shared" si="11"/>
        <v/>
      </c>
      <c r="Q33" s="1" t="str">
        <f t="shared" si="12"/>
        <v/>
      </c>
      <c r="R33" s="1" t="str">
        <f t="shared" si="13"/>
        <v/>
      </c>
      <c r="S33" s="1" t="str">
        <f t="shared" si="14"/>
        <v/>
      </c>
      <c r="T33" s="1" t="str">
        <f t="shared" si="15"/>
        <v/>
      </c>
      <c r="U33" s="1" t="str">
        <f t="shared" si="16"/>
        <v/>
      </c>
      <c r="V33" s="1" t="str">
        <f t="shared" si="17"/>
        <v/>
      </c>
      <c r="W33" s="1" t="str">
        <f t="shared" si="18"/>
        <v/>
      </c>
      <c r="X33" s="1">
        <f t="shared" si="19"/>
        <v>0</v>
      </c>
    </row>
    <row r="34" spans="2:24" ht="20" customHeight="1">
      <c r="B34" s="188" t="s">
        <v>1005</v>
      </c>
      <c r="C34" s="152"/>
      <c r="D34" s="50" t="str">
        <f>E34&amp;"　　"&amp;F34&amp;"　　"&amp;G34&amp;"　　"&amp;H34&amp;"　　"&amp;I34&amp;"　　"&amp;J34&amp;"　　"&amp;K34</f>
        <v>１．吸引　　２．加圧　　３．自然落下　　　　　　　　</v>
      </c>
      <c r="E34" s="1" t="s">
        <v>1006</v>
      </c>
      <c r="F34" s="1" t="s">
        <v>1007</v>
      </c>
      <c r="G34" s="1" t="s">
        <v>1008</v>
      </c>
      <c r="O34" s="1" t="str">
        <f t="shared" si="10"/>
        <v/>
      </c>
      <c r="P34" s="1" t="str">
        <f t="shared" si="11"/>
        <v/>
      </c>
      <c r="Q34" s="1" t="str">
        <f t="shared" si="12"/>
        <v/>
      </c>
      <c r="R34" s="1" t="str">
        <f t="shared" si="13"/>
        <v/>
      </c>
      <c r="S34" s="1" t="str">
        <f t="shared" si="14"/>
        <v/>
      </c>
      <c r="T34" s="1" t="str">
        <f t="shared" si="15"/>
        <v/>
      </c>
      <c r="U34" s="1" t="str">
        <f t="shared" si="16"/>
        <v/>
      </c>
      <c r="V34" s="1">
        <f t="shared" si="17"/>
        <v>1</v>
      </c>
      <c r="W34" s="1">
        <f t="shared" si="18"/>
        <v>2</v>
      </c>
      <c r="X34" s="1">
        <f t="shared" si="19"/>
        <v>3</v>
      </c>
    </row>
    <row r="35" spans="2:24" ht="20" customHeight="1">
      <c r="B35" s="49" t="s">
        <v>827</v>
      </c>
      <c r="C35" s="152"/>
      <c r="D35" s="50" t="str">
        <f>E35&amp;"　　"&amp;F35&amp;"　　"&amp;G35&amp;"　　"&amp;H35&amp;"　　"&amp;I35&amp;"　　　　　　　　　　　　"&amp;J35</f>
        <v>１． 5　　２．その他　　　　　　　　　　　　　　　　　　</v>
      </c>
      <c r="E35" s="1" t="s">
        <v>374</v>
      </c>
      <c r="F35" s="1" t="s">
        <v>51</v>
      </c>
      <c r="O35" s="1" t="str">
        <f t="shared" si="10"/>
        <v/>
      </c>
      <c r="P35" s="1" t="str">
        <f t="shared" si="11"/>
        <v/>
      </c>
      <c r="Q35" s="1" t="str">
        <f t="shared" si="12"/>
        <v/>
      </c>
      <c r="R35" s="1" t="str">
        <f t="shared" si="13"/>
        <v/>
      </c>
      <c r="S35" s="1" t="str">
        <f t="shared" si="14"/>
        <v/>
      </c>
      <c r="T35" s="1" t="str">
        <f t="shared" si="15"/>
        <v/>
      </c>
      <c r="U35" s="1" t="str">
        <f t="shared" si="16"/>
        <v/>
      </c>
      <c r="V35" s="1" t="str">
        <f t="shared" si="17"/>
        <v/>
      </c>
      <c r="W35" s="1">
        <f t="shared" si="18"/>
        <v>1</v>
      </c>
      <c r="X35" s="1">
        <f t="shared" si="19"/>
        <v>2</v>
      </c>
    </row>
    <row r="36" spans="2:24" ht="20" customHeight="1">
      <c r="B36" s="4" t="s">
        <v>117</v>
      </c>
      <c r="C36" s="241"/>
      <c r="D36" s="266" t="s">
        <v>98</v>
      </c>
      <c r="O36" s="1" t="str">
        <f t="shared" si="10"/>
        <v/>
      </c>
      <c r="P36" s="1" t="str">
        <f t="shared" si="11"/>
        <v/>
      </c>
      <c r="Q36" s="1" t="str">
        <f t="shared" si="12"/>
        <v/>
      </c>
      <c r="R36" s="1" t="str">
        <f t="shared" si="13"/>
        <v/>
      </c>
      <c r="S36" s="1" t="str">
        <f t="shared" si="14"/>
        <v/>
      </c>
      <c r="T36" s="1" t="str">
        <f t="shared" si="15"/>
        <v/>
      </c>
      <c r="U36" s="1" t="str">
        <f t="shared" si="16"/>
        <v/>
      </c>
      <c r="V36" s="1" t="str">
        <f t="shared" si="17"/>
        <v/>
      </c>
      <c r="W36" s="1" t="str">
        <f t="shared" si="18"/>
        <v/>
      </c>
      <c r="X36" s="1">
        <f t="shared" si="19"/>
        <v>0</v>
      </c>
    </row>
    <row r="37" spans="2:24" ht="35.5" customHeight="1">
      <c r="B37" s="188" t="s">
        <v>533</v>
      </c>
      <c r="C37" s="152"/>
      <c r="D37" s="50" t="str">
        <f>E37&amp;"　　"&amp;F37&amp;"　　"&amp;G37&amp;"　　"&amp;H37&amp;"　　"&amp;I37&amp;"　　"&amp;J37&amp;"　　"&amp;K37</f>
        <v>１．遠心分離　　２．室内空気通気　　３．窒素通気　　４．遠心分離及び室内空気通気　　５．遠心分離及び窒素通気　　６．その他　　７．実施しなかった</v>
      </c>
      <c r="E37" s="1" t="s">
        <v>534</v>
      </c>
      <c r="F37" s="1" t="s">
        <v>535</v>
      </c>
      <c r="G37" s="1" t="s">
        <v>536</v>
      </c>
      <c r="H37" s="1" t="s">
        <v>537</v>
      </c>
      <c r="I37" s="1" t="s">
        <v>538</v>
      </c>
      <c r="J37" s="1" t="s">
        <v>65</v>
      </c>
      <c r="K37" s="1" t="s">
        <v>539</v>
      </c>
      <c r="O37" s="1" t="str">
        <f t="shared" si="10"/>
        <v/>
      </c>
      <c r="P37" s="1" t="str">
        <f t="shared" si="11"/>
        <v/>
      </c>
      <c r="Q37" s="1" t="str">
        <f t="shared" si="12"/>
        <v/>
      </c>
      <c r="R37" s="1">
        <f t="shared" si="13"/>
        <v>1</v>
      </c>
      <c r="S37" s="1">
        <f t="shared" si="14"/>
        <v>2</v>
      </c>
      <c r="T37" s="1">
        <f t="shared" si="15"/>
        <v>3</v>
      </c>
      <c r="U37" s="1">
        <f t="shared" si="16"/>
        <v>4</v>
      </c>
      <c r="V37" s="1">
        <f t="shared" si="17"/>
        <v>5</v>
      </c>
      <c r="W37" s="1">
        <f t="shared" si="18"/>
        <v>6</v>
      </c>
      <c r="X37" s="1">
        <f t="shared" si="19"/>
        <v>7</v>
      </c>
    </row>
    <row r="38" spans="2:24" ht="20.149999999999999" customHeight="1">
      <c r="B38" s="84" t="s">
        <v>115</v>
      </c>
      <c r="C38" s="190"/>
      <c r="D38" s="61"/>
      <c r="O38" s="1" t="str">
        <f t="shared" si="10"/>
        <v/>
      </c>
      <c r="P38" s="1" t="str">
        <f t="shared" si="11"/>
        <v/>
      </c>
      <c r="Q38" s="1" t="str">
        <f t="shared" si="12"/>
        <v/>
      </c>
      <c r="R38" s="1" t="str">
        <f t="shared" si="13"/>
        <v/>
      </c>
      <c r="S38" s="1" t="str">
        <f t="shared" si="14"/>
        <v/>
      </c>
      <c r="T38" s="1" t="str">
        <f t="shared" si="15"/>
        <v/>
      </c>
      <c r="U38" s="1" t="str">
        <f t="shared" si="16"/>
        <v/>
      </c>
      <c r="V38" s="1" t="str">
        <f t="shared" si="17"/>
        <v/>
      </c>
      <c r="W38" s="1" t="str">
        <f t="shared" si="18"/>
        <v/>
      </c>
      <c r="X38" s="1">
        <f t="shared" si="19"/>
        <v>0</v>
      </c>
    </row>
    <row r="39" spans="2:24" ht="35.5" customHeight="1">
      <c r="B39" s="188" t="s">
        <v>1013</v>
      </c>
      <c r="C39" s="152"/>
      <c r="D39" s="50" t="str">
        <f>E39&amp;"　　"&amp;F39&amp;"　　"&amp;G39&amp;"　　"&amp;H39&amp;"　　"&amp;I39&amp;"　　"&amp;J39&amp;"　　"&amp;K39</f>
        <v>１．精製水　　２．メタノール　　３．0.3 Mギ酸　　４．精製水及びメタノール　　５．0.3 Mギ酸及びメタノール　　６．その他　　７．実施しなかった</v>
      </c>
      <c r="E39" s="1" t="s">
        <v>1014</v>
      </c>
      <c r="F39" s="1" t="s">
        <v>625</v>
      </c>
      <c r="G39" s="1" t="s">
        <v>1015</v>
      </c>
      <c r="H39" s="1" t="s">
        <v>1016</v>
      </c>
      <c r="I39" s="1" t="s">
        <v>1017</v>
      </c>
      <c r="J39" s="1" t="s">
        <v>65</v>
      </c>
      <c r="K39" s="1" t="s">
        <v>539</v>
      </c>
      <c r="O39" s="1" t="str">
        <f t="shared" si="10"/>
        <v/>
      </c>
      <c r="P39" s="1" t="str">
        <f t="shared" si="11"/>
        <v/>
      </c>
      <c r="Q39" s="1" t="str">
        <f t="shared" si="12"/>
        <v/>
      </c>
      <c r="R39" s="1">
        <f t="shared" si="13"/>
        <v>1</v>
      </c>
      <c r="S39" s="1">
        <f t="shared" si="14"/>
        <v>2</v>
      </c>
      <c r="T39" s="1">
        <f t="shared" si="15"/>
        <v>3</v>
      </c>
      <c r="U39" s="1">
        <f t="shared" si="16"/>
        <v>4</v>
      </c>
      <c r="V39" s="1">
        <f t="shared" si="17"/>
        <v>5</v>
      </c>
      <c r="W39" s="1">
        <f t="shared" si="18"/>
        <v>6</v>
      </c>
      <c r="X39" s="1">
        <f t="shared" si="19"/>
        <v>7</v>
      </c>
    </row>
    <row r="40" spans="2:24" ht="20" customHeight="1">
      <c r="B40" s="84" t="s">
        <v>115</v>
      </c>
      <c r="C40" s="190"/>
      <c r="D40" s="61"/>
      <c r="O40" s="1" t="str">
        <f t="shared" si="10"/>
        <v/>
      </c>
      <c r="P40" s="1" t="str">
        <f t="shared" si="11"/>
        <v/>
      </c>
      <c r="Q40" s="1" t="str">
        <f t="shared" si="12"/>
        <v/>
      </c>
      <c r="R40" s="1" t="str">
        <f t="shared" si="13"/>
        <v/>
      </c>
      <c r="S40" s="1" t="str">
        <f t="shared" si="14"/>
        <v/>
      </c>
      <c r="T40" s="1" t="str">
        <f t="shared" si="15"/>
        <v/>
      </c>
      <c r="U40" s="1" t="str">
        <f t="shared" si="16"/>
        <v/>
      </c>
      <c r="V40" s="1" t="str">
        <f t="shared" si="17"/>
        <v/>
      </c>
      <c r="W40" s="1" t="str">
        <f t="shared" si="18"/>
        <v/>
      </c>
      <c r="X40" s="1">
        <f t="shared" si="19"/>
        <v>0</v>
      </c>
    </row>
    <row r="41" spans="2:24" ht="20" customHeight="1">
      <c r="B41" s="3" t="s">
        <v>540</v>
      </c>
      <c r="C41" s="152"/>
      <c r="D41" s="47" t="str">
        <f>E41&amp;"　　"&amp;F41&amp;"　　"&amp;G41&amp;"　　"&amp;H41&amp;"　　"&amp;I41&amp;"　　　　　　　　　　　　"&amp;J41</f>
        <v>１． 5未満　　２．5以上10未満　　３．10以上20未満　　４．20以上　　　　　　　　　　　　　　</v>
      </c>
      <c r="E41" s="1" t="s">
        <v>715</v>
      </c>
      <c r="F41" s="1" t="s">
        <v>411</v>
      </c>
      <c r="G41" s="1" t="s">
        <v>716</v>
      </c>
      <c r="H41" s="1" t="s">
        <v>717</v>
      </c>
      <c r="O41" s="1" t="str">
        <f t="shared" si="10"/>
        <v/>
      </c>
      <c r="P41" s="1" t="str">
        <f t="shared" si="11"/>
        <v/>
      </c>
      <c r="Q41" s="1" t="str">
        <f t="shared" si="12"/>
        <v/>
      </c>
      <c r="R41" s="1" t="str">
        <f t="shared" si="13"/>
        <v/>
      </c>
      <c r="S41" s="1" t="str">
        <f t="shared" si="14"/>
        <v/>
      </c>
      <c r="T41" s="1" t="str">
        <f t="shared" si="15"/>
        <v/>
      </c>
      <c r="U41" s="1">
        <f t="shared" si="16"/>
        <v>1</v>
      </c>
      <c r="V41" s="1">
        <f t="shared" si="17"/>
        <v>2</v>
      </c>
      <c r="W41" s="1">
        <f t="shared" si="18"/>
        <v>3</v>
      </c>
      <c r="X41" s="1">
        <f t="shared" si="19"/>
        <v>4</v>
      </c>
    </row>
    <row r="42" spans="2:24" ht="20" customHeight="1">
      <c r="B42" s="3" t="s">
        <v>541</v>
      </c>
      <c r="C42" s="152"/>
      <c r="D42" s="47" t="str">
        <f>E42&amp;"　　"&amp;F42&amp;"　　"&amp;G42&amp;"　　"&amp;H42&amp;"　　"&amp;I42&amp;"　　　　　　　　　　　　"&amp;J42</f>
        <v>１．10未満　　２．10以上30未満　　３．30以上60未満　　４．60以上　　　　　　　　　　　　　　</v>
      </c>
      <c r="E42" s="1" t="s">
        <v>400</v>
      </c>
      <c r="F42" s="1" t="s">
        <v>401</v>
      </c>
      <c r="G42" s="1" t="s">
        <v>402</v>
      </c>
      <c r="H42" s="1" t="s">
        <v>403</v>
      </c>
      <c r="O42" s="1" t="str">
        <f t="shared" si="10"/>
        <v/>
      </c>
      <c r="P42" s="1" t="str">
        <f t="shared" si="11"/>
        <v/>
      </c>
      <c r="Q42" s="1" t="str">
        <f t="shared" si="12"/>
        <v/>
      </c>
      <c r="R42" s="1" t="str">
        <f t="shared" si="13"/>
        <v/>
      </c>
      <c r="S42" s="1" t="str">
        <f t="shared" si="14"/>
        <v/>
      </c>
      <c r="T42" s="1" t="str">
        <f t="shared" si="15"/>
        <v/>
      </c>
      <c r="U42" s="1">
        <f t="shared" si="16"/>
        <v>1</v>
      </c>
      <c r="V42" s="1">
        <f t="shared" si="17"/>
        <v>2</v>
      </c>
      <c r="W42" s="1">
        <f t="shared" si="18"/>
        <v>3</v>
      </c>
      <c r="X42" s="1">
        <f t="shared" si="19"/>
        <v>4</v>
      </c>
    </row>
    <row r="43" spans="2:24" ht="20" customHeight="1">
      <c r="B43" s="32" t="s">
        <v>196</v>
      </c>
      <c r="C43" s="152"/>
      <c r="D43" s="50" t="str">
        <f>E43&amp;"　　"&amp;F43&amp;"　　"&amp;G43&amp;"　　"&amp;H43&amp;"　　"&amp;I43&amp;"　　　　　　　　　　　　"&amp;J43</f>
        <v>１．0.1 %アンモニア-メタノール　　２．メタノール　　３．その他　　　　　　　　　　　　　　　　</v>
      </c>
      <c r="E43" s="1" t="s">
        <v>835</v>
      </c>
      <c r="F43" s="1" t="s">
        <v>625</v>
      </c>
      <c r="G43" s="1" t="s">
        <v>46</v>
      </c>
      <c r="O43" s="1" t="str">
        <f t="shared" si="10"/>
        <v/>
      </c>
      <c r="P43" s="1" t="str">
        <f t="shared" si="11"/>
        <v/>
      </c>
      <c r="Q43" s="1" t="str">
        <f t="shared" si="12"/>
        <v/>
      </c>
      <c r="R43" s="1" t="str">
        <f t="shared" si="13"/>
        <v/>
      </c>
      <c r="S43" s="1" t="str">
        <f t="shared" si="14"/>
        <v/>
      </c>
      <c r="T43" s="1" t="str">
        <f t="shared" si="15"/>
        <v/>
      </c>
      <c r="U43" s="1" t="str">
        <f t="shared" si="16"/>
        <v/>
      </c>
      <c r="V43" s="1">
        <f t="shared" si="17"/>
        <v>1</v>
      </c>
      <c r="W43" s="1">
        <f t="shared" si="18"/>
        <v>2</v>
      </c>
      <c r="X43" s="1">
        <f t="shared" si="19"/>
        <v>3</v>
      </c>
    </row>
    <row r="44" spans="2:24" ht="20" customHeight="1">
      <c r="B44" s="4" t="s">
        <v>115</v>
      </c>
      <c r="C44" s="267"/>
      <c r="D44" s="61"/>
      <c r="O44" s="1" t="str">
        <f t="shared" si="10"/>
        <v/>
      </c>
      <c r="P44" s="1" t="str">
        <f t="shared" si="11"/>
        <v/>
      </c>
      <c r="Q44" s="1" t="str">
        <f t="shared" si="12"/>
        <v/>
      </c>
      <c r="R44" s="1" t="str">
        <f t="shared" si="13"/>
        <v/>
      </c>
      <c r="S44" s="1" t="str">
        <f t="shared" si="14"/>
        <v/>
      </c>
      <c r="T44" s="1" t="str">
        <f t="shared" si="15"/>
        <v/>
      </c>
      <c r="U44" s="1" t="str">
        <f t="shared" si="16"/>
        <v/>
      </c>
      <c r="V44" s="1" t="str">
        <f t="shared" si="17"/>
        <v/>
      </c>
      <c r="W44" s="1" t="str">
        <f t="shared" si="18"/>
        <v/>
      </c>
      <c r="X44" s="1">
        <f t="shared" si="19"/>
        <v>0</v>
      </c>
    </row>
    <row r="45" spans="2:24" ht="20" customHeight="1">
      <c r="B45" s="4" t="s">
        <v>1018</v>
      </c>
      <c r="C45" s="152"/>
      <c r="D45" s="50" t="str">
        <f>E45&amp;"　　"&amp;F45&amp;"　　"&amp;G45&amp;"　　"&amp;H45&amp;"　　"&amp;I45&amp;"　　　　　　　　　　　　"&amp;J45</f>
        <v>１．順方向　　２．逆方向　　　　　　　　　　　　　　　　　　</v>
      </c>
      <c r="E45" s="1" t="s">
        <v>1019</v>
      </c>
      <c r="F45" s="1" t="s">
        <v>1020</v>
      </c>
      <c r="O45" s="1" t="str">
        <f t="shared" si="10"/>
        <v/>
      </c>
      <c r="P45" s="1" t="str">
        <f t="shared" si="11"/>
        <v/>
      </c>
      <c r="Q45" s="1" t="str">
        <f t="shared" si="12"/>
        <v/>
      </c>
      <c r="R45" s="1" t="str">
        <f t="shared" si="13"/>
        <v/>
      </c>
      <c r="S45" s="1" t="str">
        <f t="shared" si="14"/>
        <v/>
      </c>
      <c r="T45" s="1" t="str">
        <f t="shared" si="15"/>
        <v/>
      </c>
      <c r="U45" s="1" t="str">
        <f t="shared" si="16"/>
        <v/>
      </c>
      <c r="V45" s="1" t="str">
        <f t="shared" si="17"/>
        <v/>
      </c>
      <c r="W45" s="1">
        <f t="shared" si="18"/>
        <v>1</v>
      </c>
      <c r="X45" s="1">
        <f t="shared" si="19"/>
        <v>2</v>
      </c>
    </row>
    <row r="46" spans="2:24" ht="20" customHeight="1">
      <c r="B46" s="187" t="s">
        <v>546</v>
      </c>
      <c r="C46" s="152"/>
      <c r="D46" s="47" t="str">
        <f>E46&amp;"　　"&amp;F46&amp;"　　"&amp;G46&amp;"　　"&amp;H46&amp;"　　"&amp;I46&amp;"　　　　　　　　　　　　"&amp;J46</f>
        <v>１．2未満　　２．2以上5未満　　３．5以上10未満　　４．10以上　　　　　　　　　　　　　　</v>
      </c>
      <c r="E46" s="1" t="s">
        <v>128</v>
      </c>
      <c r="F46" s="1" t="s">
        <v>719</v>
      </c>
      <c r="G46" s="1" t="s">
        <v>720</v>
      </c>
      <c r="H46" s="1" t="s">
        <v>226</v>
      </c>
      <c r="O46" s="1" t="str">
        <f t="shared" si="10"/>
        <v/>
      </c>
      <c r="P46" s="1" t="str">
        <f t="shared" si="11"/>
        <v/>
      </c>
      <c r="Q46" s="1" t="str">
        <f t="shared" si="12"/>
        <v/>
      </c>
      <c r="R46" s="1" t="str">
        <f t="shared" si="13"/>
        <v/>
      </c>
      <c r="S46" s="1" t="str">
        <f t="shared" si="14"/>
        <v/>
      </c>
      <c r="T46" s="1" t="str">
        <f t="shared" si="15"/>
        <v/>
      </c>
      <c r="U46" s="1">
        <f t="shared" si="16"/>
        <v>1</v>
      </c>
      <c r="V46" s="1">
        <f t="shared" si="17"/>
        <v>2</v>
      </c>
      <c r="W46" s="1">
        <f t="shared" si="18"/>
        <v>3</v>
      </c>
      <c r="X46" s="1">
        <f t="shared" si="19"/>
        <v>4</v>
      </c>
    </row>
    <row r="47" spans="2:24" ht="20" customHeight="1">
      <c r="B47" s="188" t="s">
        <v>1021</v>
      </c>
      <c r="C47" s="152"/>
      <c r="D47" s="50" t="str">
        <f>E47&amp;"　　"&amp;F47&amp;"　　"&amp;G47&amp;"　　"&amp;H47&amp;"　　"&amp;I47&amp;"　　　　　　　　　　　　"&amp;J47</f>
        <v>１．ガラス　　２．ポリエチレン　　３．ポリプロピレン　　４．その他　　　　　　　　　　　　　　</v>
      </c>
      <c r="E47" s="1" t="s">
        <v>789</v>
      </c>
      <c r="F47" s="1" t="s">
        <v>342</v>
      </c>
      <c r="G47" s="1" t="s">
        <v>790</v>
      </c>
      <c r="H47" s="1" t="s">
        <v>64</v>
      </c>
      <c r="O47" s="1" t="str">
        <f t="shared" si="10"/>
        <v/>
      </c>
      <c r="P47" s="1" t="str">
        <f t="shared" si="11"/>
        <v/>
      </c>
      <c r="Q47" s="1" t="str">
        <f t="shared" si="12"/>
        <v/>
      </c>
      <c r="R47" s="1" t="str">
        <f t="shared" si="13"/>
        <v/>
      </c>
      <c r="S47" s="1" t="str">
        <f t="shared" si="14"/>
        <v/>
      </c>
      <c r="T47" s="1" t="str">
        <f t="shared" si="15"/>
        <v/>
      </c>
      <c r="U47" s="1">
        <f t="shared" si="16"/>
        <v>1</v>
      </c>
      <c r="V47" s="1">
        <f t="shared" si="17"/>
        <v>2</v>
      </c>
      <c r="W47" s="1">
        <f t="shared" si="18"/>
        <v>3</v>
      </c>
      <c r="X47" s="1">
        <f t="shared" si="19"/>
        <v>4</v>
      </c>
    </row>
    <row r="48" spans="2:24" ht="20" customHeight="1">
      <c r="B48" s="4" t="s">
        <v>115</v>
      </c>
      <c r="C48" s="267"/>
      <c r="D48" s="61"/>
      <c r="O48" s="1" t="str">
        <f t="shared" si="10"/>
        <v/>
      </c>
      <c r="P48" s="1" t="str">
        <f t="shared" si="11"/>
        <v/>
      </c>
      <c r="Q48" s="1" t="str">
        <f t="shared" si="12"/>
        <v/>
      </c>
      <c r="R48" s="1" t="str">
        <f t="shared" si="13"/>
        <v/>
      </c>
      <c r="S48" s="1" t="str">
        <f t="shared" si="14"/>
        <v/>
      </c>
      <c r="T48" s="1" t="str">
        <f t="shared" si="15"/>
        <v/>
      </c>
      <c r="U48" s="1" t="str">
        <f t="shared" si="16"/>
        <v/>
      </c>
      <c r="V48" s="1" t="str">
        <f t="shared" si="17"/>
        <v/>
      </c>
      <c r="W48" s="1" t="str">
        <f t="shared" si="18"/>
        <v/>
      </c>
      <c r="X48" s="1">
        <f t="shared" si="19"/>
        <v>0</v>
      </c>
    </row>
    <row r="49" spans="2:24" ht="20" customHeight="1">
      <c r="B49" s="187" t="s">
        <v>1022</v>
      </c>
      <c r="C49" s="152"/>
      <c r="D49" s="47" t="str">
        <f>E49&amp;"　　"&amp;F49&amp;"　　"&amp;G49&amp;"　　"&amp;H49&amp;"　　"&amp;I49&amp;"　　　　　　　　　　　　"&amp;J49</f>
        <v>１．遠心分離　　２．ろ過　　３．実施していない　　　　　　　　　　　　　　　　</v>
      </c>
      <c r="E49" s="1" t="s">
        <v>1023</v>
      </c>
      <c r="F49" s="1" t="s">
        <v>1024</v>
      </c>
      <c r="G49" s="1" t="s">
        <v>1025</v>
      </c>
      <c r="O49" s="1" t="str">
        <f t="shared" si="10"/>
        <v/>
      </c>
      <c r="P49" s="1" t="str">
        <f t="shared" si="11"/>
        <v/>
      </c>
      <c r="Q49" s="1" t="str">
        <f t="shared" si="12"/>
        <v/>
      </c>
      <c r="R49" s="1" t="str">
        <f t="shared" si="13"/>
        <v/>
      </c>
      <c r="S49" s="1" t="str">
        <f t="shared" si="14"/>
        <v/>
      </c>
      <c r="T49" s="1" t="str">
        <f t="shared" si="15"/>
        <v/>
      </c>
      <c r="U49" s="1" t="str">
        <f t="shared" si="16"/>
        <v/>
      </c>
      <c r="V49" s="1">
        <f t="shared" si="17"/>
        <v>1</v>
      </c>
      <c r="W49" s="1">
        <f t="shared" si="18"/>
        <v>2</v>
      </c>
      <c r="X49" s="1">
        <f t="shared" si="19"/>
        <v>3</v>
      </c>
    </row>
    <row r="50" spans="2:24" ht="20" customHeight="1">
      <c r="B50" s="84" t="s">
        <v>1026</v>
      </c>
      <c r="C50" s="152"/>
      <c r="D50" s="50" t="str">
        <f>E50&amp;"　　"&amp;F50&amp;"　　"&amp;G50&amp;"　　"&amp;H50&amp;"　　"&amp;I50&amp;"　　　　　　　　　　　　"&amp;J50</f>
        <v>１．ナイロン　　２．セルロース　　３．PTFE　　４．その他　　　　　　　　　　　　　　</v>
      </c>
      <c r="E50" s="1" t="s">
        <v>1027</v>
      </c>
      <c r="F50" s="1" t="s">
        <v>1028</v>
      </c>
      <c r="G50" s="1" t="s">
        <v>1029</v>
      </c>
      <c r="H50" s="1" t="s">
        <v>64</v>
      </c>
      <c r="O50" s="1" t="str">
        <f t="shared" si="10"/>
        <v/>
      </c>
      <c r="P50" s="1" t="str">
        <f t="shared" si="11"/>
        <v/>
      </c>
      <c r="Q50" s="1" t="str">
        <f t="shared" si="12"/>
        <v/>
      </c>
      <c r="R50" s="1" t="str">
        <f t="shared" si="13"/>
        <v/>
      </c>
      <c r="S50" s="1" t="str">
        <f t="shared" si="14"/>
        <v/>
      </c>
      <c r="T50" s="1" t="str">
        <f t="shared" si="15"/>
        <v/>
      </c>
      <c r="U50" s="1">
        <f t="shared" si="16"/>
        <v>1</v>
      </c>
      <c r="V50" s="1">
        <f t="shared" si="17"/>
        <v>2</v>
      </c>
      <c r="W50" s="1">
        <f t="shared" si="18"/>
        <v>3</v>
      </c>
      <c r="X50" s="1">
        <f t="shared" si="19"/>
        <v>4</v>
      </c>
    </row>
    <row r="51" spans="2:24" ht="20" customHeight="1">
      <c r="B51" s="4" t="s">
        <v>115</v>
      </c>
      <c r="C51" s="267"/>
      <c r="D51" s="61"/>
      <c r="O51" s="1" t="str">
        <f t="shared" si="10"/>
        <v/>
      </c>
      <c r="P51" s="1" t="str">
        <f t="shared" si="11"/>
        <v/>
      </c>
      <c r="Q51" s="1" t="str">
        <f t="shared" si="12"/>
        <v/>
      </c>
      <c r="R51" s="1" t="str">
        <f t="shared" si="13"/>
        <v/>
      </c>
      <c r="S51" s="1" t="str">
        <f t="shared" si="14"/>
        <v/>
      </c>
      <c r="T51" s="1" t="str">
        <f t="shared" si="15"/>
        <v/>
      </c>
      <c r="U51" s="1" t="str">
        <f t="shared" si="16"/>
        <v/>
      </c>
      <c r="V51" s="1" t="str">
        <f t="shared" si="17"/>
        <v/>
      </c>
      <c r="W51" s="1" t="str">
        <f t="shared" si="18"/>
        <v/>
      </c>
      <c r="X51" s="1">
        <f t="shared" si="19"/>
        <v>0</v>
      </c>
    </row>
    <row r="52" spans="2:24" ht="20" customHeight="1">
      <c r="B52" s="118" t="s">
        <v>838</v>
      </c>
      <c r="C52" s="152"/>
      <c r="D52" s="51" t="str">
        <f>E52&amp;"　　"&amp;F52&amp;"　　"&amp;G52&amp;"　　"&amp;H52&amp;"　　"&amp;I52&amp;"　　　　　　　　　　　　"&amp;J52</f>
        <v>１．メタノール/水(1:1)　　２．メタノール　　３．アンモニア含有メタノール　　４．その他　　　　　　　　　　　　　　</v>
      </c>
      <c r="E52" s="1" t="s">
        <v>836</v>
      </c>
      <c r="F52" s="1" t="s">
        <v>625</v>
      </c>
      <c r="G52" s="1" t="s">
        <v>842</v>
      </c>
      <c r="H52" s="1" t="s">
        <v>64</v>
      </c>
      <c r="O52" s="1" t="str">
        <f t="shared" si="10"/>
        <v/>
      </c>
      <c r="P52" s="1" t="str">
        <f t="shared" si="11"/>
        <v/>
      </c>
      <c r="Q52" s="1" t="str">
        <f t="shared" si="12"/>
        <v/>
      </c>
      <c r="R52" s="1" t="str">
        <f t="shared" si="13"/>
        <v/>
      </c>
      <c r="S52" s="1" t="str">
        <f t="shared" si="14"/>
        <v/>
      </c>
      <c r="T52" s="1" t="str">
        <f t="shared" si="15"/>
        <v/>
      </c>
      <c r="U52" s="1">
        <f t="shared" si="16"/>
        <v>1</v>
      </c>
      <c r="V52" s="1">
        <f t="shared" si="17"/>
        <v>2</v>
      </c>
      <c r="W52" s="1">
        <f t="shared" si="18"/>
        <v>3</v>
      </c>
      <c r="X52" s="1">
        <f t="shared" si="19"/>
        <v>4</v>
      </c>
    </row>
    <row r="53" spans="2:24" ht="20" customHeight="1">
      <c r="B53" s="4" t="s">
        <v>115</v>
      </c>
      <c r="C53" s="190"/>
      <c r="D53" s="61"/>
      <c r="O53" s="1" t="str">
        <f t="shared" si="10"/>
        <v/>
      </c>
      <c r="P53" s="1" t="str">
        <f t="shared" si="11"/>
        <v/>
      </c>
      <c r="Q53" s="1" t="str">
        <f t="shared" si="12"/>
        <v/>
      </c>
      <c r="R53" s="1" t="str">
        <f t="shared" si="13"/>
        <v/>
      </c>
      <c r="S53" s="1" t="str">
        <f t="shared" si="14"/>
        <v/>
      </c>
      <c r="T53" s="1" t="str">
        <f t="shared" si="15"/>
        <v/>
      </c>
      <c r="U53" s="1" t="str">
        <f t="shared" si="16"/>
        <v/>
      </c>
      <c r="V53" s="1" t="str">
        <f t="shared" si="17"/>
        <v/>
      </c>
      <c r="W53" s="1" t="str">
        <f t="shared" si="18"/>
        <v/>
      </c>
      <c r="X53" s="1">
        <f t="shared" si="19"/>
        <v>0</v>
      </c>
    </row>
    <row r="54" spans="2:24" ht="20" customHeight="1">
      <c r="B54" s="35" t="s">
        <v>840</v>
      </c>
      <c r="C54" s="152"/>
      <c r="D54" s="340" t="str">
        <f>E54&amp;"　　"&amp;F54&amp;"　　"&amp;G54&amp;"　　"&amp;H54&amp;"　　"&amp;I54&amp;"　　"&amp;J54&amp;"　　"&amp;K54</f>
        <v>１．ガラス　　２．ポリエチレン　　３．ポリプロピレン　　４．その他　　　　　　</v>
      </c>
      <c r="E54" s="289" t="s">
        <v>789</v>
      </c>
      <c r="F54" s="289" t="s">
        <v>342</v>
      </c>
      <c r="G54" s="1" t="s">
        <v>790</v>
      </c>
      <c r="H54" s="1" t="s">
        <v>64</v>
      </c>
      <c r="J54" s="289"/>
      <c r="O54" s="1" t="str">
        <f t="shared" si="10"/>
        <v/>
      </c>
      <c r="P54" s="1" t="str">
        <f t="shared" si="11"/>
        <v/>
      </c>
      <c r="Q54" s="1" t="str">
        <f t="shared" si="12"/>
        <v/>
      </c>
      <c r="R54" s="1" t="str">
        <f t="shared" si="13"/>
        <v/>
      </c>
      <c r="S54" s="1" t="str">
        <f t="shared" si="14"/>
        <v/>
      </c>
      <c r="T54" s="1" t="str">
        <f t="shared" si="15"/>
        <v/>
      </c>
      <c r="U54" s="1">
        <f t="shared" si="16"/>
        <v>1</v>
      </c>
      <c r="V54" s="1">
        <f t="shared" si="17"/>
        <v>2</v>
      </c>
      <c r="W54" s="1">
        <f t="shared" si="18"/>
        <v>3</v>
      </c>
      <c r="X54" s="1">
        <f t="shared" si="19"/>
        <v>4</v>
      </c>
    </row>
    <row r="55" spans="2:24" ht="20" customHeight="1" thickBot="1">
      <c r="B55" s="4" t="s">
        <v>117</v>
      </c>
      <c r="C55" s="264"/>
      <c r="D55" s="61"/>
      <c r="O55" s="1" t="str">
        <f t="shared" si="10"/>
        <v/>
      </c>
      <c r="P55" s="1" t="str">
        <f t="shared" si="11"/>
        <v/>
      </c>
      <c r="Q55" s="1" t="str">
        <f t="shared" si="12"/>
        <v/>
      </c>
      <c r="R55" s="1" t="str">
        <f t="shared" si="13"/>
        <v/>
      </c>
      <c r="S55" s="1" t="str">
        <f t="shared" si="14"/>
        <v/>
      </c>
      <c r="T55" s="1" t="str">
        <f t="shared" si="15"/>
        <v/>
      </c>
      <c r="U55" s="1" t="str">
        <f t="shared" si="16"/>
        <v/>
      </c>
      <c r="V55" s="1" t="str">
        <f t="shared" si="17"/>
        <v/>
      </c>
      <c r="W55" s="1" t="str">
        <f t="shared" si="18"/>
        <v/>
      </c>
      <c r="X55" s="1">
        <f t="shared" si="19"/>
        <v>0</v>
      </c>
    </row>
    <row r="56" spans="2:24">
      <c r="O56" s="1" t="str">
        <f t="shared" si="10"/>
        <v/>
      </c>
      <c r="P56" s="1" t="str">
        <f t="shared" si="11"/>
        <v/>
      </c>
      <c r="Q56" s="1" t="str">
        <f t="shared" si="12"/>
        <v/>
      </c>
      <c r="R56" s="1" t="str">
        <f t="shared" si="13"/>
        <v/>
      </c>
      <c r="S56" s="1" t="str">
        <f t="shared" si="14"/>
        <v/>
      </c>
      <c r="T56" s="1" t="str">
        <f t="shared" si="15"/>
        <v/>
      </c>
      <c r="U56" s="1" t="str">
        <f t="shared" si="16"/>
        <v/>
      </c>
      <c r="V56" s="1" t="str">
        <f t="shared" si="17"/>
        <v/>
      </c>
      <c r="W56" s="1" t="str">
        <f t="shared" si="18"/>
        <v/>
      </c>
      <c r="X56" s="1">
        <f t="shared" si="19"/>
        <v>0</v>
      </c>
    </row>
    <row r="57" spans="2:24">
      <c r="O57" s="1" t="str">
        <f t="shared" si="10"/>
        <v/>
      </c>
      <c r="P57" s="1" t="str">
        <f t="shared" si="11"/>
        <v/>
      </c>
      <c r="Q57" s="1" t="str">
        <f t="shared" si="12"/>
        <v/>
      </c>
      <c r="R57" s="1" t="str">
        <f t="shared" si="13"/>
        <v/>
      </c>
      <c r="S57" s="1" t="str">
        <f t="shared" si="14"/>
        <v/>
      </c>
      <c r="T57" s="1" t="str">
        <f t="shared" si="15"/>
        <v/>
      </c>
      <c r="U57" s="1" t="str">
        <f t="shared" si="16"/>
        <v/>
      </c>
      <c r="V57" s="1" t="str">
        <f t="shared" si="17"/>
        <v/>
      </c>
      <c r="W57" s="1" t="str">
        <f t="shared" si="18"/>
        <v/>
      </c>
      <c r="X57" s="1">
        <f t="shared" si="19"/>
        <v>0</v>
      </c>
    </row>
    <row r="58" spans="2:24">
      <c r="O58" s="1" t="str">
        <f t="shared" si="10"/>
        <v/>
      </c>
      <c r="P58" s="1" t="str">
        <f t="shared" si="11"/>
        <v/>
      </c>
      <c r="Q58" s="1" t="str">
        <f t="shared" si="12"/>
        <v/>
      </c>
      <c r="R58" s="1" t="str">
        <f t="shared" si="13"/>
        <v/>
      </c>
      <c r="S58" s="1" t="str">
        <f t="shared" si="14"/>
        <v/>
      </c>
      <c r="T58" s="1" t="str">
        <f t="shared" si="15"/>
        <v/>
      </c>
      <c r="U58" s="1" t="str">
        <f t="shared" si="16"/>
        <v/>
      </c>
      <c r="V58" s="1" t="str">
        <f t="shared" si="17"/>
        <v/>
      </c>
      <c r="W58" s="1" t="str">
        <f t="shared" si="18"/>
        <v/>
      </c>
      <c r="X58" s="1">
        <f t="shared" si="19"/>
        <v>0</v>
      </c>
    </row>
    <row r="59" spans="2:24">
      <c r="O59" s="1" t="str">
        <f t="shared" si="10"/>
        <v/>
      </c>
      <c r="P59" s="1" t="str">
        <f t="shared" si="11"/>
        <v/>
      </c>
      <c r="Q59" s="1" t="str">
        <f t="shared" si="12"/>
        <v/>
      </c>
      <c r="R59" s="1" t="str">
        <f t="shared" si="13"/>
        <v/>
      </c>
      <c r="S59" s="1" t="str">
        <f t="shared" si="14"/>
        <v/>
      </c>
      <c r="T59" s="1" t="str">
        <f t="shared" si="15"/>
        <v/>
      </c>
      <c r="U59" s="1" t="str">
        <f t="shared" si="16"/>
        <v/>
      </c>
      <c r="V59" s="1" t="str">
        <f t="shared" si="17"/>
        <v/>
      </c>
      <c r="W59" s="1" t="str">
        <f t="shared" si="18"/>
        <v/>
      </c>
      <c r="X59" s="1">
        <f t="shared" si="19"/>
        <v>0</v>
      </c>
    </row>
    <row r="60" spans="2:24">
      <c r="O60" s="1" t="str">
        <f t="shared" si="10"/>
        <v/>
      </c>
      <c r="P60" s="1" t="str">
        <f t="shared" si="11"/>
        <v/>
      </c>
      <c r="Q60" s="1" t="str">
        <f t="shared" si="12"/>
        <v/>
      </c>
      <c r="R60" s="1" t="str">
        <f t="shared" si="13"/>
        <v/>
      </c>
      <c r="S60" s="1" t="str">
        <f t="shared" si="14"/>
        <v/>
      </c>
      <c r="T60" s="1" t="str">
        <f t="shared" si="15"/>
        <v/>
      </c>
      <c r="U60" s="1" t="str">
        <f t="shared" si="16"/>
        <v/>
      </c>
      <c r="V60" s="1" t="str">
        <f t="shared" si="17"/>
        <v/>
      </c>
      <c r="W60" s="1" t="str">
        <f t="shared" si="18"/>
        <v/>
      </c>
      <c r="X60" s="1">
        <f t="shared" si="19"/>
        <v>0</v>
      </c>
    </row>
    <row r="61" spans="2:24">
      <c r="O61" s="1" t="str">
        <f t="shared" si="10"/>
        <v/>
      </c>
      <c r="P61" s="1" t="str">
        <f t="shared" si="11"/>
        <v/>
      </c>
      <c r="Q61" s="1" t="str">
        <f t="shared" si="12"/>
        <v/>
      </c>
      <c r="R61" s="1" t="str">
        <f t="shared" si="13"/>
        <v/>
      </c>
      <c r="S61" s="1" t="str">
        <f t="shared" si="14"/>
        <v/>
      </c>
      <c r="T61" s="1" t="str">
        <f t="shared" si="15"/>
        <v/>
      </c>
      <c r="U61" s="1" t="str">
        <f t="shared" si="16"/>
        <v/>
      </c>
      <c r="V61" s="1" t="str">
        <f t="shared" si="17"/>
        <v/>
      </c>
      <c r="W61" s="1" t="str">
        <f t="shared" si="18"/>
        <v/>
      </c>
      <c r="X61" s="1">
        <f t="shared" si="19"/>
        <v>0</v>
      </c>
    </row>
    <row r="62" spans="2:24">
      <c r="O62" s="1" t="str">
        <f t="shared" si="10"/>
        <v/>
      </c>
      <c r="P62" s="1" t="str">
        <f t="shared" si="11"/>
        <v/>
      </c>
      <c r="Q62" s="1" t="str">
        <f t="shared" si="12"/>
        <v/>
      </c>
      <c r="R62" s="1" t="str">
        <f t="shared" si="13"/>
        <v/>
      </c>
      <c r="S62" s="1" t="str">
        <f t="shared" si="14"/>
        <v/>
      </c>
      <c r="T62" s="1" t="str">
        <f t="shared" si="15"/>
        <v/>
      </c>
      <c r="U62" s="1" t="str">
        <f t="shared" si="16"/>
        <v/>
      </c>
      <c r="V62" s="1" t="str">
        <f t="shared" si="17"/>
        <v/>
      </c>
      <c r="W62" s="1" t="str">
        <f t="shared" si="18"/>
        <v/>
      </c>
      <c r="X62" s="1">
        <f t="shared" si="19"/>
        <v>0</v>
      </c>
    </row>
    <row r="63" spans="2:24">
      <c r="O63" s="1" t="str">
        <f t="shared" si="10"/>
        <v/>
      </c>
      <c r="P63" s="1" t="str">
        <f t="shared" si="11"/>
        <v/>
      </c>
      <c r="Q63" s="1" t="str">
        <f t="shared" si="12"/>
        <v/>
      </c>
      <c r="R63" s="1" t="str">
        <f t="shared" si="13"/>
        <v/>
      </c>
      <c r="S63" s="1" t="str">
        <f t="shared" si="14"/>
        <v/>
      </c>
      <c r="T63" s="1" t="str">
        <f t="shared" si="15"/>
        <v/>
      </c>
      <c r="U63" s="1" t="str">
        <f t="shared" si="16"/>
        <v/>
      </c>
      <c r="V63" s="1" t="str">
        <f t="shared" si="17"/>
        <v/>
      </c>
      <c r="W63" s="1" t="str">
        <f t="shared" si="18"/>
        <v/>
      </c>
      <c r="X63" s="1">
        <f t="shared" si="19"/>
        <v>0</v>
      </c>
    </row>
    <row r="64" spans="2:24">
      <c r="O64" s="1" t="str">
        <f t="shared" si="10"/>
        <v/>
      </c>
      <c r="P64" s="1" t="str">
        <f t="shared" si="11"/>
        <v/>
      </c>
      <c r="Q64" s="1" t="str">
        <f t="shared" si="12"/>
        <v/>
      </c>
      <c r="R64" s="1" t="str">
        <f t="shared" si="13"/>
        <v/>
      </c>
      <c r="S64" s="1" t="str">
        <f t="shared" si="14"/>
        <v/>
      </c>
      <c r="T64" s="1" t="str">
        <f t="shared" si="15"/>
        <v/>
      </c>
      <c r="U64" s="1" t="str">
        <f t="shared" si="16"/>
        <v/>
      </c>
      <c r="V64" s="1" t="str">
        <f t="shared" si="17"/>
        <v/>
      </c>
      <c r="W64" s="1" t="str">
        <f t="shared" si="18"/>
        <v/>
      </c>
      <c r="X64" s="1">
        <f t="shared" si="19"/>
        <v>0</v>
      </c>
    </row>
    <row r="65" spans="15:24">
      <c r="O65" s="1" t="str">
        <f t="shared" si="10"/>
        <v/>
      </c>
      <c r="P65" s="1" t="str">
        <f t="shared" si="11"/>
        <v/>
      </c>
      <c r="Q65" s="1" t="str">
        <f t="shared" si="12"/>
        <v/>
      </c>
      <c r="R65" s="1" t="str">
        <f t="shared" si="13"/>
        <v/>
      </c>
      <c r="S65" s="1" t="str">
        <f t="shared" si="14"/>
        <v/>
      </c>
      <c r="T65" s="1" t="str">
        <f t="shared" si="15"/>
        <v/>
      </c>
      <c r="U65" s="1" t="str">
        <f t="shared" si="16"/>
        <v/>
      </c>
      <c r="V65" s="1" t="str">
        <f t="shared" si="17"/>
        <v/>
      </c>
      <c r="W65" s="1" t="str">
        <f t="shared" si="18"/>
        <v/>
      </c>
      <c r="X65" s="1">
        <f t="shared" si="19"/>
        <v>0</v>
      </c>
    </row>
    <row r="66" spans="15:24">
      <c r="O66" s="1" t="str">
        <f t="shared" si="10"/>
        <v/>
      </c>
      <c r="P66" s="1" t="str">
        <f t="shared" si="11"/>
        <v/>
      </c>
      <c r="Q66" s="1" t="str">
        <f t="shared" si="12"/>
        <v/>
      </c>
      <c r="R66" s="1" t="str">
        <f t="shared" si="13"/>
        <v/>
      </c>
      <c r="S66" s="1" t="str">
        <f t="shared" si="14"/>
        <v/>
      </c>
      <c r="T66" s="1" t="str">
        <f t="shared" si="15"/>
        <v/>
      </c>
      <c r="U66" s="1" t="str">
        <f t="shared" si="16"/>
        <v/>
      </c>
      <c r="V66" s="1" t="str">
        <f t="shared" si="17"/>
        <v/>
      </c>
      <c r="W66" s="1" t="str">
        <f t="shared" si="18"/>
        <v/>
      </c>
      <c r="X66" s="1">
        <f t="shared" si="19"/>
        <v>0</v>
      </c>
    </row>
    <row r="67" spans="15:24">
      <c r="O67" s="1" t="str">
        <f t="shared" si="10"/>
        <v/>
      </c>
      <c r="P67" s="1" t="str">
        <f t="shared" si="11"/>
        <v/>
      </c>
      <c r="Q67" s="1" t="str">
        <f t="shared" si="12"/>
        <v/>
      </c>
      <c r="R67" s="1" t="str">
        <f t="shared" si="13"/>
        <v/>
      </c>
      <c r="S67" s="1" t="str">
        <f t="shared" si="14"/>
        <v/>
      </c>
      <c r="T67" s="1" t="str">
        <f t="shared" si="15"/>
        <v/>
      </c>
      <c r="U67" s="1" t="str">
        <f t="shared" si="16"/>
        <v/>
      </c>
      <c r="V67" s="1" t="str">
        <f t="shared" si="17"/>
        <v/>
      </c>
      <c r="W67" s="1" t="str">
        <f t="shared" si="18"/>
        <v/>
      </c>
      <c r="X67" s="1">
        <f t="shared" si="19"/>
        <v>0</v>
      </c>
    </row>
    <row r="68" spans="15:24">
      <c r="O68" s="1" t="str">
        <f t="shared" si="10"/>
        <v/>
      </c>
      <c r="P68" s="1" t="str">
        <f t="shared" si="11"/>
        <v/>
      </c>
      <c r="Q68" s="1" t="str">
        <f t="shared" si="12"/>
        <v/>
      </c>
      <c r="R68" s="1" t="str">
        <f t="shared" si="13"/>
        <v/>
      </c>
      <c r="S68" s="1" t="str">
        <f t="shared" si="14"/>
        <v/>
      </c>
      <c r="T68" s="1" t="str">
        <f t="shared" si="15"/>
        <v/>
      </c>
      <c r="U68" s="1" t="str">
        <f t="shared" si="16"/>
        <v/>
      </c>
      <c r="V68" s="1" t="str">
        <f t="shared" si="17"/>
        <v/>
      </c>
      <c r="W68" s="1" t="str">
        <f t="shared" si="18"/>
        <v/>
      </c>
      <c r="X68" s="1">
        <f t="shared" si="19"/>
        <v>0</v>
      </c>
    </row>
    <row r="69" spans="15:24">
      <c r="O69" s="1" t="str">
        <f t="shared" ref="O69:O132" si="20">IFERROR(IF((P69-1)&lt;1,"",P69-1),"")</f>
        <v/>
      </c>
      <c r="P69" s="1" t="str">
        <f t="shared" ref="P69:P132" si="21">IFERROR(IF((Q69-1)&lt;1,"",Q69-1),"")</f>
        <v/>
      </c>
      <c r="Q69" s="1" t="str">
        <f t="shared" ref="Q69:Q132" si="22">IFERROR(IF((R69-1)&lt;1,"",R69-1),"")</f>
        <v/>
      </c>
      <c r="R69" s="1" t="str">
        <f t="shared" ref="R69:R132" si="23">IFERROR(IF((S69-1)&lt;1,"",S69-1),"")</f>
        <v/>
      </c>
      <c r="S69" s="1" t="str">
        <f t="shared" ref="S69:S132" si="24">IFERROR(IF((T69-1)&lt;1,"",T69-1),"")</f>
        <v/>
      </c>
      <c r="T69" s="1" t="str">
        <f t="shared" ref="T69:T132" si="25">IFERROR(IF((U69-1)&lt;1,"",U69-1),"")</f>
        <v/>
      </c>
      <c r="U69" s="1" t="str">
        <f t="shared" ref="U69:U132" si="26">IFERROR(IF((V69-1)&lt;1,"",V69-1),"")</f>
        <v/>
      </c>
      <c r="V69" s="1" t="str">
        <f t="shared" ref="V69:V132" si="27">IFERROR(IF((W69-1)&lt;1,"",W69-1),"")</f>
        <v/>
      </c>
      <c r="W69" s="1" t="str">
        <f t="shared" ref="W69:W132" si="28">IFERROR(IF((X69-1)&lt;1,"",X69-1),"")</f>
        <v/>
      </c>
      <c r="X69" s="1">
        <f t="shared" ref="X69:X132" si="29">COUNTA(E69:N69)</f>
        <v>0</v>
      </c>
    </row>
    <row r="70" spans="15:24">
      <c r="O70" s="1" t="str">
        <f t="shared" si="20"/>
        <v/>
      </c>
      <c r="P70" s="1" t="str">
        <f t="shared" si="21"/>
        <v/>
      </c>
      <c r="Q70" s="1" t="str">
        <f t="shared" si="22"/>
        <v/>
      </c>
      <c r="R70" s="1" t="str">
        <f t="shared" si="23"/>
        <v/>
      </c>
      <c r="S70" s="1" t="str">
        <f t="shared" si="24"/>
        <v/>
      </c>
      <c r="T70" s="1" t="str">
        <f t="shared" si="25"/>
        <v/>
      </c>
      <c r="U70" s="1" t="str">
        <f t="shared" si="26"/>
        <v/>
      </c>
      <c r="V70" s="1" t="str">
        <f t="shared" si="27"/>
        <v/>
      </c>
      <c r="W70" s="1" t="str">
        <f t="shared" si="28"/>
        <v/>
      </c>
      <c r="X70" s="1">
        <f t="shared" si="29"/>
        <v>0</v>
      </c>
    </row>
    <row r="71" spans="15:24">
      <c r="O71" s="1" t="str">
        <f t="shared" si="20"/>
        <v/>
      </c>
      <c r="P71" s="1" t="str">
        <f t="shared" si="21"/>
        <v/>
      </c>
      <c r="Q71" s="1" t="str">
        <f t="shared" si="22"/>
        <v/>
      </c>
      <c r="R71" s="1" t="str">
        <f t="shared" si="23"/>
        <v/>
      </c>
      <c r="S71" s="1" t="str">
        <f t="shared" si="24"/>
        <v/>
      </c>
      <c r="T71" s="1" t="str">
        <f t="shared" si="25"/>
        <v/>
      </c>
      <c r="U71" s="1" t="str">
        <f t="shared" si="26"/>
        <v/>
      </c>
      <c r="V71" s="1" t="str">
        <f t="shared" si="27"/>
        <v/>
      </c>
      <c r="W71" s="1" t="str">
        <f t="shared" si="28"/>
        <v/>
      </c>
      <c r="X71" s="1">
        <f t="shared" si="29"/>
        <v>0</v>
      </c>
    </row>
    <row r="72" spans="15:24">
      <c r="O72" s="1" t="str">
        <f t="shared" si="20"/>
        <v/>
      </c>
      <c r="P72" s="1" t="str">
        <f t="shared" si="21"/>
        <v/>
      </c>
      <c r="Q72" s="1" t="str">
        <f t="shared" si="22"/>
        <v/>
      </c>
      <c r="R72" s="1" t="str">
        <f t="shared" si="23"/>
        <v/>
      </c>
      <c r="S72" s="1" t="str">
        <f t="shared" si="24"/>
        <v/>
      </c>
      <c r="T72" s="1" t="str">
        <f t="shared" si="25"/>
        <v/>
      </c>
      <c r="U72" s="1" t="str">
        <f t="shared" si="26"/>
        <v/>
      </c>
      <c r="V72" s="1" t="str">
        <f t="shared" si="27"/>
        <v/>
      </c>
      <c r="W72" s="1" t="str">
        <f t="shared" si="28"/>
        <v/>
      </c>
      <c r="X72" s="1">
        <f t="shared" si="29"/>
        <v>0</v>
      </c>
    </row>
    <row r="73" spans="15:24">
      <c r="O73" s="1" t="str">
        <f t="shared" si="20"/>
        <v/>
      </c>
      <c r="P73" s="1" t="str">
        <f t="shared" si="21"/>
        <v/>
      </c>
      <c r="Q73" s="1" t="str">
        <f t="shared" si="22"/>
        <v/>
      </c>
      <c r="R73" s="1" t="str">
        <f t="shared" si="23"/>
        <v/>
      </c>
      <c r="S73" s="1" t="str">
        <f t="shared" si="24"/>
        <v/>
      </c>
      <c r="T73" s="1" t="str">
        <f t="shared" si="25"/>
        <v/>
      </c>
      <c r="U73" s="1" t="str">
        <f t="shared" si="26"/>
        <v/>
      </c>
      <c r="V73" s="1" t="str">
        <f t="shared" si="27"/>
        <v/>
      </c>
      <c r="W73" s="1" t="str">
        <f t="shared" si="28"/>
        <v/>
      </c>
      <c r="X73" s="1">
        <f t="shared" si="29"/>
        <v>0</v>
      </c>
    </row>
    <row r="74" spans="15:24">
      <c r="O74" s="1" t="str">
        <f t="shared" si="20"/>
        <v/>
      </c>
      <c r="P74" s="1" t="str">
        <f t="shared" si="21"/>
        <v/>
      </c>
      <c r="Q74" s="1" t="str">
        <f t="shared" si="22"/>
        <v/>
      </c>
      <c r="R74" s="1" t="str">
        <f t="shared" si="23"/>
        <v/>
      </c>
      <c r="S74" s="1" t="str">
        <f t="shared" si="24"/>
        <v/>
      </c>
      <c r="T74" s="1" t="str">
        <f t="shared" si="25"/>
        <v/>
      </c>
      <c r="U74" s="1" t="str">
        <f t="shared" si="26"/>
        <v/>
      </c>
      <c r="V74" s="1" t="str">
        <f t="shared" si="27"/>
        <v/>
      </c>
      <c r="W74" s="1" t="str">
        <f t="shared" si="28"/>
        <v/>
      </c>
      <c r="X74" s="1">
        <f t="shared" si="29"/>
        <v>0</v>
      </c>
    </row>
    <row r="75" spans="15:24">
      <c r="O75" s="1" t="str">
        <f t="shared" si="20"/>
        <v/>
      </c>
      <c r="P75" s="1" t="str">
        <f t="shared" si="21"/>
        <v/>
      </c>
      <c r="Q75" s="1" t="str">
        <f t="shared" si="22"/>
        <v/>
      </c>
      <c r="R75" s="1" t="str">
        <f t="shared" si="23"/>
        <v/>
      </c>
      <c r="S75" s="1" t="str">
        <f t="shared" si="24"/>
        <v/>
      </c>
      <c r="T75" s="1" t="str">
        <f t="shared" si="25"/>
        <v/>
      </c>
      <c r="U75" s="1" t="str">
        <f t="shared" si="26"/>
        <v/>
      </c>
      <c r="V75" s="1" t="str">
        <f t="shared" si="27"/>
        <v/>
      </c>
      <c r="W75" s="1" t="str">
        <f t="shared" si="28"/>
        <v/>
      </c>
      <c r="X75" s="1">
        <f t="shared" si="29"/>
        <v>0</v>
      </c>
    </row>
    <row r="76" spans="15:24">
      <c r="O76" s="1" t="str">
        <f t="shared" si="20"/>
        <v/>
      </c>
      <c r="P76" s="1" t="str">
        <f t="shared" si="21"/>
        <v/>
      </c>
      <c r="Q76" s="1" t="str">
        <f t="shared" si="22"/>
        <v/>
      </c>
      <c r="R76" s="1" t="str">
        <f t="shared" si="23"/>
        <v/>
      </c>
      <c r="S76" s="1" t="str">
        <f t="shared" si="24"/>
        <v/>
      </c>
      <c r="T76" s="1" t="str">
        <f t="shared" si="25"/>
        <v/>
      </c>
      <c r="U76" s="1" t="str">
        <f t="shared" si="26"/>
        <v/>
      </c>
      <c r="V76" s="1" t="str">
        <f t="shared" si="27"/>
        <v/>
      </c>
      <c r="W76" s="1" t="str">
        <f t="shared" si="28"/>
        <v/>
      </c>
      <c r="X76" s="1">
        <f t="shared" si="29"/>
        <v>0</v>
      </c>
    </row>
    <row r="77" spans="15:24">
      <c r="O77" s="1" t="str">
        <f t="shared" si="20"/>
        <v/>
      </c>
      <c r="P77" s="1" t="str">
        <f t="shared" si="21"/>
        <v/>
      </c>
      <c r="Q77" s="1" t="str">
        <f t="shared" si="22"/>
        <v/>
      </c>
      <c r="R77" s="1" t="str">
        <f t="shared" si="23"/>
        <v/>
      </c>
      <c r="S77" s="1" t="str">
        <f t="shared" si="24"/>
        <v/>
      </c>
      <c r="T77" s="1" t="str">
        <f t="shared" si="25"/>
        <v/>
      </c>
      <c r="U77" s="1" t="str">
        <f t="shared" si="26"/>
        <v/>
      </c>
      <c r="V77" s="1" t="str">
        <f t="shared" si="27"/>
        <v/>
      </c>
      <c r="W77" s="1" t="str">
        <f t="shared" si="28"/>
        <v/>
      </c>
      <c r="X77" s="1">
        <f t="shared" si="29"/>
        <v>0</v>
      </c>
    </row>
    <row r="78" spans="15:24">
      <c r="O78" s="1" t="str">
        <f t="shared" si="20"/>
        <v/>
      </c>
      <c r="P78" s="1" t="str">
        <f t="shared" si="21"/>
        <v/>
      </c>
      <c r="Q78" s="1" t="str">
        <f t="shared" si="22"/>
        <v/>
      </c>
      <c r="R78" s="1" t="str">
        <f t="shared" si="23"/>
        <v/>
      </c>
      <c r="S78" s="1" t="str">
        <f t="shared" si="24"/>
        <v/>
      </c>
      <c r="T78" s="1" t="str">
        <f t="shared" si="25"/>
        <v/>
      </c>
      <c r="U78" s="1" t="str">
        <f t="shared" si="26"/>
        <v/>
      </c>
      <c r="V78" s="1" t="str">
        <f t="shared" si="27"/>
        <v/>
      </c>
      <c r="W78" s="1" t="str">
        <f t="shared" si="28"/>
        <v/>
      </c>
      <c r="X78" s="1">
        <f t="shared" si="29"/>
        <v>0</v>
      </c>
    </row>
    <row r="79" spans="15:24">
      <c r="O79" s="1" t="str">
        <f t="shared" si="20"/>
        <v/>
      </c>
      <c r="P79" s="1" t="str">
        <f t="shared" si="21"/>
        <v/>
      </c>
      <c r="Q79" s="1" t="str">
        <f t="shared" si="22"/>
        <v/>
      </c>
      <c r="R79" s="1" t="str">
        <f t="shared" si="23"/>
        <v/>
      </c>
      <c r="S79" s="1" t="str">
        <f t="shared" si="24"/>
        <v/>
      </c>
      <c r="T79" s="1" t="str">
        <f t="shared" si="25"/>
        <v/>
      </c>
      <c r="U79" s="1" t="str">
        <f t="shared" si="26"/>
        <v/>
      </c>
      <c r="V79" s="1" t="str">
        <f t="shared" si="27"/>
        <v/>
      </c>
      <c r="W79" s="1" t="str">
        <f t="shared" si="28"/>
        <v/>
      </c>
      <c r="X79" s="1">
        <f t="shared" si="29"/>
        <v>0</v>
      </c>
    </row>
    <row r="80" spans="15:24">
      <c r="O80" s="1" t="str">
        <f t="shared" si="20"/>
        <v/>
      </c>
      <c r="P80" s="1" t="str">
        <f t="shared" si="21"/>
        <v/>
      </c>
      <c r="Q80" s="1" t="str">
        <f t="shared" si="22"/>
        <v/>
      </c>
      <c r="R80" s="1" t="str">
        <f t="shared" si="23"/>
        <v/>
      </c>
      <c r="S80" s="1" t="str">
        <f t="shared" si="24"/>
        <v/>
      </c>
      <c r="T80" s="1" t="str">
        <f t="shared" si="25"/>
        <v/>
      </c>
      <c r="U80" s="1" t="str">
        <f t="shared" si="26"/>
        <v/>
      </c>
      <c r="V80" s="1" t="str">
        <f t="shared" si="27"/>
        <v/>
      </c>
      <c r="W80" s="1" t="str">
        <f t="shared" si="28"/>
        <v/>
      </c>
      <c r="X80" s="1">
        <f t="shared" si="29"/>
        <v>0</v>
      </c>
    </row>
    <row r="81" spans="15:24">
      <c r="O81" s="1" t="str">
        <f t="shared" si="20"/>
        <v/>
      </c>
      <c r="P81" s="1" t="str">
        <f t="shared" si="21"/>
        <v/>
      </c>
      <c r="Q81" s="1" t="str">
        <f t="shared" si="22"/>
        <v/>
      </c>
      <c r="R81" s="1" t="str">
        <f t="shared" si="23"/>
        <v/>
      </c>
      <c r="S81" s="1" t="str">
        <f t="shared" si="24"/>
        <v/>
      </c>
      <c r="T81" s="1" t="str">
        <f t="shared" si="25"/>
        <v/>
      </c>
      <c r="U81" s="1" t="str">
        <f t="shared" si="26"/>
        <v/>
      </c>
      <c r="V81" s="1" t="str">
        <f t="shared" si="27"/>
        <v/>
      </c>
      <c r="W81" s="1" t="str">
        <f t="shared" si="28"/>
        <v/>
      </c>
      <c r="X81" s="1">
        <f t="shared" si="29"/>
        <v>0</v>
      </c>
    </row>
    <row r="82" spans="15:24">
      <c r="O82" s="1" t="str">
        <f t="shared" si="20"/>
        <v/>
      </c>
      <c r="P82" s="1" t="str">
        <f t="shared" si="21"/>
        <v/>
      </c>
      <c r="Q82" s="1" t="str">
        <f t="shared" si="22"/>
        <v/>
      </c>
      <c r="R82" s="1" t="str">
        <f t="shared" si="23"/>
        <v/>
      </c>
      <c r="S82" s="1" t="str">
        <f t="shared" si="24"/>
        <v/>
      </c>
      <c r="T82" s="1" t="str">
        <f t="shared" si="25"/>
        <v/>
      </c>
      <c r="U82" s="1" t="str">
        <f t="shared" si="26"/>
        <v/>
      </c>
      <c r="V82" s="1" t="str">
        <f t="shared" si="27"/>
        <v/>
      </c>
      <c r="W82" s="1" t="str">
        <f t="shared" si="28"/>
        <v/>
      </c>
      <c r="X82" s="1">
        <f t="shared" si="29"/>
        <v>0</v>
      </c>
    </row>
    <row r="83" spans="15:24">
      <c r="O83" s="1" t="str">
        <f t="shared" si="20"/>
        <v/>
      </c>
      <c r="P83" s="1" t="str">
        <f t="shared" si="21"/>
        <v/>
      </c>
      <c r="Q83" s="1" t="str">
        <f t="shared" si="22"/>
        <v/>
      </c>
      <c r="R83" s="1" t="str">
        <f t="shared" si="23"/>
        <v/>
      </c>
      <c r="S83" s="1" t="str">
        <f t="shared" si="24"/>
        <v/>
      </c>
      <c r="T83" s="1" t="str">
        <f t="shared" si="25"/>
        <v/>
      </c>
      <c r="U83" s="1" t="str">
        <f t="shared" si="26"/>
        <v/>
      </c>
      <c r="V83" s="1" t="str">
        <f t="shared" si="27"/>
        <v/>
      </c>
      <c r="W83" s="1" t="str">
        <f t="shared" si="28"/>
        <v/>
      </c>
      <c r="X83" s="1">
        <f t="shared" si="29"/>
        <v>0</v>
      </c>
    </row>
    <row r="84" spans="15:24">
      <c r="O84" s="1" t="str">
        <f t="shared" si="20"/>
        <v/>
      </c>
      <c r="P84" s="1" t="str">
        <f t="shared" si="21"/>
        <v/>
      </c>
      <c r="Q84" s="1" t="str">
        <f t="shared" si="22"/>
        <v/>
      </c>
      <c r="R84" s="1" t="str">
        <f t="shared" si="23"/>
        <v/>
      </c>
      <c r="S84" s="1" t="str">
        <f t="shared" si="24"/>
        <v/>
      </c>
      <c r="T84" s="1" t="str">
        <f t="shared" si="25"/>
        <v/>
      </c>
      <c r="U84" s="1" t="str">
        <f t="shared" si="26"/>
        <v/>
      </c>
      <c r="V84" s="1" t="str">
        <f t="shared" si="27"/>
        <v/>
      </c>
      <c r="W84" s="1" t="str">
        <f t="shared" si="28"/>
        <v/>
      </c>
      <c r="X84" s="1">
        <f t="shared" si="29"/>
        <v>0</v>
      </c>
    </row>
    <row r="85" spans="15:24">
      <c r="O85" s="1" t="str">
        <f t="shared" si="20"/>
        <v/>
      </c>
      <c r="P85" s="1" t="str">
        <f t="shared" si="21"/>
        <v/>
      </c>
      <c r="Q85" s="1" t="str">
        <f t="shared" si="22"/>
        <v/>
      </c>
      <c r="R85" s="1" t="str">
        <f t="shared" si="23"/>
        <v/>
      </c>
      <c r="S85" s="1" t="str">
        <f t="shared" si="24"/>
        <v/>
      </c>
      <c r="T85" s="1" t="str">
        <f t="shared" si="25"/>
        <v/>
      </c>
      <c r="U85" s="1" t="str">
        <f t="shared" si="26"/>
        <v/>
      </c>
      <c r="V85" s="1" t="str">
        <f t="shared" si="27"/>
        <v/>
      </c>
      <c r="W85" s="1" t="str">
        <f t="shared" si="28"/>
        <v/>
      </c>
      <c r="X85" s="1">
        <f t="shared" si="29"/>
        <v>0</v>
      </c>
    </row>
    <row r="86" spans="15:24">
      <c r="O86" s="1" t="str">
        <f t="shared" si="20"/>
        <v/>
      </c>
      <c r="P86" s="1" t="str">
        <f t="shared" si="21"/>
        <v/>
      </c>
      <c r="Q86" s="1" t="str">
        <f t="shared" si="22"/>
        <v/>
      </c>
      <c r="R86" s="1" t="str">
        <f t="shared" si="23"/>
        <v/>
      </c>
      <c r="S86" s="1" t="str">
        <f t="shared" si="24"/>
        <v/>
      </c>
      <c r="T86" s="1" t="str">
        <f t="shared" si="25"/>
        <v/>
      </c>
      <c r="U86" s="1" t="str">
        <f t="shared" si="26"/>
        <v/>
      </c>
      <c r="V86" s="1" t="str">
        <f t="shared" si="27"/>
        <v/>
      </c>
      <c r="W86" s="1" t="str">
        <f t="shared" si="28"/>
        <v/>
      </c>
      <c r="X86" s="1">
        <f t="shared" si="29"/>
        <v>0</v>
      </c>
    </row>
    <row r="87" spans="15:24">
      <c r="O87" s="1" t="str">
        <f t="shared" si="20"/>
        <v/>
      </c>
      <c r="P87" s="1" t="str">
        <f t="shared" si="21"/>
        <v/>
      </c>
      <c r="Q87" s="1" t="str">
        <f t="shared" si="22"/>
        <v/>
      </c>
      <c r="R87" s="1" t="str">
        <f t="shared" si="23"/>
        <v/>
      </c>
      <c r="S87" s="1" t="str">
        <f t="shared" si="24"/>
        <v/>
      </c>
      <c r="T87" s="1" t="str">
        <f t="shared" si="25"/>
        <v/>
      </c>
      <c r="U87" s="1" t="str">
        <f t="shared" si="26"/>
        <v/>
      </c>
      <c r="V87" s="1" t="str">
        <f t="shared" si="27"/>
        <v/>
      </c>
      <c r="W87" s="1" t="str">
        <f t="shared" si="28"/>
        <v/>
      </c>
      <c r="X87" s="1">
        <f t="shared" si="29"/>
        <v>0</v>
      </c>
    </row>
    <row r="88" spans="15:24">
      <c r="O88" s="1" t="str">
        <f t="shared" si="20"/>
        <v/>
      </c>
      <c r="P88" s="1" t="str">
        <f t="shared" si="21"/>
        <v/>
      </c>
      <c r="Q88" s="1" t="str">
        <f t="shared" si="22"/>
        <v/>
      </c>
      <c r="R88" s="1" t="str">
        <f t="shared" si="23"/>
        <v/>
      </c>
      <c r="S88" s="1" t="str">
        <f t="shared" si="24"/>
        <v/>
      </c>
      <c r="T88" s="1" t="str">
        <f t="shared" si="25"/>
        <v/>
      </c>
      <c r="U88" s="1" t="str">
        <f t="shared" si="26"/>
        <v/>
      </c>
      <c r="V88" s="1" t="str">
        <f t="shared" si="27"/>
        <v/>
      </c>
      <c r="W88" s="1" t="str">
        <f t="shared" si="28"/>
        <v/>
      </c>
      <c r="X88" s="1">
        <f t="shared" si="29"/>
        <v>0</v>
      </c>
    </row>
    <row r="89" spans="15:24">
      <c r="O89" s="1" t="str">
        <f t="shared" si="20"/>
        <v/>
      </c>
      <c r="P89" s="1" t="str">
        <f t="shared" si="21"/>
        <v/>
      </c>
      <c r="Q89" s="1" t="str">
        <f t="shared" si="22"/>
        <v/>
      </c>
      <c r="R89" s="1" t="str">
        <f t="shared" si="23"/>
        <v/>
      </c>
      <c r="S89" s="1" t="str">
        <f t="shared" si="24"/>
        <v/>
      </c>
      <c r="T89" s="1" t="str">
        <f t="shared" si="25"/>
        <v/>
      </c>
      <c r="U89" s="1" t="str">
        <f t="shared" si="26"/>
        <v/>
      </c>
      <c r="V89" s="1" t="str">
        <f t="shared" si="27"/>
        <v/>
      </c>
      <c r="W89" s="1" t="str">
        <f t="shared" si="28"/>
        <v/>
      </c>
      <c r="X89" s="1">
        <f t="shared" si="29"/>
        <v>0</v>
      </c>
    </row>
    <row r="90" spans="15:24">
      <c r="O90" s="1" t="str">
        <f t="shared" si="20"/>
        <v/>
      </c>
      <c r="P90" s="1" t="str">
        <f t="shared" si="21"/>
        <v/>
      </c>
      <c r="Q90" s="1" t="str">
        <f t="shared" si="22"/>
        <v/>
      </c>
      <c r="R90" s="1" t="str">
        <f t="shared" si="23"/>
        <v/>
      </c>
      <c r="S90" s="1" t="str">
        <f t="shared" si="24"/>
        <v/>
      </c>
      <c r="T90" s="1" t="str">
        <f t="shared" si="25"/>
        <v/>
      </c>
      <c r="U90" s="1" t="str">
        <f t="shared" si="26"/>
        <v/>
      </c>
      <c r="V90" s="1" t="str">
        <f t="shared" si="27"/>
        <v/>
      </c>
      <c r="W90" s="1" t="str">
        <f t="shared" si="28"/>
        <v/>
      </c>
      <c r="X90" s="1">
        <f t="shared" si="29"/>
        <v>0</v>
      </c>
    </row>
    <row r="91" spans="15:24">
      <c r="O91" s="1" t="str">
        <f t="shared" si="20"/>
        <v/>
      </c>
      <c r="P91" s="1" t="str">
        <f t="shared" si="21"/>
        <v/>
      </c>
      <c r="Q91" s="1" t="str">
        <f t="shared" si="22"/>
        <v/>
      </c>
      <c r="R91" s="1" t="str">
        <f t="shared" si="23"/>
        <v/>
      </c>
      <c r="S91" s="1" t="str">
        <f t="shared" si="24"/>
        <v/>
      </c>
      <c r="T91" s="1" t="str">
        <f t="shared" si="25"/>
        <v/>
      </c>
      <c r="U91" s="1" t="str">
        <f t="shared" si="26"/>
        <v/>
      </c>
      <c r="V91" s="1" t="str">
        <f t="shared" si="27"/>
        <v/>
      </c>
      <c r="W91" s="1" t="str">
        <f t="shared" si="28"/>
        <v/>
      </c>
      <c r="X91" s="1">
        <f t="shared" si="29"/>
        <v>0</v>
      </c>
    </row>
    <row r="92" spans="15:24">
      <c r="O92" s="1" t="str">
        <f t="shared" si="20"/>
        <v/>
      </c>
      <c r="P92" s="1" t="str">
        <f t="shared" si="21"/>
        <v/>
      </c>
      <c r="Q92" s="1" t="str">
        <f t="shared" si="22"/>
        <v/>
      </c>
      <c r="R92" s="1" t="str">
        <f t="shared" si="23"/>
        <v/>
      </c>
      <c r="S92" s="1" t="str">
        <f t="shared" si="24"/>
        <v/>
      </c>
      <c r="T92" s="1" t="str">
        <f t="shared" si="25"/>
        <v/>
      </c>
      <c r="U92" s="1" t="str">
        <f t="shared" si="26"/>
        <v/>
      </c>
      <c r="V92" s="1" t="str">
        <f t="shared" si="27"/>
        <v/>
      </c>
      <c r="W92" s="1" t="str">
        <f t="shared" si="28"/>
        <v/>
      </c>
      <c r="X92" s="1">
        <f t="shared" si="29"/>
        <v>0</v>
      </c>
    </row>
    <row r="93" spans="15:24">
      <c r="O93" s="1" t="str">
        <f t="shared" si="20"/>
        <v/>
      </c>
      <c r="P93" s="1" t="str">
        <f t="shared" si="21"/>
        <v/>
      </c>
      <c r="Q93" s="1" t="str">
        <f t="shared" si="22"/>
        <v/>
      </c>
      <c r="R93" s="1" t="str">
        <f t="shared" si="23"/>
        <v/>
      </c>
      <c r="S93" s="1" t="str">
        <f t="shared" si="24"/>
        <v/>
      </c>
      <c r="T93" s="1" t="str">
        <f t="shared" si="25"/>
        <v/>
      </c>
      <c r="U93" s="1" t="str">
        <f t="shared" si="26"/>
        <v/>
      </c>
      <c r="V93" s="1" t="str">
        <f t="shared" si="27"/>
        <v/>
      </c>
      <c r="W93" s="1" t="str">
        <f t="shared" si="28"/>
        <v/>
      </c>
      <c r="X93" s="1">
        <f t="shared" si="29"/>
        <v>0</v>
      </c>
    </row>
    <row r="94" spans="15:24">
      <c r="O94" s="1" t="str">
        <f t="shared" si="20"/>
        <v/>
      </c>
      <c r="P94" s="1" t="str">
        <f t="shared" si="21"/>
        <v/>
      </c>
      <c r="Q94" s="1" t="str">
        <f t="shared" si="22"/>
        <v/>
      </c>
      <c r="R94" s="1" t="str">
        <f t="shared" si="23"/>
        <v/>
      </c>
      <c r="S94" s="1" t="str">
        <f t="shared" si="24"/>
        <v/>
      </c>
      <c r="T94" s="1" t="str">
        <f t="shared" si="25"/>
        <v/>
      </c>
      <c r="U94" s="1" t="str">
        <f t="shared" si="26"/>
        <v/>
      </c>
      <c r="V94" s="1" t="str">
        <f t="shared" si="27"/>
        <v/>
      </c>
      <c r="W94" s="1" t="str">
        <f t="shared" si="28"/>
        <v/>
      </c>
      <c r="X94" s="1">
        <f t="shared" si="29"/>
        <v>0</v>
      </c>
    </row>
    <row r="95" spans="15:24">
      <c r="O95" s="1" t="str">
        <f t="shared" si="20"/>
        <v/>
      </c>
      <c r="P95" s="1" t="str">
        <f t="shared" si="21"/>
        <v/>
      </c>
      <c r="Q95" s="1" t="str">
        <f t="shared" si="22"/>
        <v/>
      </c>
      <c r="R95" s="1" t="str">
        <f t="shared" si="23"/>
        <v/>
      </c>
      <c r="S95" s="1" t="str">
        <f t="shared" si="24"/>
        <v/>
      </c>
      <c r="T95" s="1" t="str">
        <f t="shared" si="25"/>
        <v/>
      </c>
      <c r="U95" s="1" t="str">
        <f t="shared" si="26"/>
        <v/>
      </c>
      <c r="V95" s="1" t="str">
        <f t="shared" si="27"/>
        <v/>
      </c>
      <c r="W95" s="1" t="str">
        <f t="shared" si="28"/>
        <v/>
      </c>
      <c r="X95" s="1">
        <f t="shared" si="29"/>
        <v>0</v>
      </c>
    </row>
    <row r="96" spans="15:24">
      <c r="O96" s="1" t="str">
        <f t="shared" si="20"/>
        <v/>
      </c>
      <c r="P96" s="1" t="str">
        <f t="shared" si="21"/>
        <v/>
      </c>
      <c r="Q96" s="1" t="str">
        <f t="shared" si="22"/>
        <v/>
      </c>
      <c r="R96" s="1" t="str">
        <f t="shared" si="23"/>
        <v/>
      </c>
      <c r="S96" s="1" t="str">
        <f t="shared" si="24"/>
        <v/>
      </c>
      <c r="T96" s="1" t="str">
        <f t="shared" si="25"/>
        <v/>
      </c>
      <c r="U96" s="1" t="str">
        <f t="shared" si="26"/>
        <v/>
      </c>
      <c r="V96" s="1" t="str">
        <f t="shared" si="27"/>
        <v/>
      </c>
      <c r="W96" s="1" t="str">
        <f t="shared" si="28"/>
        <v/>
      </c>
      <c r="X96" s="1">
        <f t="shared" si="29"/>
        <v>0</v>
      </c>
    </row>
    <row r="97" spans="15:24">
      <c r="O97" s="1" t="str">
        <f t="shared" si="20"/>
        <v/>
      </c>
      <c r="P97" s="1" t="str">
        <f t="shared" si="21"/>
        <v/>
      </c>
      <c r="Q97" s="1" t="str">
        <f t="shared" si="22"/>
        <v/>
      </c>
      <c r="R97" s="1" t="str">
        <f t="shared" si="23"/>
        <v/>
      </c>
      <c r="S97" s="1" t="str">
        <f t="shared" si="24"/>
        <v/>
      </c>
      <c r="T97" s="1" t="str">
        <f t="shared" si="25"/>
        <v/>
      </c>
      <c r="U97" s="1" t="str">
        <f t="shared" si="26"/>
        <v/>
      </c>
      <c r="V97" s="1" t="str">
        <f t="shared" si="27"/>
        <v/>
      </c>
      <c r="W97" s="1" t="str">
        <f t="shared" si="28"/>
        <v/>
      </c>
      <c r="X97" s="1">
        <f t="shared" si="29"/>
        <v>0</v>
      </c>
    </row>
    <row r="98" spans="15:24">
      <c r="O98" s="1" t="str">
        <f t="shared" si="20"/>
        <v/>
      </c>
      <c r="P98" s="1" t="str">
        <f t="shared" si="21"/>
        <v/>
      </c>
      <c r="Q98" s="1" t="str">
        <f t="shared" si="22"/>
        <v/>
      </c>
      <c r="R98" s="1" t="str">
        <f t="shared" si="23"/>
        <v/>
      </c>
      <c r="S98" s="1" t="str">
        <f t="shared" si="24"/>
        <v/>
      </c>
      <c r="T98" s="1" t="str">
        <f t="shared" si="25"/>
        <v/>
      </c>
      <c r="U98" s="1" t="str">
        <f t="shared" si="26"/>
        <v/>
      </c>
      <c r="V98" s="1" t="str">
        <f t="shared" si="27"/>
        <v/>
      </c>
      <c r="W98" s="1" t="str">
        <f t="shared" si="28"/>
        <v/>
      </c>
      <c r="X98" s="1">
        <f t="shared" si="29"/>
        <v>0</v>
      </c>
    </row>
    <row r="99" spans="15:24">
      <c r="O99" s="1" t="str">
        <f t="shared" si="20"/>
        <v/>
      </c>
      <c r="P99" s="1" t="str">
        <f t="shared" si="21"/>
        <v/>
      </c>
      <c r="Q99" s="1" t="str">
        <f t="shared" si="22"/>
        <v/>
      </c>
      <c r="R99" s="1" t="str">
        <f t="shared" si="23"/>
        <v/>
      </c>
      <c r="S99" s="1" t="str">
        <f t="shared" si="24"/>
        <v/>
      </c>
      <c r="T99" s="1" t="str">
        <f t="shared" si="25"/>
        <v/>
      </c>
      <c r="U99" s="1" t="str">
        <f t="shared" si="26"/>
        <v/>
      </c>
      <c r="V99" s="1" t="str">
        <f t="shared" si="27"/>
        <v/>
      </c>
      <c r="W99" s="1" t="str">
        <f t="shared" si="28"/>
        <v/>
      </c>
      <c r="X99" s="1">
        <f t="shared" si="29"/>
        <v>0</v>
      </c>
    </row>
    <row r="100" spans="15:24">
      <c r="O100" s="1" t="str">
        <f t="shared" si="20"/>
        <v/>
      </c>
      <c r="P100" s="1" t="str">
        <f t="shared" si="21"/>
        <v/>
      </c>
      <c r="Q100" s="1" t="str">
        <f t="shared" si="22"/>
        <v/>
      </c>
      <c r="R100" s="1" t="str">
        <f t="shared" si="23"/>
        <v/>
      </c>
      <c r="S100" s="1" t="str">
        <f t="shared" si="24"/>
        <v/>
      </c>
      <c r="T100" s="1" t="str">
        <f t="shared" si="25"/>
        <v/>
      </c>
      <c r="U100" s="1" t="str">
        <f t="shared" si="26"/>
        <v/>
      </c>
      <c r="V100" s="1" t="str">
        <f t="shared" si="27"/>
        <v/>
      </c>
      <c r="W100" s="1" t="str">
        <f t="shared" si="28"/>
        <v/>
      </c>
      <c r="X100" s="1">
        <f t="shared" si="29"/>
        <v>0</v>
      </c>
    </row>
    <row r="101" spans="15:24">
      <c r="O101" s="1" t="str">
        <f t="shared" si="20"/>
        <v/>
      </c>
      <c r="P101" s="1" t="str">
        <f t="shared" si="21"/>
        <v/>
      </c>
      <c r="Q101" s="1" t="str">
        <f t="shared" si="22"/>
        <v/>
      </c>
      <c r="R101" s="1" t="str">
        <f t="shared" si="23"/>
        <v/>
      </c>
      <c r="S101" s="1" t="str">
        <f t="shared" si="24"/>
        <v/>
      </c>
      <c r="T101" s="1" t="str">
        <f t="shared" si="25"/>
        <v/>
      </c>
      <c r="U101" s="1" t="str">
        <f t="shared" si="26"/>
        <v/>
      </c>
      <c r="V101" s="1" t="str">
        <f t="shared" si="27"/>
        <v/>
      </c>
      <c r="W101" s="1" t="str">
        <f t="shared" si="28"/>
        <v/>
      </c>
      <c r="X101" s="1">
        <f t="shared" si="29"/>
        <v>0</v>
      </c>
    </row>
    <row r="102" spans="15:24">
      <c r="O102" s="1" t="str">
        <f t="shared" si="20"/>
        <v/>
      </c>
      <c r="P102" s="1" t="str">
        <f t="shared" si="21"/>
        <v/>
      </c>
      <c r="Q102" s="1" t="str">
        <f t="shared" si="22"/>
        <v/>
      </c>
      <c r="R102" s="1" t="str">
        <f t="shared" si="23"/>
        <v/>
      </c>
      <c r="S102" s="1" t="str">
        <f t="shared" si="24"/>
        <v/>
      </c>
      <c r="T102" s="1" t="str">
        <f t="shared" si="25"/>
        <v/>
      </c>
      <c r="U102" s="1" t="str">
        <f t="shared" si="26"/>
        <v/>
      </c>
      <c r="V102" s="1" t="str">
        <f t="shared" si="27"/>
        <v/>
      </c>
      <c r="W102" s="1" t="str">
        <f t="shared" si="28"/>
        <v/>
      </c>
      <c r="X102" s="1">
        <f t="shared" si="29"/>
        <v>0</v>
      </c>
    </row>
    <row r="103" spans="15:24">
      <c r="O103" s="1" t="str">
        <f t="shared" si="20"/>
        <v/>
      </c>
      <c r="P103" s="1" t="str">
        <f t="shared" si="21"/>
        <v/>
      </c>
      <c r="Q103" s="1" t="str">
        <f t="shared" si="22"/>
        <v/>
      </c>
      <c r="R103" s="1" t="str">
        <f t="shared" si="23"/>
        <v/>
      </c>
      <c r="S103" s="1" t="str">
        <f t="shared" si="24"/>
        <v/>
      </c>
      <c r="T103" s="1" t="str">
        <f t="shared" si="25"/>
        <v/>
      </c>
      <c r="U103" s="1" t="str">
        <f t="shared" si="26"/>
        <v/>
      </c>
      <c r="V103" s="1" t="str">
        <f t="shared" si="27"/>
        <v/>
      </c>
      <c r="W103" s="1" t="str">
        <f t="shared" si="28"/>
        <v/>
      </c>
      <c r="X103" s="1">
        <f t="shared" si="29"/>
        <v>0</v>
      </c>
    </row>
    <row r="104" spans="15:24">
      <c r="O104" s="1" t="str">
        <f t="shared" si="20"/>
        <v/>
      </c>
      <c r="P104" s="1" t="str">
        <f t="shared" si="21"/>
        <v/>
      </c>
      <c r="Q104" s="1" t="str">
        <f t="shared" si="22"/>
        <v/>
      </c>
      <c r="R104" s="1" t="str">
        <f t="shared" si="23"/>
        <v/>
      </c>
      <c r="S104" s="1" t="str">
        <f t="shared" si="24"/>
        <v/>
      </c>
      <c r="T104" s="1" t="str">
        <f t="shared" si="25"/>
        <v/>
      </c>
      <c r="U104" s="1" t="str">
        <f t="shared" si="26"/>
        <v/>
      </c>
      <c r="V104" s="1" t="str">
        <f t="shared" si="27"/>
        <v/>
      </c>
      <c r="W104" s="1" t="str">
        <f t="shared" si="28"/>
        <v/>
      </c>
      <c r="X104" s="1">
        <f t="shared" si="29"/>
        <v>0</v>
      </c>
    </row>
    <row r="105" spans="15:24">
      <c r="O105" s="1" t="str">
        <f t="shared" si="20"/>
        <v/>
      </c>
      <c r="P105" s="1" t="str">
        <f t="shared" si="21"/>
        <v/>
      </c>
      <c r="Q105" s="1" t="str">
        <f t="shared" si="22"/>
        <v/>
      </c>
      <c r="R105" s="1" t="str">
        <f t="shared" si="23"/>
        <v/>
      </c>
      <c r="S105" s="1" t="str">
        <f t="shared" si="24"/>
        <v/>
      </c>
      <c r="T105" s="1" t="str">
        <f t="shared" si="25"/>
        <v/>
      </c>
      <c r="U105" s="1" t="str">
        <f t="shared" si="26"/>
        <v/>
      </c>
      <c r="V105" s="1" t="str">
        <f t="shared" si="27"/>
        <v/>
      </c>
      <c r="W105" s="1" t="str">
        <f t="shared" si="28"/>
        <v/>
      </c>
      <c r="X105" s="1">
        <f t="shared" si="29"/>
        <v>0</v>
      </c>
    </row>
    <row r="106" spans="15:24">
      <c r="O106" s="1" t="str">
        <f t="shared" si="20"/>
        <v/>
      </c>
      <c r="P106" s="1" t="str">
        <f t="shared" si="21"/>
        <v/>
      </c>
      <c r="Q106" s="1" t="str">
        <f t="shared" si="22"/>
        <v/>
      </c>
      <c r="R106" s="1" t="str">
        <f t="shared" si="23"/>
        <v/>
      </c>
      <c r="S106" s="1" t="str">
        <f t="shared" si="24"/>
        <v/>
      </c>
      <c r="T106" s="1" t="str">
        <f t="shared" si="25"/>
        <v/>
      </c>
      <c r="U106" s="1" t="str">
        <f t="shared" si="26"/>
        <v/>
      </c>
      <c r="V106" s="1" t="str">
        <f t="shared" si="27"/>
        <v/>
      </c>
      <c r="W106" s="1" t="str">
        <f t="shared" si="28"/>
        <v/>
      </c>
      <c r="X106" s="1">
        <f t="shared" si="29"/>
        <v>0</v>
      </c>
    </row>
    <row r="107" spans="15:24">
      <c r="O107" s="1" t="str">
        <f t="shared" si="20"/>
        <v/>
      </c>
      <c r="P107" s="1" t="str">
        <f t="shared" si="21"/>
        <v/>
      </c>
      <c r="Q107" s="1" t="str">
        <f t="shared" si="22"/>
        <v/>
      </c>
      <c r="R107" s="1" t="str">
        <f t="shared" si="23"/>
        <v/>
      </c>
      <c r="S107" s="1" t="str">
        <f t="shared" si="24"/>
        <v/>
      </c>
      <c r="T107" s="1" t="str">
        <f t="shared" si="25"/>
        <v/>
      </c>
      <c r="U107" s="1" t="str">
        <f t="shared" si="26"/>
        <v/>
      </c>
      <c r="V107" s="1" t="str">
        <f t="shared" si="27"/>
        <v/>
      </c>
      <c r="W107" s="1" t="str">
        <f t="shared" si="28"/>
        <v/>
      </c>
      <c r="X107" s="1">
        <f t="shared" si="29"/>
        <v>0</v>
      </c>
    </row>
    <row r="108" spans="15:24">
      <c r="O108" s="1" t="str">
        <f t="shared" si="20"/>
        <v/>
      </c>
      <c r="P108" s="1" t="str">
        <f t="shared" si="21"/>
        <v/>
      </c>
      <c r="Q108" s="1" t="str">
        <f t="shared" si="22"/>
        <v/>
      </c>
      <c r="R108" s="1" t="str">
        <f t="shared" si="23"/>
        <v/>
      </c>
      <c r="S108" s="1" t="str">
        <f t="shared" si="24"/>
        <v/>
      </c>
      <c r="T108" s="1" t="str">
        <f t="shared" si="25"/>
        <v/>
      </c>
      <c r="U108" s="1" t="str">
        <f t="shared" si="26"/>
        <v/>
      </c>
      <c r="V108" s="1" t="str">
        <f t="shared" si="27"/>
        <v/>
      </c>
      <c r="W108" s="1" t="str">
        <f t="shared" si="28"/>
        <v/>
      </c>
      <c r="X108" s="1">
        <f t="shared" si="29"/>
        <v>0</v>
      </c>
    </row>
    <row r="109" spans="15:24">
      <c r="O109" s="1" t="str">
        <f t="shared" si="20"/>
        <v/>
      </c>
      <c r="P109" s="1" t="str">
        <f t="shared" si="21"/>
        <v/>
      </c>
      <c r="Q109" s="1" t="str">
        <f t="shared" si="22"/>
        <v/>
      </c>
      <c r="R109" s="1" t="str">
        <f t="shared" si="23"/>
        <v/>
      </c>
      <c r="S109" s="1" t="str">
        <f t="shared" si="24"/>
        <v/>
      </c>
      <c r="T109" s="1" t="str">
        <f t="shared" si="25"/>
        <v/>
      </c>
      <c r="U109" s="1" t="str">
        <f t="shared" si="26"/>
        <v/>
      </c>
      <c r="V109" s="1" t="str">
        <f t="shared" si="27"/>
        <v/>
      </c>
      <c r="W109" s="1" t="str">
        <f t="shared" si="28"/>
        <v/>
      </c>
      <c r="X109" s="1">
        <f t="shared" si="29"/>
        <v>0</v>
      </c>
    </row>
    <row r="110" spans="15:24">
      <c r="O110" s="1" t="str">
        <f t="shared" si="20"/>
        <v/>
      </c>
      <c r="P110" s="1" t="str">
        <f t="shared" si="21"/>
        <v/>
      </c>
      <c r="Q110" s="1" t="str">
        <f t="shared" si="22"/>
        <v/>
      </c>
      <c r="R110" s="1" t="str">
        <f t="shared" si="23"/>
        <v/>
      </c>
      <c r="S110" s="1" t="str">
        <f t="shared" si="24"/>
        <v/>
      </c>
      <c r="T110" s="1" t="str">
        <f t="shared" si="25"/>
        <v/>
      </c>
      <c r="U110" s="1" t="str">
        <f t="shared" si="26"/>
        <v/>
      </c>
      <c r="V110" s="1" t="str">
        <f t="shared" si="27"/>
        <v/>
      </c>
      <c r="W110" s="1" t="str">
        <f t="shared" si="28"/>
        <v/>
      </c>
      <c r="X110" s="1">
        <f t="shared" si="29"/>
        <v>0</v>
      </c>
    </row>
    <row r="111" spans="15:24">
      <c r="O111" s="1" t="str">
        <f t="shared" si="20"/>
        <v/>
      </c>
      <c r="P111" s="1" t="str">
        <f t="shared" si="21"/>
        <v/>
      </c>
      <c r="Q111" s="1" t="str">
        <f t="shared" si="22"/>
        <v/>
      </c>
      <c r="R111" s="1" t="str">
        <f t="shared" si="23"/>
        <v/>
      </c>
      <c r="S111" s="1" t="str">
        <f t="shared" si="24"/>
        <v/>
      </c>
      <c r="T111" s="1" t="str">
        <f t="shared" si="25"/>
        <v/>
      </c>
      <c r="U111" s="1" t="str">
        <f t="shared" si="26"/>
        <v/>
      </c>
      <c r="V111" s="1" t="str">
        <f t="shared" si="27"/>
        <v/>
      </c>
      <c r="W111" s="1" t="str">
        <f t="shared" si="28"/>
        <v/>
      </c>
      <c r="X111" s="1">
        <f t="shared" si="29"/>
        <v>0</v>
      </c>
    </row>
    <row r="112" spans="15:24">
      <c r="O112" s="1" t="str">
        <f t="shared" si="20"/>
        <v/>
      </c>
      <c r="P112" s="1" t="str">
        <f t="shared" si="21"/>
        <v/>
      </c>
      <c r="Q112" s="1" t="str">
        <f t="shared" si="22"/>
        <v/>
      </c>
      <c r="R112" s="1" t="str">
        <f t="shared" si="23"/>
        <v/>
      </c>
      <c r="S112" s="1" t="str">
        <f t="shared" si="24"/>
        <v/>
      </c>
      <c r="T112" s="1" t="str">
        <f t="shared" si="25"/>
        <v/>
      </c>
      <c r="U112" s="1" t="str">
        <f t="shared" si="26"/>
        <v/>
      </c>
      <c r="V112" s="1" t="str">
        <f t="shared" si="27"/>
        <v/>
      </c>
      <c r="W112" s="1" t="str">
        <f t="shared" si="28"/>
        <v/>
      </c>
      <c r="X112" s="1">
        <f t="shared" si="29"/>
        <v>0</v>
      </c>
    </row>
    <row r="113" spans="15:24">
      <c r="O113" s="1" t="str">
        <f t="shared" si="20"/>
        <v/>
      </c>
      <c r="P113" s="1" t="str">
        <f t="shared" si="21"/>
        <v/>
      </c>
      <c r="Q113" s="1" t="str">
        <f t="shared" si="22"/>
        <v/>
      </c>
      <c r="R113" s="1" t="str">
        <f t="shared" si="23"/>
        <v/>
      </c>
      <c r="S113" s="1" t="str">
        <f t="shared" si="24"/>
        <v/>
      </c>
      <c r="T113" s="1" t="str">
        <f t="shared" si="25"/>
        <v/>
      </c>
      <c r="U113" s="1" t="str">
        <f t="shared" si="26"/>
        <v/>
      </c>
      <c r="V113" s="1" t="str">
        <f t="shared" si="27"/>
        <v/>
      </c>
      <c r="W113" s="1" t="str">
        <f t="shared" si="28"/>
        <v/>
      </c>
      <c r="X113" s="1">
        <f t="shared" si="29"/>
        <v>0</v>
      </c>
    </row>
    <row r="114" spans="15:24">
      <c r="O114" s="1" t="str">
        <f t="shared" si="20"/>
        <v/>
      </c>
      <c r="P114" s="1" t="str">
        <f t="shared" si="21"/>
        <v/>
      </c>
      <c r="Q114" s="1" t="str">
        <f t="shared" si="22"/>
        <v/>
      </c>
      <c r="R114" s="1" t="str">
        <f t="shared" si="23"/>
        <v/>
      </c>
      <c r="S114" s="1" t="str">
        <f t="shared" si="24"/>
        <v/>
      </c>
      <c r="T114" s="1" t="str">
        <f t="shared" si="25"/>
        <v/>
      </c>
      <c r="U114" s="1" t="str">
        <f t="shared" si="26"/>
        <v/>
      </c>
      <c r="V114" s="1" t="str">
        <f t="shared" si="27"/>
        <v/>
      </c>
      <c r="W114" s="1" t="str">
        <f t="shared" si="28"/>
        <v/>
      </c>
      <c r="X114" s="1">
        <f t="shared" si="29"/>
        <v>0</v>
      </c>
    </row>
    <row r="115" spans="15:24">
      <c r="O115" s="1" t="str">
        <f t="shared" si="20"/>
        <v/>
      </c>
      <c r="P115" s="1" t="str">
        <f t="shared" si="21"/>
        <v/>
      </c>
      <c r="Q115" s="1" t="str">
        <f t="shared" si="22"/>
        <v/>
      </c>
      <c r="R115" s="1" t="str">
        <f t="shared" si="23"/>
        <v/>
      </c>
      <c r="S115" s="1" t="str">
        <f t="shared" si="24"/>
        <v/>
      </c>
      <c r="T115" s="1" t="str">
        <f t="shared" si="25"/>
        <v/>
      </c>
      <c r="U115" s="1" t="str">
        <f t="shared" si="26"/>
        <v/>
      </c>
      <c r="V115" s="1" t="str">
        <f t="shared" si="27"/>
        <v/>
      </c>
      <c r="W115" s="1" t="str">
        <f t="shared" si="28"/>
        <v/>
      </c>
      <c r="X115" s="1">
        <f t="shared" si="29"/>
        <v>0</v>
      </c>
    </row>
    <row r="116" spans="15:24">
      <c r="O116" s="1" t="str">
        <f t="shared" si="20"/>
        <v/>
      </c>
      <c r="P116" s="1" t="str">
        <f t="shared" si="21"/>
        <v/>
      </c>
      <c r="Q116" s="1" t="str">
        <f t="shared" si="22"/>
        <v/>
      </c>
      <c r="R116" s="1" t="str">
        <f t="shared" si="23"/>
        <v/>
      </c>
      <c r="S116" s="1" t="str">
        <f t="shared" si="24"/>
        <v/>
      </c>
      <c r="T116" s="1" t="str">
        <f t="shared" si="25"/>
        <v/>
      </c>
      <c r="U116" s="1" t="str">
        <f t="shared" si="26"/>
        <v/>
      </c>
      <c r="V116" s="1" t="str">
        <f t="shared" si="27"/>
        <v/>
      </c>
      <c r="W116" s="1" t="str">
        <f t="shared" si="28"/>
        <v/>
      </c>
      <c r="X116" s="1">
        <f t="shared" si="29"/>
        <v>0</v>
      </c>
    </row>
    <row r="117" spans="15:24">
      <c r="O117" s="1" t="str">
        <f t="shared" si="20"/>
        <v/>
      </c>
      <c r="P117" s="1" t="str">
        <f t="shared" si="21"/>
        <v/>
      </c>
      <c r="Q117" s="1" t="str">
        <f t="shared" si="22"/>
        <v/>
      </c>
      <c r="R117" s="1" t="str">
        <f t="shared" si="23"/>
        <v/>
      </c>
      <c r="S117" s="1" t="str">
        <f t="shared" si="24"/>
        <v/>
      </c>
      <c r="T117" s="1" t="str">
        <f t="shared" si="25"/>
        <v/>
      </c>
      <c r="U117" s="1" t="str">
        <f t="shared" si="26"/>
        <v/>
      </c>
      <c r="V117" s="1" t="str">
        <f t="shared" si="27"/>
        <v/>
      </c>
      <c r="W117" s="1" t="str">
        <f t="shared" si="28"/>
        <v/>
      </c>
      <c r="X117" s="1">
        <f t="shared" si="29"/>
        <v>0</v>
      </c>
    </row>
    <row r="118" spans="15:24">
      <c r="O118" s="1" t="str">
        <f t="shared" si="20"/>
        <v/>
      </c>
      <c r="P118" s="1" t="str">
        <f t="shared" si="21"/>
        <v/>
      </c>
      <c r="Q118" s="1" t="str">
        <f t="shared" si="22"/>
        <v/>
      </c>
      <c r="R118" s="1" t="str">
        <f t="shared" si="23"/>
        <v/>
      </c>
      <c r="S118" s="1" t="str">
        <f t="shared" si="24"/>
        <v/>
      </c>
      <c r="T118" s="1" t="str">
        <f t="shared" si="25"/>
        <v/>
      </c>
      <c r="U118" s="1" t="str">
        <f t="shared" si="26"/>
        <v/>
      </c>
      <c r="V118" s="1" t="str">
        <f t="shared" si="27"/>
        <v/>
      </c>
      <c r="W118" s="1" t="str">
        <f t="shared" si="28"/>
        <v/>
      </c>
      <c r="X118" s="1">
        <f t="shared" si="29"/>
        <v>0</v>
      </c>
    </row>
    <row r="119" spans="15:24">
      <c r="O119" s="1" t="str">
        <f t="shared" si="20"/>
        <v/>
      </c>
      <c r="P119" s="1" t="str">
        <f t="shared" si="21"/>
        <v/>
      </c>
      <c r="Q119" s="1" t="str">
        <f t="shared" si="22"/>
        <v/>
      </c>
      <c r="R119" s="1" t="str">
        <f t="shared" si="23"/>
        <v/>
      </c>
      <c r="S119" s="1" t="str">
        <f t="shared" si="24"/>
        <v/>
      </c>
      <c r="T119" s="1" t="str">
        <f t="shared" si="25"/>
        <v/>
      </c>
      <c r="U119" s="1" t="str">
        <f t="shared" si="26"/>
        <v/>
      </c>
      <c r="V119" s="1" t="str">
        <f t="shared" si="27"/>
        <v/>
      </c>
      <c r="W119" s="1" t="str">
        <f t="shared" si="28"/>
        <v/>
      </c>
      <c r="X119" s="1">
        <f t="shared" si="29"/>
        <v>0</v>
      </c>
    </row>
    <row r="120" spans="15:24">
      <c r="O120" s="1" t="str">
        <f t="shared" si="20"/>
        <v/>
      </c>
      <c r="P120" s="1" t="str">
        <f t="shared" si="21"/>
        <v/>
      </c>
      <c r="Q120" s="1" t="str">
        <f t="shared" si="22"/>
        <v/>
      </c>
      <c r="R120" s="1" t="str">
        <f t="shared" si="23"/>
        <v/>
      </c>
      <c r="S120" s="1" t="str">
        <f t="shared" si="24"/>
        <v/>
      </c>
      <c r="T120" s="1" t="str">
        <f t="shared" si="25"/>
        <v/>
      </c>
      <c r="U120" s="1" t="str">
        <f t="shared" si="26"/>
        <v/>
      </c>
      <c r="V120" s="1" t="str">
        <f t="shared" si="27"/>
        <v/>
      </c>
      <c r="W120" s="1" t="str">
        <f t="shared" si="28"/>
        <v/>
      </c>
      <c r="X120" s="1">
        <f t="shared" si="29"/>
        <v>0</v>
      </c>
    </row>
    <row r="121" spans="15:24">
      <c r="O121" s="1" t="str">
        <f t="shared" si="20"/>
        <v/>
      </c>
      <c r="P121" s="1" t="str">
        <f t="shared" si="21"/>
        <v/>
      </c>
      <c r="Q121" s="1" t="str">
        <f t="shared" si="22"/>
        <v/>
      </c>
      <c r="R121" s="1" t="str">
        <f t="shared" si="23"/>
        <v/>
      </c>
      <c r="S121" s="1" t="str">
        <f t="shared" si="24"/>
        <v/>
      </c>
      <c r="T121" s="1" t="str">
        <f t="shared" si="25"/>
        <v/>
      </c>
      <c r="U121" s="1" t="str">
        <f t="shared" si="26"/>
        <v/>
      </c>
      <c r="V121" s="1" t="str">
        <f t="shared" si="27"/>
        <v/>
      </c>
      <c r="W121" s="1" t="str">
        <f t="shared" si="28"/>
        <v/>
      </c>
      <c r="X121" s="1">
        <f t="shared" si="29"/>
        <v>0</v>
      </c>
    </row>
    <row r="122" spans="15:24">
      <c r="O122" s="1" t="str">
        <f t="shared" si="20"/>
        <v/>
      </c>
      <c r="P122" s="1" t="str">
        <f t="shared" si="21"/>
        <v/>
      </c>
      <c r="Q122" s="1" t="str">
        <f t="shared" si="22"/>
        <v/>
      </c>
      <c r="R122" s="1" t="str">
        <f t="shared" si="23"/>
        <v/>
      </c>
      <c r="S122" s="1" t="str">
        <f t="shared" si="24"/>
        <v/>
      </c>
      <c r="T122" s="1" t="str">
        <f t="shared" si="25"/>
        <v/>
      </c>
      <c r="U122" s="1" t="str">
        <f t="shared" si="26"/>
        <v/>
      </c>
      <c r="V122" s="1" t="str">
        <f t="shared" si="27"/>
        <v/>
      </c>
      <c r="W122" s="1" t="str">
        <f t="shared" si="28"/>
        <v/>
      </c>
      <c r="X122" s="1">
        <f t="shared" si="29"/>
        <v>0</v>
      </c>
    </row>
    <row r="123" spans="15:24">
      <c r="O123" s="1" t="str">
        <f t="shared" si="20"/>
        <v/>
      </c>
      <c r="P123" s="1" t="str">
        <f t="shared" si="21"/>
        <v/>
      </c>
      <c r="Q123" s="1" t="str">
        <f t="shared" si="22"/>
        <v/>
      </c>
      <c r="R123" s="1" t="str">
        <f t="shared" si="23"/>
        <v/>
      </c>
      <c r="S123" s="1" t="str">
        <f t="shared" si="24"/>
        <v/>
      </c>
      <c r="T123" s="1" t="str">
        <f t="shared" si="25"/>
        <v/>
      </c>
      <c r="U123" s="1" t="str">
        <f t="shared" si="26"/>
        <v/>
      </c>
      <c r="V123" s="1" t="str">
        <f t="shared" si="27"/>
        <v/>
      </c>
      <c r="W123" s="1" t="str">
        <f t="shared" si="28"/>
        <v/>
      </c>
      <c r="X123" s="1">
        <f t="shared" si="29"/>
        <v>0</v>
      </c>
    </row>
    <row r="124" spans="15:24">
      <c r="O124" s="1" t="str">
        <f t="shared" si="20"/>
        <v/>
      </c>
      <c r="P124" s="1" t="str">
        <f t="shared" si="21"/>
        <v/>
      </c>
      <c r="Q124" s="1" t="str">
        <f t="shared" si="22"/>
        <v/>
      </c>
      <c r="R124" s="1" t="str">
        <f t="shared" si="23"/>
        <v/>
      </c>
      <c r="S124" s="1" t="str">
        <f t="shared" si="24"/>
        <v/>
      </c>
      <c r="T124" s="1" t="str">
        <f t="shared" si="25"/>
        <v/>
      </c>
      <c r="U124" s="1" t="str">
        <f t="shared" si="26"/>
        <v/>
      </c>
      <c r="V124" s="1" t="str">
        <f t="shared" si="27"/>
        <v/>
      </c>
      <c r="W124" s="1" t="str">
        <f t="shared" si="28"/>
        <v/>
      </c>
      <c r="X124" s="1">
        <f t="shared" si="29"/>
        <v>0</v>
      </c>
    </row>
    <row r="125" spans="15:24">
      <c r="O125" s="1" t="str">
        <f t="shared" si="20"/>
        <v/>
      </c>
      <c r="P125" s="1" t="str">
        <f t="shared" si="21"/>
        <v/>
      </c>
      <c r="Q125" s="1" t="str">
        <f t="shared" si="22"/>
        <v/>
      </c>
      <c r="R125" s="1" t="str">
        <f t="shared" si="23"/>
        <v/>
      </c>
      <c r="S125" s="1" t="str">
        <f t="shared" si="24"/>
        <v/>
      </c>
      <c r="T125" s="1" t="str">
        <f t="shared" si="25"/>
        <v/>
      </c>
      <c r="U125" s="1" t="str">
        <f t="shared" si="26"/>
        <v/>
      </c>
      <c r="V125" s="1" t="str">
        <f t="shared" si="27"/>
        <v/>
      </c>
      <c r="W125" s="1" t="str">
        <f t="shared" si="28"/>
        <v/>
      </c>
      <c r="X125" s="1">
        <f t="shared" si="29"/>
        <v>0</v>
      </c>
    </row>
    <row r="126" spans="15:24">
      <c r="O126" s="1" t="str">
        <f t="shared" si="20"/>
        <v/>
      </c>
      <c r="P126" s="1" t="str">
        <f t="shared" si="21"/>
        <v/>
      </c>
      <c r="Q126" s="1" t="str">
        <f t="shared" si="22"/>
        <v/>
      </c>
      <c r="R126" s="1" t="str">
        <f t="shared" si="23"/>
        <v/>
      </c>
      <c r="S126" s="1" t="str">
        <f t="shared" si="24"/>
        <v/>
      </c>
      <c r="T126" s="1" t="str">
        <f t="shared" si="25"/>
        <v/>
      </c>
      <c r="U126" s="1" t="str">
        <f t="shared" si="26"/>
        <v/>
      </c>
      <c r="V126" s="1" t="str">
        <f t="shared" si="27"/>
        <v/>
      </c>
      <c r="W126" s="1" t="str">
        <f t="shared" si="28"/>
        <v/>
      </c>
      <c r="X126" s="1">
        <f t="shared" si="29"/>
        <v>0</v>
      </c>
    </row>
    <row r="127" spans="15:24">
      <c r="O127" s="1" t="str">
        <f t="shared" si="20"/>
        <v/>
      </c>
      <c r="P127" s="1" t="str">
        <f t="shared" si="21"/>
        <v/>
      </c>
      <c r="Q127" s="1" t="str">
        <f t="shared" si="22"/>
        <v/>
      </c>
      <c r="R127" s="1" t="str">
        <f t="shared" si="23"/>
        <v/>
      </c>
      <c r="S127" s="1" t="str">
        <f t="shared" si="24"/>
        <v/>
      </c>
      <c r="T127" s="1" t="str">
        <f t="shared" si="25"/>
        <v/>
      </c>
      <c r="U127" s="1" t="str">
        <f t="shared" si="26"/>
        <v/>
      </c>
      <c r="V127" s="1" t="str">
        <f t="shared" si="27"/>
        <v/>
      </c>
      <c r="W127" s="1" t="str">
        <f t="shared" si="28"/>
        <v/>
      </c>
      <c r="X127" s="1">
        <f t="shared" si="29"/>
        <v>0</v>
      </c>
    </row>
    <row r="128" spans="15:24">
      <c r="O128" s="1" t="str">
        <f t="shared" si="20"/>
        <v/>
      </c>
      <c r="P128" s="1" t="str">
        <f t="shared" si="21"/>
        <v/>
      </c>
      <c r="Q128" s="1" t="str">
        <f t="shared" si="22"/>
        <v/>
      </c>
      <c r="R128" s="1" t="str">
        <f t="shared" si="23"/>
        <v/>
      </c>
      <c r="S128" s="1" t="str">
        <f t="shared" si="24"/>
        <v/>
      </c>
      <c r="T128" s="1" t="str">
        <f t="shared" si="25"/>
        <v/>
      </c>
      <c r="U128" s="1" t="str">
        <f t="shared" si="26"/>
        <v/>
      </c>
      <c r="V128" s="1" t="str">
        <f t="shared" si="27"/>
        <v/>
      </c>
      <c r="W128" s="1" t="str">
        <f t="shared" si="28"/>
        <v/>
      </c>
      <c r="X128" s="1">
        <f t="shared" si="29"/>
        <v>0</v>
      </c>
    </row>
    <row r="129" spans="15:24">
      <c r="O129" s="1" t="str">
        <f t="shared" si="20"/>
        <v/>
      </c>
      <c r="P129" s="1" t="str">
        <f t="shared" si="21"/>
        <v/>
      </c>
      <c r="Q129" s="1" t="str">
        <f t="shared" si="22"/>
        <v/>
      </c>
      <c r="R129" s="1" t="str">
        <f t="shared" si="23"/>
        <v/>
      </c>
      <c r="S129" s="1" t="str">
        <f t="shared" si="24"/>
        <v/>
      </c>
      <c r="T129" s="1" t="str">
        <f t="shared" si="25"/>
        <v/>
      </c>
      <c r="U129" s="1" t="str">
        <f t="shared" si="26"/>
        <v/>
      </c>
      <c r="V129" s="1" t="str">
        <f t="shared" si="27"/>
        <v/>
      </c>
      <c r="W129" s="1" t="str">
        <f t="shared" si="28"/>
        <v/>
      </c>
      <c r="X129" s="1">
        <f t="shared" si="29"/>
        <v>0</v>
      </c>
    </row>
    <row r="130" spans="15:24">
      <c r="O130" s="1" t="str">
        <f t="shared" si="20"/>
        <v/>
      </c>
      <c r="P130" s="1" t="str">
        <f t="shared" si="21"/>
        <v/>
      </c>
      <c r="Q130" s="1" t="str">
        <f t="shared" si="22"/>
        <v/>
      </c>
      <c r="R130" s="1" t="str">
        <f t="shared" si="23"/>
        <v/>
      </c>
      <c r="S130" s="1" t="str">
        <f t="shared" si="24"/>
        <v/>
      </c>
      <c r="T130" s="1" t="str">
        <f t="shared" si="25"/>
        <v/>
      </c>
      <c r="U130" s="1" t="str">
        <f t="shared" si="26"/>
        <v/>
      </c>
      <c r="V130" s="1" t="str">
        <f t="shared" si="27"/>
        <v/>
      </c>
      <c r="W130" s="1" t="str">
        <f t="shared" si="28"/>
        <v/>
      </c>
      <c r="X130" s="1">
        <f t="shared" si="29"/>
        <v>0</v>
      </c>
    </row>
    <row r="131" spans="15:24">
      <c r="O131" s="1" t="str">
        <f t="shared" si="20"/>
        <v/>
      </c>
      <c r="P131" s="1" t="str">
        <f t="shared" si="21"/>
        <v/>
      </c>
      <c r="Q131" s="1" t="str">
        <f t="shared" si="22"/>
        <v/>
      </c>
      <c r="R131" s="1" t="str">
        <f t="shared" si="23"/>
        <v/>
      </c>
      <c r="S131" s="1" t="str">
        <f t="shared" si="24"/>
        <v/>
      </c>
      <c r="T131" s="1" t="str">
        <f t="shared" si="25"/>
        <v/>
      </c>
      <c r="U131" s="1" t="str">
        <f t="shared" si="26"/>
        <v/>
      </c>
      <c r="V131" s="1" t="str">
        <f t="shared" si="27"/>
        <v/>
      </c>
      <c r="W131" s="1" t="str">
        <f t="shared" si="28"/>
        <v/>
      </c>
      <c r="X131" s="1">
        <f t="shared" si="29"/>
        <v>0</v>
      </c>
    </row>
    <row r="132" spans="15:24">
      <c r="O132" s="1" t="str">
        <f t="shared" si="20"/>
        <v/>
      </c>
      <c r="P132" s="1" t="str">
        <f t="shared" si="21"/>
        <v/>
      </c>
      <c r="Q132" s="1" t="str">
        <f t="shared" si="22"/>
        <v/>
      </c>
      <c r="R132" s="1" t="str">
        <f t="shared" si="23"/>
        <v/>
      </c>
      <c r="S132" s="1" t="str">
        <f t="shared" si="24"/>
        <v/>
      </c>
      <c r="T132" s="1" t="str">
        <f t="shared" si="25"/>
        <v/>
      </c>
      <c r="U132" s="1" t="str">
        <f t="shared" si="26"/>
        <v/>
      </c>
      <c r="V132" s="1" t="str">
        <f t="shared" si="27"/>
        <v/>
      </c>
      <c r="W132" s="1" t="str">
        <f t="shared" si="28"/>
        <v/>
      </c>
      <c r="X132" s="1">
        <f t="shared" si="29"/>
        <v>0</v>
      </c>
    </row>
    <row r="133" spans="15:24">
      <c r="O133" s="1" t="str">
        <f t="shared" ref="O133:O196" si="30">IFERROR(IF((P133-1)&lt;1,"",P133-1),"")</f>
        <v/>
      </c>
      <c r="P133" s="1" t="str">
        <f t="shared" ref="P133:P196" si="31">IFERROR(IF((Q133-1)&lt;1,"",Q133-1),"")</f>
        <v/>
      </c>
      <c r="Q133" s="1" t="str">
        <f t="shared" ref="Q133:Q196" si="32">IFERROR(IF((R133-1)&lt;1,"",R133-1),"")</f>
        <v/>
      </c>
      <c r="R133" s="1" t="str">
        <f t="shared" ref="R133:R196" si="33">IFERROR(IF((S133-1)&lt;1,"",S133-1),"")</f>
        <v/>
      </c>
      <c r="S133" s="1" t="str">
        <f t="shared" ref="S133:S196" si="34">IFERROR(IF((T133-1)&lt;1,"",T133-1),"")</f>
        <v/>
      </c>
      <c r="T133" s="1" t="str">
        <f t="shared" ref="T133:T196" si="35">IFERROR(IF((U133-1)&lt;1,"",U133-1),"")</f>
        <v/>
      </c>
      <c r="U133" s="1" t="str">
        <f t="shared" ref="U133:U196" si="36">IFERROR(IF((V133-1)&lt;1,"",V133-1),"")</f>
        <v/>
      </c>
      <c r="V133" s="1" t="str">
        <f t="shared" ref="V133:V196" si="37">IFERROR(IF((W133-1)&lt;1,"",W133-1),"")</f>
        <v/>
      </c>
      <c r="W133" s="1" t="str">
        <f t="shared" ref="W133:W196" si="38">IFERROR(IF((X133-1)&lt;1,"",X133-1),"")</f>
        <v/>
      </c>
      <c r="X133" s="1">
        <f t="shared" ref="X133:X196" si="39">COUNTA(E133:N133)</f>
        <v>0</v>
      </c>
    </row>
    <row r="134" spans="15:24">
      <c r="O134" s="1" t="str">
        <f t="shared" si="30"/>
        <v/>
      </c>
      <c r="P134" s="1" t="str">
        <f t="shared" si="31"/>
        <v/>
      </c>
      <c r="Q134" s="1" t="str">
        <f t="shared" si="32"/>
        <v/>
      </c>
      <c r="R134" s="1" t="str">
        <f t="shared" si="33"/>
        <v/>
      </c>
      <c r="S134" s="1" t="str">
        <f t="shared" si="34"/>
        <v/>
      </c>
      <c r="T134" s="1" t="str">
        <f t="shared" si="35"/>
        <v/>
      </c>
      <c r="U134" s="1" t="str">
        <f t="shared" si="36"/>
        <v/>
      </c>
      <c r="V134" s="1" t="str">
        <f t="shared" si="37"/>
        <v/>
      </c>
      <c r="W134" s="1" t="str">
        <f t="shared" si="38"/>
        <v/>
      </c>
      <c r="X134" s="1">
        <f t="shared" si="39"/>
        <v>0</v>
      </c>
    </row>
    <row r="135" spans="15:24">
      <c r="O135" s="1" t="str">
        <f t="shared" si="30"/>
        <v/>
      </c>
      <c r="P135" s="1" t="str">
        <f t="shared" si="31"/>
        <v/>
      </c>
      <c r="Q135" s="1" t="str">
        <f t="shared" si="32"/>
        <v/>
      </c>
      <c r="R135" s="1" t="str">
        <f t="shared" si="33"/>
        <v/>
      </c>
      <c r="S135" s="1" t="str">
        <f t="shared" si="34"/>
        <v/>
      </c>
      <c r="T135" s="1" t="str">
        <f t="shared" si="35"/>
        <v/>
      </c>
      <c r="U135" s="1" t="str">
        <f t="shared" si="36"/>
        <v/>
      </c>
      <c r="V135" s="1" t="str">
        <f t="shared" si="37"/>
        <v/>
      </c>
      <c r="W135" s="1" t="str">
        <f t="shared" si="38"/>
        <v/>
      </c>
      <c r="X135" s="1">
        <f t="shared" si="39"/>
        <v>0</v>
      </c>
    </row>
    <row r="136" spans="15:24">
      <c r="O136" s="1" t="str">
        <f t="shared" si="30"/>
        <v/>
      </c>
      <c r="P136" s="1" t="str">
        <f t="shared" si="31"/>
        <v/>
      </c>
      <c r="Q136" s="1" t="str">
        <f t="shared" si="32"/>
        <v/>
      </c>
      <c r="R136" s="1" t="str">
        <f t="shared" si="33"/>
        <v/>
      </c>
      <c r="S136" s="1" t="str">
        <f t="shared" si="34"/>
        <v/>
      </c>
      <c r="T136" s="1" t="str">
        <f t="shared" si="35"/>
        <v/>
      </c>
      <c r="U136" s="1" t="str">
        <f t="shared" si="36"/>
        <v/>
      </c>
      <c r="V136" s="1" t="str">
        <f t="shared" si="37"/>
        <v/>
      </c>
      <c r="W136" s="1" t="str">
        <f t="shared" si="38"/>
        <v/>
      </c>
      <c r="X136" s="1">
        <f t="shared" si="39"/>
        <v>0</v>
      </c>
    </row>
    <row r="137" spans="15:24">
      <c r="O137" s="1" t="str">
        <f t="shared" si="30"/>
        <v/>
      </c>
      <c r="P137" s="1" t="str">
        <f t="shared" si="31"/>
        <v/>
      </c>
      <c r="Q137" s="1" t="str">
        <f t="shared" si="32"/>
        <v/>
      </c>
      <c r="R137" s="1" t="str">
        <f t="shared" si="33"/>
        <v/>
      </c>
      <c r="S137" s="1" t="str">
        <f t="shared" si="34"/>
        <v/>
      </c>
      <c r="T137" s="1" t="str">
        <f t="shared" si="35"/>
        <v/>
      </c>
      <c r="U137" s="1" t="str">
        <f t="shared" si="36"/>
        <v/>
      </c>
      <c r="V137" s="1" t="str">
        <f t="shared" si="37"/>
        <v/>
      </c>
      <c r="W137" s="1" t="str">
        <f t="shared" si="38"/>
        <v/>
      </c>
      <c r="X137" s="1">
        <f t="shared" si="39"/>
        <v>0</v>
      </c>
    </row>
    <row r="138" spans="15:24">
      <c r="O138" s="1" t="str">
        <f t="shared" si="30"/>
        <v/>
      </c>
      <c r="P138" s="1" t="str">
        <f t="shared" si="31"/>
        <v/>
      </c>
      <c r="Q138" s="1" t="str">
        <f t="shared" si="32"/>
        <v/>
      </c>
      <c r="R138" s="1" t="str">
        <f t="shared" si="33"/>
        <v/>
      </c>
      <c r="S138" s="1" t="str">
        <f t="shared" si="34"/>
        <v/>
      </c>
      <c r="T138" s="1" t="str">
        <f t="shared" si="35"/>
        <v/>
      </c>
      <c r="U138" s="1" t="str">
        <f t="shared" si="36"/>
        <v/>
      </c>
      <c r="V138" s="1" t="str">
        <f t="shared" si="37"/>
        <v/>
      </c>
      <c r="W138" s="1" t="str">
        <f t="shared" si="38"/>
        <v/>
      </c>
      <c r="X138" s="1">
        <f t="shared" si="39"/>
        <v>0</v>
      </c>
    </row>
    <row r="139" spans="15:24">
      <c r="O139" s="1" t="str">
        <f t="shared" si="30"/>
        <v/>
      </c>
      <c r="P139" s="1" t="str">
        <f t="shared" si="31"/>
        <v/>
      </c>
      <c r="Q139" s="1" t="str">
        <f t="shared" si="32"/>
        <v/>
      </c>
      <c r="R139" s="1" t="str">
        <f t="shared" si="33"/>
        <v/>
      </c>
      <c r="S139" s="1" t="str">
        <f t="shared" si="34"/>
        <v/>
      </c>
      <c r="T139" s="1" t="str">
        <f t="shared" si="35"/>
        <v/>
      </c>
      <c r="U139" s="1" t="str">
        <f t="shared" si="36"/>
        <v/>
      </c>
      <c r="V139" s="1" t="str">
        <f t="shared" si="37"/>
        <v/>
      </c>
      <c r="W139" s="1" t="str">
        <f t="shared" si="38"/>
        <v/>
      </c>
      <c r="X139" s="1">
        <f t="shared" si="39"/>
        <v>0</v>
      </c>
    </row>
    <row r="140" spans="15:24">
      <c r="O140" s="1" t="str">
        <f t="shared" si="30"/>
        <v/>
      </c>
      <c r="P140" s="1" t="str">
        <f t="shared" si="31"/>
        <v/>
      </c>
      <c r="Q140" s="1" t="str">
        <f t="shared" si="32"/>
        <v/>
      </c>
      <c r="R140" s="1" t="str">
        <f t="shared" si="33"/>
        <v/>
      </c>
      <c r="S140" s="1" t="str">
        <f t="shared" si="34"/>
        <v/>
      </c>
      <c r="T140" s="1" t="str">
        <f t="shared" si="35"/>
        <v/>
      </c>
      <c r="U140" s="1" t="str">
        <f t="shared" si="36"/>
        <v/>
      </c>
      <c r="V140" s="1" t="str">
        <f t="shared" si="37"/>
        <v/>
      </c>
      <c r="W140" s="1" t="str">
        <f t="shared" si="38"/>
        <v/>
      </c>
      <c r="X140" s="1">
        <f t="shared" si="39"/>
        <v>0</v>
      </c>
    </row>
    <row r="141" spans="15:24">
      <c r="O141" s="1" t="str">
        <f t="shared" si="30"/>
        <v/>
      </c>
      <c r="P141" s="1" t="str">
        <f t="shared" si="31"/>
        <v/>
      </c>
      <c r="Q141" s="1" t="str">
        <f t="shared" si="32"/>
        <v/>
      </c>
      <c r="R141" s="1" t="str">
        <f t="shared" si="33"/>
        <v/>
      </c>
      <c r="S141" s="1" t="str">
        <f t="shared" si="34"/>
        <v/>
      </c>
      <c r="T141" s="1" t="str">
        <f t="shared" si="35"/>
        <v/>
      </c>
      <c r="U141" s="1" t="str">
        <f t="shared" si="36"/>
        <v/>
      </c>
      <c r="V141" s="1" t="str">
        <f t="shared" si="37"/>
        <v/>
      </c>
      <c r="W141" s="1" t="str">
        <f t="shared" si="38"/>
        <v/>
      </c>
      <c r="X141" s="1">
        <f t="shared" si="39"/>
        <v>0</v>
      </c>
    </row>
    <row r="142" spans="15:24">
      <c r="O142" s="1" t="str">
        <f t="shared" si="30"/>
        <v/>
      </c>
      <c r="P142" s="1" t="str">
        <f t="shared" si="31"/>
        <v/>
      </c>
      <c r="Q142" s="1" t="str">
        <f t="shared" si="32"/>
        <v/>
      </c>
      <c r="R142" s="1" t="str">
        <f t="shared" si="33"/>
        <v/>
      </c>
      <c r="S142" s="1" t="str">
        <f t="shared" si="34"/>
        <v/>
      </c>
      <c r="T142" s="1" t="str">
        <f t="shared" si="35"/>
        <v/>
      </c>
      <c r="U142" s="1" t="str">
        <f t="shared" si="36"/>
        <v/>
      </c>
      <c r="V142" s="1" t="str">
        <f t="shared" si="37"/>
        <v/>
      </c>
      <c r="W142" s="1" t="str">
        <f t="shared" si="38"/>
        <v/>
      </c>
      <c r="X142" s="1">
        <f t="shared" si="39"/>
        <v>0</v>
      </c>
    </row>
    <row r="143" spans="15:24">
      <c r="O143" s="1" t="str">
        <f t="shared" si="30"/>
        <v/>
      </c>
      <c r="P143" s="1" t="str">
        <f t="shared" si="31"/>
        <v/>
      </c>
      <c r="Q143" s="1" t="str">
        <f t="shared" si="32"/>
        <v/>
      </c>
      <c r="R143" s="1" t="str">
        <f t="shared" si="33"/>
        <v/>
      </c>
      <c r="S143" s="1" t="str">
        <f t="shared" si="34"/>
        <v/>
      </c>
      <c r="T143" s="1" t="str">
        <f t="shared" si="35"/>
        <v/>
      </c>
      <c r="U143" s="1" t="str">
        <f t="shared" si="36"/>
        <v/>
      </c>
      <c r="V143" s="1" t="str">
        <f t="shared" si="37"/>
        <v/>
      </c>
      <c r="W143" s="1" t="str">
        <f t="shared" si="38"/>
        <v/>
      </c>
      <c r="X143" s="1">
        <f t="shared" si="39"/>
        <v>0</v>
      </c>
    </row>
    <row r="144" spans="15:24">
      <c r="O144" s="1" t="str">
        <f t="shared" si="30"/>
        <v/>
      </c>
      <c r="P144" s="1" t="str">
        <f t="shared" si="31"/>
        <v/>
      </c>
      <c r="Q144" s="1" t="str">
        <f t="shared" si="32"/>
        <v/>
      </c>
      <c r="R144" s="1" t="str">
        <f t="shared" si="33"/>
        <v/>
      </c>
      <c r="S144" s="1" t="str">
        <f t="shared" si="34"/>
        <v/>
      </c>
      <c r="T144" s="1" t="str">
        <f t="shared" si="35"/>
        <v/>
      </c>
      <c r="U144" s="1" t="str">
        <f t="shared" si="36"/>
        <v/>
      </c>
      <c r="V144" s="1" t="str">
        <f t="shared" si="37"/>
        <v/>
      </c>
      <c r="W144" s="1" t="str">
        <f t="shared" si="38"/>
        <v/>
      </c>
      <c r="X144" s="1">
        <f t="shared" si="39"/>
        <v>0</v>
      </c>
    </row>
    <row r="145" spans="15:24">
      <c r="O145" s="1" t="str">
        <f t="shared" si="30"/>
        <v/>
      </c>
      <c r="P145" s="1" t="str">
        <f t="shared" si="31"/>
        <v/>
      </c>
      <c r="Q145" s="1" t="str">
        <f t="shared" si="32"/>
        <v/>
      </c>
      <c r="R145" s="1" t="str">
        <f t="shared" si="33"/>
        <v/>
      </c>
      <c r="S145" s="1" t="str">
        <f t="shared" si="34"/>
        <v/>
      </c>
      <c r="T145" s="1" t="str">
        <f t="shared" si="35"/>
        <v/>
      </c>
      <c r="U145" s="1" t="str">
        <f t="shared" si="36"/>
        <v/>
      </c>
      <c r="V145" s="1" t="str">
        <f t="shared" si="37"/>
        <v/>
      </c>
      <c r="W145" s="1" t="str">
        <f t="shared" si="38"/>
        <v/>
      </c>
      <c r="X145" s="1">
        <f t="shared" si="39"/>
        <v>0</v>
      </c>
    </row>
    <row r="146" spans="15:24">
      <c r="O146" s="1" t="str">
        <f t="shared" si="30"/>
        <v/>
      </c>
      <c r="P146" s="1" t="str">
        <f t="shared" si="31"/>
        <v/>
      </c>
      <c r="Q146" s="1" t="str">
        <f t="shared" si="32"/>
        <v/>
      </c>
      <c r="R146" s="1" t="str">
        <f t="shared" si="33"/>
        <v/>
      </c>
      <c r="S146" s="1" t="str">
        <f t="shared" si="34"/>
        <v/>
      </c>
      <c r="T146" s="1" t="str">
        <f t="shared" si="35"/>
        <v/>
      </c>
      <c r="U146" s="1" t="str">
        <f t="shared" si="36"/>
        <v/>
      </c>
      <c r="V146" s="1" t="str">
        <f t="shared" si="37"/>
        <v/>
      </c>
      <c r="W146" s="1" t="str">
        <f t="shared" si="38"/>
        <v/>
      </c>
      <c r="X146" s="1">
        <f t="shared" si="39"/>
        <v>0</v>
      </c>
    </row>
    <row r="147" spans="15:24">
      <c r="O147" s="1" t="str">
        <f t="shared" si="30"/>
        <v/>
      </c>
      <c r="P147" s="1" t="str">
        <f t="shared" si="31"/>
        <v/>
      </c>
      <c r="Q147" s="1" t="str">
        <f t="shared" si="32"/>
        <v/>
      </c>
      <c r="R147" s="1" t="str">
        <f t="shared" si="33"/>
        <v/>
      </c>
      <c r="S147" s="1" t="str">
        <f t="shared" si="34"/>
        <v/>
      </c>
      <c r="T147" s="1" t="str">
        <f t="shared" si="35"/>
        <v/>
      </c>
      <c r="U147" s="1" t="str">
        <f t="shared" si="36"/>
        <v/>
      </c>
      <c r="V147" s="1" t="str">
        <f t="shared" si="37"/>
        <v/>
      </c>
      <c r="W147" s="1" t="str">
        <f t="shared" si="38"/>
        <v/>
      </c>
      <c r="X147" s="1">
        <f t="shared" si="39"/>
        <v>0</v>
      </c>
    </row>
    <row r="148" spans="15:24">
      <c r="O148" s="1" t="str">
        <f t="shared" si="30"/>
        <v/>
      </c>
      <c r="P148" s="1" t="str">
        <f t="shared" si="31"/>
        <v/>
      </c>
      <c r="Q148" s="1" t="str">
        <f t="shared" si="32"/>
        <v/>
      </c>
      <c r="R148" s="1" t="str">
        <f t="shared" si="33"/>
        <v/>
      </c>
      <c r="S148" s="1" t="str">
        <f t="shared" si="34"/>
        <v/>
      </c>
      <c r="T148" s="1" t="str">
        <f t="shared" si="35"/>
        <v/>
      </c>
      <c r="U148" s="1" t="str">
        <f t="shared" si="36"/>
        <v/>
      </c>
      <c r="V148" s="1" t="str">
        <f t="shared" si="37"/>
        <v/>
      </c>
      <c r="W148" s="1" t="str">
        <f t="shared" si="38"/>
        <v/>
      </c>
      <c r="X148" s="1">
        <f t="shared" si="39"/>
        <v>0</v>
      </c>
    </row>
    <row r="149" spans="15:24">
      <c r="O149" s="1" t="str">
        <f t="shared" si="30"/>
        <v/>
      </c>
      <c r="P149" s="1" t="str">
        <f t="shared" si="31"/>
        <v/>
      </c>
      <c r="Q149" s="1" t="str">
        <f t="shared" si="32"/>
        <v/>
      </c>
      <c r="R149" s="1" t="str">
        <f t="shared" si="33"/>
        <v/>
      </c>
      <c r="S149" s="1" t="str">
        <f t="shared" si="34"/>
        <v/>
      </c>
      <c r="T149" s="1" t="str">
        <f t="shared" si="35"/>
        <v/>
      </c>
      <c r="U149" s="1" t="str">
        <f t="shared" si="36"/>
        <v/>
      </c>
      <c r="V149" s="1" t="str">
        <f t="shared" si="37"/>
        <v/>
      </c>
      <c r="W149" s="1" t="str">
        <f t="shared" si="38"/>
        <v/>
      </c>
      <c r="X149" s="1">
        <f t="shared" si="39"/>
        <v>0</v>
      </c>
    </row>
    <row r="150" spans="15:24">
      <c r="O150" s="1" t="str">
        <f t="shared" si="30"/>
        <v/>
      </c>
      <c r="P150" s="1" t="str">
        <f t="shared" si="31"/>
        <v/>
      </c>
      <c r="Q150" s="1" t="str">
        <f t="shared" si="32"/>
        <v/>
      </c>
      <c r="R150" s="1" t="str">
        <f t="shared" si="33"/>
        <v/>
      </c>
      <c r="S150" s="1" t="str">
        <f t="shared" si="34"/>
        <v/>
      </c>
      <c r="T150" s="1" t="str">
        <f t="shared" si="35"/>
        <v/>
      </c>
      <c r="U150" s="1" t="str">
        <f t="shared" si="36"/>
        <v/>
      </c>
      <c r="V150" s="1" t="str">
        <f t="shared" si="37"/>
        <v/>
      </c>
      <c r="W150" s="1" t="str">
        <f t="shared" si="38"/>
        <v/>
      </c>
      <c r="X150" s="1">
        <f t="shared" si="39"/>
        <v>0</v>
      </c>
    </row>
    <row r="151" spans="15:24">
      <c r="O151" s="1" t="str">
        <f t="shared" si="30"/>
        <v/>
      </c>
      <c r="P151" s="1" t="str">
        <f t="shared" si="31"/>
        <v/>
      </c>
      <c r="Q151" s="1" t="str">
        <f t="shared" si="32"/>
        <v/>
      </c>
      <c r="R151" s="1" t="str">
        <f t="shared" si="33"/>
        <v/>
      </c>
      <c r="S151" s="1" t="str">
        <f t="shared" si="34"/>
        <v/>
      </c>
      <c r="T151" s="1" t="str">
        <f t="shared" si="35"/>
        <v/>
      </c>
      <c r="U151" s="1" t="str">
        <f t="shared" si="36"/>
        <v/>
      </c>
      <c r="V151" s="1" t="str">
        <f t="shared" si="37"/>
        <v/>
      </c>
      <c r="W151" s="1" t="str">
        <f t="shared" si="38"/>
        <v/>
      </c>
      <c r="X151" s="1">
        <f t="shared" si="39"/>
        <v>0</v>
      </c>
    </row>
    <row r="152" spans="15:24">
      <c r="O152" s="1" t="str">
        <f t="shared" si="30"/>
        <v/>
      </c>
      <c r="P152" s="1" t="str">
        <f t="shared" si="31"/>
        <v/>
      </c>
      <c r="Q152" s="1" t="str">
        <f t="shared" si="32"/>
        <v/>
      </c>
      <c r="R152" s="1" t="str">
        <f t="shared" si="33"/>
        <v/>
      </c>
      <c r="S152" s="1" t="str">
        <f t="shared" si="34"/>
        <v/>
      </c>
      <c r="T152" s="1" t="str">
        <f t="shared" si="35"/>
        <v/>
      </c>
      <c r="U152" s="1" t="str">
        <f t="shared" si="36"/>
        <v/>
      </c>
      <c r="V152" s="1" t="str">
        <f t="shared" si="37"/>
        <v/>
      </c>
      <c r="W152" s="1" t="str">
        <f t="shared" si="38"/>
        <v/>
      </c>
      <c r="X152" s="1">
        <f t="shared" si="39"/>
        <v>0</v>
      </c>
    </row>
    <row r="153" spans="15:24">
      <c r="O153" s="1" t="str">
        <f t="shared" si="30"/>
        <v/>
      </c>
      <c r="P153" s="1" t="str">
        <f t="shared" si="31"/>
        <v/>
      </c>
      <c r="Q153" s="1" t="str">
        <f t="shared" si="32"/>
        <v/>
      </c>
      <c r="R153" s="1" t="str">
        <f t="shared" si="33"/>
        <v/>
      </c>
      <c r="S153" s="1" t="str">
        <f t="shared" si="34"/>
        <v/>
      </c>
      <c r="T153" s="1" t="str">
        <f t="shared" si="35"/>
        <v/>
      </c>
      <c r="U153" s="1" t="str">
        <f t="shared" si="36"/>
        <v/>
      </c>
      <c r="V153" s="1" t="str">
        <f t="shared" si="37"/>
        <v/>
      </c>
      <c r="W153" s="1" t="str">
        <f t="shared" si="38"/>
        <v/>
      </c>
      <c r="X153" s="1">
        <f t="shared" si="39"/>
        <v>0</v>
      </c>
    </row>
    <row r="154" spans="15:24">
      <c r="O154" s="1" t="str">
        <f t="shared" si="30"/>
        <v/>
      </c>
      <c r="P154" s="1" t="str">
        <f t="shared" si="31"/>
        <v/>
      </c>
      <c r="Q154" s="1" t="str">
        <f t="shared" si="32"/>
        <v/>
      </c>
      <c r="R154" s="1" t="str">
        <f t="shared" si="33"/>
        <v/>
      </c>
      <c r="S154" s="1" t="str">
        <f t="shared" si="34"/>
        <v/>
      </c>
      <c r="T154" s="1" t="str">
        <f t="shared" si="35"/>
        <v/>
      </c>
      <c r="U154" s="1" t="str">
        <f t="shared" si="36"/>
        <v/>
      </c>
      <c r="V154" s="1" t="str">
        <f t="shared" si="37"/>
        <v/>
      </c>
      <c r="W154" s="1" t="str">
        <f t="shared" si="38"/>
        <v/>
      </c>
      <c r="X154" s="1">
        <f t="shared" si="39"/>
        <v>0</v>
      </c>
    </row>
    <row r="155" spans="15:24">
      <c r="O155" s="1" t="str">
        <f t="shared" si="30"/>
        <v/>
      </c>
      <c r="P155" s="1" t="str">
        <f t="shared" si="31"/>
        <v/>
      </c>
      <c r="Q155" s="1" t="str">
        <f t="shared" si="32"/>
        <v/>
      </c>
      <c r="R155" s="1" t="str">
        <f t="shared" si="33"/>
        <v/>
      </c>
      <c r="S155" s="1" t="str">
        <f t="shared" si="34"/>
        <v/>
      </c>
      <c r="T155" s="1" t="str">
        <f t="shared" si="35"/>
        <v/>
      </c>
      <c r="U155" s="1" t="str">
        <f t="shared" si="36"/>
        <v/>
      </c>
      <c r="V155" s="1" t="str">
        <f t="shared" si="37"/>
        <v/>
      </c>
      <c r="W155" s="1" t="str">
        <f t="shared" si="38"/>
        <v/>
      </c>
      <c r="X155" s="1">
        <f t="shared" si="39"/>
        <v>0</v>
      </c>
    </row>
    <row r="156" spans="15:24">
      <c r="O156" s="1" t="str">
        <f t="shared" si="30"/>
        <v/>
      </c>
      <c r="P156" s="1" t="str">
        <f t="shared" si="31"/>
        <v/>
      </c>
      <c r="Q156" s="1" t="str">
        <f t="shared" si="32"/>
        <v/>
      </c>
      <c r="R156" s="1" t="str">
        <f t="shared" si="33"/>
        <v/>
      </c>
      <c r="S156" s="1" t="str">
        <f t="shared" si="34"/>
        <v/>
      </c>
      <c r="T156" s="1" t="str">
        <f t="shared" si="35"/>
        <v/>
      </c>
      <c r="U156" s="1" t="str">
        <f t="shared" si="36"/>
        <v/>
      </c>
      <c r="V156" s="1" t="str">
        <f t="shared" si="37"/>
        <v/>
      </c>
      <c r="W156" s="1" t="str">
        <f t="shared" si="38"/>
        <v/>
      </c>
      <c r="X156" s="1">
        <f t="shared" si="39"/>
        <v>0</v>
      </c>
    </row>
    <row r="157" spans="15:24">
      <c r="O157" s="1" t="str">
        <f t="shared" si="30"/>
        <v/>
      </c>
      <c r="P157" s="1" t="str">
        <f t="shared" si="31"/>
        <v/>
      </c>
      <c r="Q157" s="1" t="str">
        <f t="shared" si="32"/>
        <v/>
      </c>
      <c r="R157" s="1" t="str">
        <f t="shared" si="33"/>
        <v/>
      </c>
      <c r="S157" s="1" t="str">
        <f t="shared" si="34"/>
        <v/>
      </c>
      <c r="T157" s="1" t="str">
        <f t="shared" si="35"/>
        <v/>
      </c>
      <c r="U157" s="1" t="str">
        <f t="shared" si="36"/>
        <v/>
      </c>
      <c r="V157" s="1" t="str">
        <f t="shared" si="37"/>
        <v/>
      </c>
      <c r="W157" s="1" t="str">
        <f t="shared" si="38"/>
        <v/>
      </c>
      <c r="X157" s="1">
        <f t="shared" si="39"/>
        <v>0</v>
      </c>
    </row>
    <row r="158" spans="15:24">
      <c r="O158" s="1" t="str">
        <f t="shared" si="30"/>
        <v/>
      </c>
      <c r="P158" s="1" t="str">
        <f t="shared" si="31"/>
        <v/>
      </c>
      <c r="Q158" s="1" t="str">
        <f t="shared" si="32"/>
        <v/>
      </c>
      <c r="R158" s="1" t="str">
        <f t="shared" si="33"/>
        <v/>
      </c>
      <c r="S158" s="1" t="str">
        <f t="shared" si="34"/>
        <v/>
      </c>
      <c r="T158" s="1" t="str">
        <f t="shared" si="35"/>
        <v/>
      </c>
      <c r="U158" s="1" t="str">
        <f t="shared" si="36"/>
        <v/>
      </c>
      <c r="V158" s="1" t="str">
        <f t="shared" si="37"/>
        <v/>
      </c>
      <c r="W158" s="1" t="str">
        <f t="shared" si="38"/>
        <v/>
      </c>
      <c r="X158" s="1">
        <f t="shared" si="39"/>
        <v>0</v>
      </c>
    </row>
    <row r="159" spans="15:24">
      <c r="O159" s="1" t="str">
        <f t="shared" si="30"/>
        <v/>
      </c>
      <c r="P159" s="1" t="str">
        <f t="shared" si="31"/>
        <v/>
      </c>
      <c r="Q159" s="1" t="str">
        <f t="shared" si="32"/>
        <v/>
      </c>
      <c r="R159" s="1" t="str">
        <f t="shared" si="33"/>
        <v/>
      </c>
      <c r="S159" s="1" t="str">
        <f t="shared" si="34"/>
        <v/>
      </c>
      <c r="T159" s="1" t="str">
        <f t="shared" si="35"/>
        <v/>
      </c>
      <c r="U159" s="1" t="str">
        <f t="shared" si="36"/>
        <v/>
      </c>
      <c r="V159" s="1" t="str">
        <f t="shared" si="37"/>
        <v/>
      </c>
      <c r="W159" s="1" t="str">
        <f t="shared" si="38"/>
        <v/>
      </c>
      <c r="X159" s="1">
        <f t="shared" si="39"/>
        <v>0</v>
      </c>
    </row>
    <row r="160" spans="15:24">
      <c r="O160" s="1" t="str">
        <f t="shared" si="30"/>
        <v/>
      </c>
      <c r="P160" s="1" t="str">
        <f t="shared" si="31"/>
        <v/>
      </c>
      <c r="Q160" s="1" t="str">
        <f t="shared" si="32"/>
        <v/>
      </c>
      <c r="R160" s="1" t="str">
        <f t="shared" si="33"/>
        <v/>
      </c>
      <c r="S160" s="1" t="str">
        <f t="shared" si="34"/>
        <v/>
      </c>
      <c r="T160" s="1" t="str">
        <f t="shared" si="35"/>
        <v/>
      </c>
      <c r="U160" s="1" t="str">
        <f t="shared" si="36"/>
        <v/>
      </c>
      <c r="V160" s="1" t="str">
        <f t="shared" si="37"/>
        <v/>
      </c>
      <c r="W160" s="1" t="str">
        <f t="shared" si="38"/>
        <v/>
      </c>
      <c r="X160" s="1">
        <f t="shared" si="39"/>
        <v>0</v>
      </c>
    </row>
    <row r="161" spans="15:24">
      <c r="O161" s="1" t="str">
        <f t="shared" si="30"/>
        <v/>
      </c>
      <c r="P161" s="1" t="str">
        <f t="shared" si="31"/>
        <v/>
      </c>
      <c r="Q161" s="1" t="str">
        <f t="shared" si="32"/>
        <v/>
      </c>
      <c r="R161" s="1" t="str">
        <f t="shared" si="33"/>
        <v/>
      </c>
      <c r="S161" s="1" t="str">
        <f t="shared" si="34"/>
        <v/>
      </c>
      <c r="T161" s="1" t="str">
        <f t="shared" si="35"/>
        <v/>
      </c>
      <c r="U161" s="1" t="str">
        <f t="shared" si="36"/>
        <v/>
      </c>
      <c r="V161" s="1" t="str">
        <f t="shared" si="37"/>
        <v/>
      </c>
      <c r="W161" s="1" t="str">
        <f t="shared" si="38"/>
        <v/>
      </c>
      <c r="X161" s="1">
        <f t="shared" si="39"/>
        <v>0</v>
      </c>
    </row>
    <row r="162" spans="15:24">
      <c r="O162" s="1" t="str">
        <f t="shared" si="30"/>
        <v/>
      </c>
      <c r="P162" s="1" t="str">
        <f t="shared" si="31"/>
        <v/>
      </c>
      <c r="Q162" s="1" t="str">
        <f t="shared" si="32"/>
        <v/>
      </c>
      <c r="R162" s="1" t="str">
        <f t="shared" si="33"/>
        <v/>
      </c>
      <c r="S162" s="1" t="str">
        <f t="shared" si="34"/>
        <v/>
      </c>
      <c r="T162" s="1" t="str">
        <f t="shared" si="35"/>
        <v/>
      </c>
      <c r="U162" s="1" t="str">
        <f t="shared" si="36"/>
        <v/>
      </c>
      <c r="V162" s="1" t="str">
        <f t="shared" si="37"/>
        <v/>
      </c>
      <c r="W162" s="1" t="str">
        <f t="shared" si="38"/>
        <v/>
      </c>
      <c r="X162" s="1">
        <f t="shared" si="39"/>
        <v>0</v>
      </c>
    </row>
    <row r="163" spans="15:24">
      <c r="O163" s="1" t="str">
        <f t="shared" si="30"/>
        <v/>
      </c>
      <c r="P163" s="1" t="str">
        <f t="shared" si="31"/>
        <v/>
      </c>
      <c r="Q163" s="1" t="str">
        <f t="shared" si="32"/>
        <v/>
      </c>
      <c r="R163" s="1" t="str">
        <f t="shared" si="33"/>
        <v/>
      </c>
      <c r="S163" s="1" t="str">
        <f t="shared" si="34"/>
        <v/>
      </c>
      <c r="T163" s="1" t="str">
        <f t="shared" si="35"/>
        <v/>
      </c>
      <c r="U163" s="1" t="str">
        <f t="shared" si="36"/>
        <v/>
      </c>
      <c r="V163" s="1" t="str">
        <f t="shared" si="37"/>
        <v/>
      </c>
      <c r="W163" s="1" t="str">
        <f t="shared" si="38"/>
        <v/>
      </c>
      <c r="X163" s="1">
        <f t="shared" si="39"/>
        <v>0</v>
      </c>
    </row>
    <row r="164" spans="15:24">
      <c r="O164" s="1" t="str">
        <f t="shared" si="30"/>
        <v/>
      </c>
      <c r="P164" s="1" t="str">
        <f t="shared" si="31"/>
        <v/>
      </c>
      <c r="Q164" s="1" t="str">
        <f t="shared" si="32"/>
        <v/>
      </c>
      <c r="R164" s="1" t="str">
        <f t="shared" si="33"/>
        <v/>
      </c>
      <c r="S164" s="1" t="str">
        <f t="shared" si="34"/>
        <v/>
      </c>
      <c r="T164" s="1" t="str">
        <f t="shared" si="35"/>
        <v/>
      </c>
      <c r="U164" s="1" t="str">
        <f t="shared" si="36"/>
        <v/>
      </c>
      <c r="V164" s="1" t="str">
        <f t="shared" si="37"/>
        <v/>
      </c>
      <c r="W164" s="1" t="str">
        <f t="shared" si="38"/>
        <v/>
      </c>
      <c r="X164" s="1">
        <f t="shared" si="39"/>
        <v>0</v>
      </c>
    </row>
    <row r="165" spans="15:24">
      <c r="O165" s="1" t="str">
        <f t="shared" si="30"/>
        <v/>
      </c>
      <c r="P165" s="1" t="str">
        <f t="shared" si="31"/>
        <v/>
      </c>
      <c r="Q165" s="1" t="str">
        <f t="shared" si="32"/>
        <v/>
      </c>
      <c r="R165" s="1" t="str">
        <f t="shared" si="33"/>
        <v/>
      </c>
      <c r="S165" s="1" t="str">
        <f t="shared" si="34"/>
        <v/>
      </c>
      <c r="T165" s="1" t="str">
        <f t="shared" si="35"/>
        <v/>
      </c>
      <c r="U165" s="1" t="str">
        <f t="shared" si="36"/>
        <v/>
      </c>
      <c r="V165" s="1" t="str">
        <f t="shared" si="37"/>
        <v/>
      </c>
      <c r="W165" s="1" t="str">
        <f t="shared" si="38"/>
        <v/>
      </c>
      <c r="X165" s="1">
        <f t="shared" si="39"/>
        <v>0</v>
      </c>
    </row>
    <row r="166" spans="15:24">
      <c r="O166" s="1" t="str">
        <f t="shared" si="30"/>
        <v/>
      </c>
      <c r="P166" s="1" t="str">
        <f t="shared" si="31"/>
        <v/>
      </c>
      <c r="Q166" s="1" t="str">
        <f t="shared" si="32"/>
        <v/>
      </c>
      <c r="R166" s="1" t="str">
        <f t="shared" si="33"/>
        <v/>
      </c>
      <c r="S166" s="1" t="str">
        <f t="shared" si="34"/>
        <v/>
      </c>
      <c r="T166" s="1" t="str">
        <f t="shared" si="35"/>
        <v/>
      </c>
      <c r="U166" s="1" t="str">
        <f t="shared" si="36"/>
        <v/>
      </c>
      <c r="V166" s="1" t="str">
        <f t="shared" si="37"/>
        <v/>
      </c>
      <c r="W166" s="1" t="str">
        <f t="shared" si="38"/>
        <v/>
      </c>
      <c r="X166" s="1">
        <f t="shared" si="39"/>
        <v>0</v>
      </c>
    </row>
    <row r="167" spans="15:24">
      <c r="O167" s="1" t="str">
        <f t="shared" si="30"/>
        <v/>
      </c>
      <c r="P167" s="1" t="str">
        <f t="shared" si="31"/>
        <v/>
      </c>
      <c r="Q167" s="1" t="str">
        <f t="shared" si="32"/>
        <v/>
      </c>
      <c r="R167" s="1" t="str">
        <f t="shared" si="33"/>
        <v/>
      </c>
      <c r="S167" s="1" t="str">
        <f t="shared" si="34"/>
        <v/>
      </c>
      <c r="T167" s="1" t="str">
        <f t="shared" si="35"/>
        <v/>
      </c>
      <c r="U167" s="1" t="str">
        <f t="shared" si="36"/>
        <v/>
      </c>
      <c r="V167" s="1" t="str">
        <f t="shared" si="37"/>
        <v/>
      </c>
      <c r="W167" s="1" t="str">
        <f t="shared" si="38"/>
        <v/>
      </c>
      <c r="X167" s="1">
        <f t="shared" si="39"/>
        <v>0</v>
      </c>
    </row>
    <row r="168" spans="15:24">
      <c r="O168" s="1" t="str">
        <f t="shared" si="30"/>
        <v/>
      </c>
      <c r="P168" s="1" t="str">
        <f t="shared" si="31"/>
        <v/>
      </c>
      <c r="Q168" s="1" t="str">
        <f t="shared" si="32"/>
        <v/>
      </c>
      <c r="R168" s="1" t="str">
        <f t="shared" si="33"/>
        <v/>
      </c>
      <c r="S168" s="1" t="str">
        <f t="shared" si="34"/>
        <v/>
      </c>
      <c r="T168" s="1" t="str">
        <f t="shared" si="35"/>
        <v/>
      </c>
      <c r="U168" s="1" t="str">
        <f t="shared" si="36"/>
        <v/>
      </c>
      <c r="V168" s="1" t="str">
        <f t="shared" si="37"/>
        <v/>
      </c>
      <c r="W168" s="1" t="str">
        <f t="shared" si="38"/>
        <v/>
      </c>
      <c r="X168" s="1">
        <f t="shared" si="39"/>
        <v>0</v>
      </c>
    </row>
    <row r="169" spans="15:24">
      <c r="O169" s="1" t="str">
        <f t="shared" si="30"/>
        <v/>
      </c>
      <c r="P169" s="1" t="str">
        <f t="shared" si="31"/>
        <v/>
      </c>
      <c r="Q169" s="1" t="str">
        <f t="shared" si="32"/>
        <v/>
      </c>
      <c r="R169" s="1" t="str">
        <f t="shared" si="33"/>
        <v/>
      </c>
      <c r="S169" s="1" t="str">
        <f t="shared" si="34"/>
        <v/>
      </c>
      <c r="T169" s="1" t="str">
        <f t="shared" si="35"/>
        <v/>
      </c>
      <c r="U169" s="1" t="str">
        <f t="shared" si="36"/>
        <v/>
      </c>
      <c r="V169" s="1" t="str">
        <f t="shared" si="37"/>
        <v/>
      </c>
      <c r="W169" s="1" t="str">
        <f t="shared" si="38"/>
        <v/>
      </c>
      <c r="X169" s="1">
        <f t="shared" si="39"/>
        <v>0</v>
      </c>
    </row>
    <row r="170" spans="15:24">
      <c r="O170" s="1" t="str">
        <f t="shared" si="30"/>
        <v/>
      </c>
      <c r="P170" s="1" t="str">
        <f t="shared" si="31"/>
        <v/>
      </c>
      <c r="Q170" s="1" t="str">
        <f t="shared" si="32"/>
        <v/>
      </c>
      <c r="R170" s="1" t="str">
        <f t="shared" si="33"/>
        <v/>
      </c>
      <c r="S170" s="1" t="str">
        <f t="shared" si="34"/>
        <v/>
      </c>
      <c r="T170" s="1" t="str">
        <f t="shared" si="35"/>
        <v/>
      </c>
      <c r="U170" s="1" t="str">
        <f t="shared" si="36"/>
        <v/>
      </c>
      <c r="V170" s="1" t="str">
        <f t="shared" si="37"/>
        <v/>
      </c>
      <c r="W170" s="1" t="str">
        <f t="shared" si="38"/>
        <v/>
      </c>
      <c r="X170" s="1">
        <f t="shared" si="39"/>
        <v>0</v>
      </c>
    </row>
    <row r="171" spans="15:24">
      <c r="O171" s="1" t="str">
        <f t="shared" si="30"/>
        <v/>
      </c>
      <c r="P171" s="1" t="str">
        <f t="shared" si="31"/>
        <v/>
      </c>
      <c r="Q171" s="1" t="str">
        <f t="shared" si="32"/>
        <v/>
      </c>
      <c r="R171" s="1" t="str">
        <f t="shared" si="33"/>
        <v/>
      </c>
      <c r="S171" s="1" t="str">
        <f t="shared" si="34"/>
        <v/>
      </c>
      <c r="T171" s="1" t="str">
        <f t="shared" si="35"/>
        <v/>
      </c>
      <c r="U171" s="1" t="str">
        <f t="shared" si="36"/>
        <v/>
      </c>
      <c r="V171" s="1" t="str">
        <f t="shared" si="37"/>
        <v/>
      </c>
      <c r="W171" s="1" t="str">
        <f t="shared" si="38"/>
        <v/>
      </c>
      <c r="X171" s="1">
        <f t="shared" si="39"/>
        <v>0</v>
      </c>
    </row>
    <row r="172" spans="15:24">
      <c r="O172" s="1" t="str">
        <f t="shared" si="30"/>
        <v/>
      </c>
      <c r="P172" s="1" t="str">
        <f t="shared" si="31"/>
        <v/>
      </c>
      <c r="Q172" s="1" t="str">
        <f t="shared" si="32"/>
        <v/>
      </c>
      <c r="R172" s="1" t="str">
        <f t="shared" si="33"/>
        <v/>
      </c>
      <c r="S172" s="1" t="str">
        <f t="shared" si="34"/>
        <v/>
      </c>
      <c r="T172" s="1" t="str">
        <f t="shared" si="35"/>
        <v/>
      </c>
      <c r="U172" s="1" t="str">
        <f t="shared" si="36"/>
        <v/>
      </c>
      <c r="V172" s="1" t="str">
        <f t="shared" si="37"/>
        <v/>
      </c>
      <c r="W172" s="1" t="str">
        <f t="shared" si="38"/>
        <v/>
      </c>
      <c r="X172" s="1">
        <f t="shared" si="39"/>
        <v>0</v>
      </c>
    </row>
    <row r="173" spans="15:24">
      <c r="O173" s="1" t="str">
        <f t="shared" si="30"/>
        <v/>
      </c>
      <c r="P173" s="1" t="str">
        <f t="shared" si="31"/>
        <v/>
      </c>
      <c r="Q173" s="1" t="str">
        <f t="shared" si="32"/>
        <v/>
      </c>
      <c r="R173" s="1" t="str">
        <f t="shared" si="33"/>
        <v/>
      </c>
      <c r="S173" s="1" t="str">
        <f t="shared" si="34"/>
        <v/>
      </c>
      <c r="T173" s="1" t="str">
        <f t="shared" si="35"/>
        <v/>
      </c>
      <c r="U173" s="1" t="str">
        <f t="shared" si="36"/>
        <v/>
      </c>
      <c r="V173" s="1" t="str">
        <f t="shared" si="37"/>
        <v/>
      </c>
      <c r="W173" s="1" t="str">
        <f t="shared" si="38"/>
        <v/>
      </c>
      <c r="X173" s="1">
        <f t="shared" si="39"/>
        <v>0</v>
      </c>
    </row>
    <row r="174" spans="15:24">
      <c r="O174" s="1" t="str">
        <f t="shared" si="30"/>
        <v/>
      </c>
      <c r="P174" s="1" t="str">
        <f t="shared" si="31"/>
        <v/>
      </c>
      <c r="Q174" s="1" t="str">
        <f t="shared" si="32"/>
        <v/>
      </c>
      <c r="R174" s="1" t="str">
        <f t="shared" si="33"/>
        <v/>
      </c>
      <c r="S174" s="1" t="str">
        <f t="shared" si="34"/>
        <v/>
      </c>
      <c r="T174" s="1" t="str">
        <f t="shared" si="35"/>
        <v/>
      </c>
      <c r="U174" s="1" t="str">
        <f t="shared" si="36"/>
        <v/>
      </c>
      <c r="V174" s="1" t="str">
        <f t="shared" si="37"/>
        <v/>
      </c>
      <c r="W174" s="1" t="str">
        <f t="shared" si="38"/>
        <v/>
      </c>
      <c r="X174" s="1">
        <f t="shared" si="39"/>
        <v>0</v>
      </c>
    </row>
    <row r="175" spans="15:24">
      <c r="O175" s="1" t="str">
        <f t="shared" si="30"/>
        <v/>
      </c>
      <c r="P175" s="1" t="str">
        <f t="shared" si="31"/>
        <v/>
      </c>
      <c r="Q175" s="1" t="str">
        <f t="shared" si="32"/>
        <v/>
      </c>
      <c r="R175" s="1" t="str">
        <f t="shared" si="33"/>
        <v/>
      </c>
      <c r="S175" s="1" t="str">
        <f t="shared" si="34"/>
        <v/>
      </c>
      <c r="T175" s="1" t="str">
        <f t="shared" si="35"/>
        <v/>
      </c>
      <c r="U175" s="1" t="str">
        <f t="shared" si="36"/>
        <v/>
      </c>
      <c r="V175" s="1" t="str">
        <f t="shared" si="37"/>
        <v/>
      </c>
      <c r="W175" s="1" t="str">
        <f t="shared" si="38"/>
        <v/>
      </c>
      <c r="X175" s="1">
        <f t="shared" si="39"/>
        <v>0</v>
      </c>
    </row>
    <row r="176" spans="15:24">
      <c r="O176" s="1" t="str">
        <f t="shared" si="30"/>
        <v/>
      </c>
      <c r="P176" s="1" t="str">
        <f t="shared" si="31"/>
        <v/>
      </c>
      <c r="Q176" s="1" t="str">
        <f t="shared" si="32"/>
        <v/>
      </c>
      <c r="R176" s="1" t="str">
        <f t="shared" si="33"/>
        <v/>
      </c>
      <c r="S176" s="1" t="str">
        <f t="shared" si="34"/>
        <v/>
      </c>
      <c r="T176" s="1" t="str">
        <f t="shared" si="35"/>
        <v/>
      </c>
      <c r="U176" s="1" t="str">
        <f t="shared" si="36"/>
        <v/>
      </c>
      <c r="V176" s="1" t="str">
        <f t="shared" si="37"/>
        <v/>
      </c>
      <c r="W176" s="1" t="str">
        <f t="shared" si="38"/>
        <v/>
      </c>
      <c r="X176" s="1">
        <f t="shared" si="39"/>
        <v>0</v>
      </c>
    </row>
    <row r="177" spans="15:24">
      <c r="O177" s="1" t="str">
        <f t="shared" si="30"/>
        <v/>
      </c>
      <c r="P177" s="1" t="str">
        <f t="shared" si="31"/>
        <v/>
      </c>
      <c r="Q177" s="1" t="str">
        <f t="shared" si="32"/>
        <v/>
      </c>
      <c r="R177" s="1" t="str">
        <f t="shared" si="33"/>
        <v/>
      </c>
      <c r="S177" s="1" t="str">
        <f t="shared" si="34"/>
        <v/>
      </c>
      <c r="T177" s="1" t="str">
        <f t="shared" si="35"/>
        <v/>
      </c>
      <c r="U177" s="1" t="str">
        <f t="shared" si="36"/>
        <v/>
      </c>
      <c r="V177" s="1" t="str">
        <f t="shared" si="37"/>
        <v/>
      </c>
      <c r="W177" s="1" t="str">
        <f t="shared" si="38"/>
        <v/>
      </c>
      <c r="X177" s="1">
        <f t="shared" si="39"/>
        <v>0</v>
      </c>
    </row>
    <row r="178" spans="15:24">
      <c r="O178" s="1" t="str">
        <f t="shared" si="30"/>
        <v/>
      </c>
      <c r="P178" s="1" t="str">
        <f t="shared" si="31"/>
        <v/>
      </c>
      <c r="Q178" s="1" t="str">
        <f t="shared" si="32"/>
        <v/>
      </c>
      <c r="R178" s="1" t="str">
        <f t="shared" si="33"/>
        <v/>
      </c>
      <c r="S178" s="1" t="str">
        <f t="shared" si="34"/>
        <v/>
      </c>
      <c r="T178" s="1" t="str">
        <f t="shared" si="35"/>
        <v/>
      </c>
      <c r="U178" s="1" t="str">
        <f t="shared" si="36"/>
        <v/>
      </c>
      <c r="V178" s="1" t="str">
        <f t="shared" si="37"/>
        <v/>
      </c>
      <c r="W178" s="1" t="str">
        <f t="shared" si="38"/>
        <v/>
      </c>
      <c r="X178" s="1">
        <f t="shared" si="39"/>
        <v>0</v>
      </c>
    </row>
    <row r="179" spans="15:24">
      <c r="O179" s="1" t="str">
        <f t="shared" si="30"/>
        <v/>
      </c>
      <c r="P179" s="1" t="str">
        <f t="shared" si="31"/>
        <v/>
      </c>
      <c r="Q179" s="1" t="str">
        <f t="shared" si="32"/>
        <v/>
      </c>
      <c r="R179" s="1" t="str">
        <f t="shared" si="33"/>
        <v/>
      </c>
      <c r="S179" s="1" t="str">
        <f t="shared" si="34"/>
        <v/>
      </c>
      <c r="T179" s="1" t="str">
        <f t="shared" si="35"/>
        <v/>
      </c>
      <c r="U179" s="1" t="str">
        <f t="shared" si="36"/>
        <v/>
      </c>
      <c r="V179" s="1" t="str">
        <f t="shared" si="37"/>
        <v/>
      </c>
      <c r="W179" s="1" t="str">
        <f t="shared" si="38"/>
        <v/>
      </c>
      <c r="X179" s="1">
        <f t="shared" si="39"/>
        <v>0</v>
      </c>
    </row>
    <row r="180" spans="15:24">
      <c r="O180" s="1" t="str">
        <f t="shared" si="30"/>
        <v/>
      </c>
      <c r="P180" s="1" t="str">
        <f t="shared" si="31"/>
        <v/>
      </c>
      <c r="Q180" s="1" t="str">
        <f t="shared" si="32"/>
        <v/>
      </c>
      <c r="R180" s="1" t="str">
        <f t="shared" si="33"/>
        <v/>
      </c>
      <c r="S180" s="1" t="str">
        <f t="shared" si="34"/>
        <v/>
      </c>
      <c r="T180" s="1" t="str">
        <f t="shared" si="35"/>
        <v/>
      </c>
      <c r="U180" s="1" t="str">
        <f t="shared" si="36"/>
        <v/>
      </c>
      <c r="V180" s="1" t="str">
        <f t="shared" si="37"/>
        <v/>
      </c>
      <c r="W180" s="1" t="str">
        <f t="shared" si="38"/>
        <v/>
      </c>
      <c r="X180" s="1">
        <f t="shared" si="39"/>
        <v>0</v>
      </c>
    </row>
    <row r="181" spans="15:24">
      <c r="O181" s="1" t="str">
        <f t="shared" si="30"/>
        <v/>
      </c>
      <c r="P181" s="1" t="str">
        <f t="shared" si="31"/>
        <v/>
      </c>
      <c r="Q181" s="1" t="str">
        <f t="shared" si="32"/>
        <v/>
      </c>
      <c r="R181" s="1" t="str">
        <f t="shared" si="33"/>
        <v/>
      </c>
      <c r="S181" s="1" t="str">
        <f t="shared" si="34"/>
        <v/>
      </c>
      <c r="T181" s="1" t="str">
        <f t="shared" si="35"/>
        <v/>
      </c>
      <c r="U181" s="1" t="str">
        <f t="shared" si="36"/>
        <v/>
      </c>
      <c r="V181" s="1" t="str">
        <f t="shared" si="37"/>
        <v/>
      </c>
      <c r="W181" s="1" t="str">
        <f t="shared" si="38"/>
        <v/>
      </c>
      <c r="X181" s="1">
        <f t="shared" si="39"/>
        <v>0</v>
      </c>
    </row>
    <row r="182" spans="15:24">
      <c r="O182" s="1" t="str">
        <f t="shared" si="30"/>
        <v/>
      </c>
      <c r="P182" s="1" t="str">
        <f t="shared" si="31"/>
        <v/>
      </c>
      <c r="Q182" s="1" t="str">
        <f t="shared" si="32"/>
        <v/>
      </c>
      <c r="R182" s="1" t="str">
        <f t="shared" si="33"/>
        <v/>
      </c>
      <c r="S182" s="1" t="str">
        <f t="shared" si="34"/>
        <v/>
      </c>
      <c r="T182" s="1" t="str">
        <f t="shared" si="35"/>
        <v/>
      </c>
      <c r="U182" s="1" t="str">
        <f t="shared" si="36"/>
        <v/>
      </c>
      <c r="V182" s="1" t="str">
        <f t="shared" si="37"/>
        <v/>
      </c>
      <c r="W182" s="1" t="str">
        <f t="shared" si="38"/>
        <v/>
      </c>
      <c r="X182" s="1">
        <f t="shared" si="39"/>
        <v>0</v>
      </c>
    </row>
    <row r="183" spans="15:24">
      <c r="O183" s="1" t="str">
        <f t="shared" si="30"/>
        <v/>
      </c>
      <c r="P183" s="1" t="str">
        <f t="shared" si="31"/>
        <v/>
      </c>
      <c r="Q183" s="1" t="str">
        <f t="shared" si="32"/>
        <v/>
      </c>
      <c r="R183" s="1" t="str">
        <f t="shared" si="33"/>
        <v/>
      </c>
      <c r="S183" s="1" t="str">
        <f t="shared" si="34"/>
        <v/>
      </c>
      <c r="T183" s="1" t="str">
        <f t="shared" si="35"/>
        <v/>
      </c>
      <c r="U183" s="1" t="str">
        <f t="shared" si="36"/>
        <v/>
      </c>
      <c r="V183" s="1" t="str">
        <f t="shared" si="37"/>
        <v/>
      </c>
      <c r="W183" s="1" t="str">
        <f t="shared" si="38"/>
        <v/>
      </c>
      <c r="X183" s="1">
        <f t="shared" si="39"/>
        <v>0</v>
      </c>
    </row>
    <row r="184" spans="15:24">
      <c r="O184" s="1" t="str">
        <f t="shared" si="30"/>
        <v/>
      </c>
      <c r="P184" s="1" t="str">
        <f t="shared" si="31"/>
        <v/>
      </c>
      <c r="Q184" s="1" t="str">
        <f t="shared" si="32"/>
        <v/>
      </c>
      <c r="R184" s="1" t="str">
        <f t="shared" si="33"/>
        <v/>
      </c>
      <c r="S184" s="1" t="str">
        <f t="shared" si="34"/>
        <v/>
      </c>
      <c r="T184" s="1" t="str">
        <f t="shared" si="35"/>
        <v/>
      </c>
      <c r="U184" s="1" t="str">
        <f t="shared" si="36"/>
        <v/>
      </c>
      <c r="V184" s="1" t="str">
        <f t="shared" si="37"/>
        <v/>
      </c>
      <c r="W184" s="1" t="str">
        <f t="shared" si="38"/>
        <v/>
      </c>
      <c r="X184" s="1">
        <f t="shared" si="39"/>
        <v>0</v>
      </c>
    </row>
    <row r="185" spans="15:24">
      <c r="O185" s="1" t="str">
        <f t="shared" si="30"/>
        <v/>
      </c>
      <c r="P185" s="1" t="str">
        <f t="shared" si="31"/>
        <v/>
      </c>
      <c r="Q185" s="1" t="str">
        <f t="shared" si="32"/>
        <v/>
      </c>
      <c r="R185" s="1" t="str">
        <f t="shared" si="33"/>
        <v/>
      </c>
      <c r="S185" s="1" t="str">
        <f t="shared" si="34"/>
        <v/>
      </c>
      <c r="T185" s="1" t="str">
        <f t="shared" si="35"/>
        <v/>
      </c>
      <c r="U185" s="1" t="str">
        <f t="shared" si="36"/>
        <v/>
      </c>
      <c r="V185" s="1" t="str">
        <f t="shared" si="37"/>
        <v/>
      </c>
      <c r="W185" s="1" t="str">
        <f t="shared" si="38"/>
        <v/>
      </c>
      <c r="X185" s="1">
        <f t="shared" si="39"/>
        <v>0</v>
      </c>
    </row>
    <row r="186" spans="15:24">
      <c r="O186" s="1" t="str">
        <f t="shared" si="30"/>
        <v/>
      </c>
      <c r="P186" s="1" t="str">
        <f t="shared" si="31"/>
        <v/>
      </c>
      <c r="Q186" s="1" t="str">
        <f t="shared" si="32"/>
        <v/>
      </c>
      <c r="R186" s="1" t="str">
        <f t="shared" si="33"/>
        <v/>
      </c>
      <c r="S186" s="1" t="str">
        <f t="shared" si="34"/>
        <v/>
      </c>
      <c r="T186" s="1" t="str">
        <f t="shared" si="35"/>
        <v/>
      </c>
      <c r="U186" s="1" t="str">
        <f t="shared" si="36"/>
        <v/>
      </c>
      <c r="V186" s="1" t="str">
        <f t="shared" si="37"/>
        <v/>
      </c>
      <c r="W186" s="1" t="str">
        <f t="shared" si="38"/>
        <v/>
      </c>
      <c r="X186" s="1">
        <f t="shared" si="39"/>
        <v>0</v>
      </c>
    </row>
    <row r="187" spans="15:24">
      <c r="O187" s="1" t="str">
        <f t="shared" si="30"/>
        <v/>
      </c>
      <c r="P187" s="1" t="str">
        <f t="shared" si="31"/>
        <v/>
      </c>
      <c r="Q187" s="1" t="str">
        <f t="shared" si="32"/>
        <v/>
      </c>
      <c r="R187" s="1" t="str">
        <f t="shared" si="33"/>
        <v/>
      </c>
      <c r="S187" s="1" t="str">
        <f t="shared" si="34"/>
        <v/>
      </c>
      <c r="T187" s="1" t="str">
        <f t="shared" si="35"/>
        <v/>
      </c>
      <c r="U187" s="1" t="str">
        <f t="shared" si="36"/>
        <v/>
      </c>
      <c r="V187" s="1" t="str">
        <f t="shared" si="37"/>
        <v/>
      </c>
      <c r="W187" s="1" t="str">
        <f t="shared" si="38"/>
        <v/>
      </c>
      <c r="X187" s="1">
        <f t="shared" si="39"/>
        <v>0</v>
      </c>
    </row>
    <row r="188" spans="15:24">
      <c r="O188" s="1" t="str">
        <f t="shared" si="30"/>
        <v/>
      </c>
      <c r="P188" s="1" t="str">
        <f t="shared" si="31"/>
        <v/>
      </c>
      <c r="Q188" s="1" t="str">
        <f t="shared" si="32"/>
        <v/>
      </c>
      <c r="R188" s="1" t="str">
        <f t="shared" si="33"/>
        <v/>
      </c>
      <c r="S188" s="1" t="str">
        <f t="shared" si="34"/>
        <v/>
      </c>
      <c r="T188" s="1" t="str">
        <f t="shared" si="35"/>
        <v/>
      </c>
      <c r="U188" s="1" t="str">
        <f t="shared" si="36"/>
        <v/>
      </c>
      <c r="V188" s="1" t="str">
        <f t="shared" si="37"/>
        <v/>
      </c>
      <c r="W188" s="1" t="str">
        <f t="shared" si="38"/>
        <v/>
      </c>
      <c r="X188" s="1">
        <f t="shared" si="39"/>
        <v>0</v>
      </c>
    </row>
    <row r="189" spans="15:24">
      <c r="O189" s="1" t="str">
        <f t="shared" si="30"/>
        <v/>
      </c>
      <c r="P189" s="1" t="str">
        <f t="shared" si="31"/>
        <v/>
      </c>
      <c r="Q189" s="1" t="str">
        <f t="shared" si="32"/>
        <v/>
      </c>
      <c r="R189" s="1" t="str">
        <f t="shared" si="33"/>
        <v/>
      </c>
      <c r="S189" s="1" t="str">
        <f t="shared" si="34"/>
        <v/>
      </c>
      <c r="T189" s="1" t="str">
        <f t="shared" si="35"/>
        <v/>
      </c>
      <c r="U189" s="1" t="str">
        <f t="shared" si="36"/>
        <v/>
      </c>
      <c r="V189" s="1" t="str">
        <f t="shared" si="37"/>
        <v/>
      </c>
      <c r="W189" s="1" t="str">
        <f t="shared" si="38"/>
        <v/>
      </c>
      <c r="X189" s="1">
        <f t="shared" si="39"/>
        <v>0</v>
      </c>
    </row>
    <row r="190" spans="15:24">
      <c r="O190" s="1" t="str">
        <f t="shared" si="30"/>
        <v/>
      </c>
      <c r="P190" s="1" t="str">
        <f t="shared" si="31"/>
        <v/>
      </c>
      <c r="Q190" s="1" t="str">
        <f t="shared" si="32"/>
        <v/>
      </c>
      <c r="R190" s="1" t="str">
        <f t="shared" si="33"/>
        <v/>
      </c>
      <c r="S190" s="1" t="str">
        <f t="shared" si="34"/>
        <v/>
      </c>
      <c r="T190" s="1" t="str">
        <f t="shared" si="35"/>
        <v/>
      </c>
      <c r="U190" s="1" t="str">
        <f t="shared" si="36"/>
        <v/>
      </c>
      <c r="V190" s="1" t="str">
        <f t="shared" si="37"/>
        <v/>
      </c>
      <c r="W190" s="1" t="str">
        <f t="shared" si="38"/>
        <v/>
      </c>
      <c r="X190" s="1">
        <f t="shared" si="39"/>
        <v>0</v>
      </c>
    </row>
    <row r="191" spans="15:24">
      <c r="O191" s="1" t="str">
        <f t="shared" si="30"/>
        <v/>
      </c>
      <c r="P191" s="1" t="str">
        <f t="shared" si="31"/>
        <v/>
      </c>
      <c r="Q191" s="1" t="str">
        <f t="shared" si="32"/>
        <v/>
      </c>
      <c r="R191" s="1" t="str">
        <f t="shared" si="33"/>
        <v/>
      </c>
      <c r="S191" s="1" t="str">
        <f t="shared" si="34"/>
        <v/>
      </c>
      <c r="T191" s="1" t="str">
        <f t="shared" si="35"/>
        <v/>
      </c>
      <c r="U191" s="1" t="str">
        <f t="shared" si="36"/>
        <v/>
      </c>
      <c r="V191" s="1" t="str">
        <f t="shared" si="37"/>
        <v/>
      </c>
      <c r="W191" s="1" t="str">
        <f t="shared" si="38"/>
        <v/>
      </c>
      <c r="X191" s="1">
        <f t="shared" si="39"/>
        <v>0</v>
      </c>
    </row>
    <row r="192" spans="15:24">
      <c r="O192" s="1" t="str">
        <f t="shared" si="30"/>
        <v/>
      </c>
      <c r="P192" s="1" t="str">
        <f t="shared" si="31"/>
        <v/>
      </c>
      <c r="Q192" s="1" t="str">
        <f t="shared" si="32"/>
        <v/>
      </c>
      <c r="R192" s="1" t="str">
        <f t="shared" si="33"/>
        <v/>
      </c>
      <c r="S192" s="1" t="str">
        <f t="shared" si="34"/>
        <v/>
      </c>
      <c r="T192" s="1" t="str">
        <f t="shared" si="35"/>
        <v/>
      </c>
      <c r="U192" s="1" t="str">
        <f t="shared" si="36"/>
        <v/>
      </c>
      <c r="V192" s="1" t="str">
        <f t="shared" si="37"/>
        <v/>
      </c>
      <c r="W192" s="1" t="str">
        <f t="shared" si="38"/>
        <v/>
      </c>
      <c r="X192" s="1">
        <f t="shared" si="39"/>
        <v>0</v>
      </c>
    </row>
    <row r="193" spans="15:24">
      <c r="O193" s="1" t="str">
        <f t="shared" si="30"/>
        <v/>
      </c>
      <c r="P193" s="1" t="str">
        <f t="shared" si="31"/>
        <v/>
      </c>
      <c r="Q193" s="1" t="str">
        <f t="shared" si="32"/>
        <v/>
      </c>
      <c r="R193" s="1" t="str">
        <f t="shared" si="33"/>
        <v/>
      </c>
      <c r="S193" s="1" t="str">
        <f t="shared" si="34"/>
        <v/>
      </c>
      <c r="T193" s="1" t="str">
        <f t="shared" si="35"/>
        <v/>
      </c>
      <c r="U193" s="1" t="str">
        <f t="shared" si="36"/>
        <v/>
      </c>
      <c r="V193" s="1" t="str">
        <f t="shared" si="37"/>
        <v/>
      </c>
      <c r="W193" s="1" t="str">
        <f t="shared" si="38"/>
        <v/>
      </c>
      <c r="X193" s="1">
        <f t="shared" si="39"/>
        <v>0</v>
      </c>
    </row>
    <row r="194" spans="15:24">
      <c r="O194" s="1" t="str">
        <f t="shared" si="30"/>
        <v/>
      </c>
      <c r="P194" s="1" t="str">
        <f t="shared" si="31"/>
        <v/>
      </c>
      <c r="Q194" s="1" t="str">
        <f t="shared" si="32"/>
        <v/>
      </c>
      <c r="R194" s="1" t="str">
        <f t="shared" si="33"/>
        <v/>
      </c>
      <c r="S194" s="1" t="str">
        <f t="shared" si="34"/>
        <v/>
      </c>
      <c r="T194" s="1" t="str">
        <f t="shared" si="35"/>
        <v/>
      </c>
      <c r="U194" s="1" t="str">
        <f t="shared" si="36"/>
        <v/>
      </c>
      <c r="V194" s="1" t="str">
        <f t="shared" si="37"/>
        <v/>
      </c>
      <c r="W194" s="1" t="str">
        <f t="shared" si="38"/>
        <v/>
      </c>
      <c r="X194" s="1">
        <f t="shared" si="39"/>
        <v>0</v>
      </c>
    </row>
    <row r="195" spans="15:24">
      <c r="O195" s="1" t="str">
        <f t="shared" si="30"/>
        <v/>
      </c>
      <c r="P195" s="1" t="str">
        <f t="shared" si="31"/>
        <v/>
      </c>
      <c r="Q195" s="1" t="str">
        <f t="shared" si="32"/>
        <v/>
      </c>
      <c r="R195" s="1" t="str">
        <f t="shared" si="33"/>
        <v/>
      </c>
      <c r="S195" s="1" t="str">
        <f t="shared" si="34"/>
        <v/>
      </c>
      <c r="T195" s="1" t="str">
        <f t="shared" si="35"/>
        <v/>
      </c>
      <c r="U195" s="1" t="str">
        <f t="shared" si="36"/>
        <v/>
      </c>
      <c r="V195" s="1" t="str">
        <f t="shared" si="37"/>
        <v/>
      </c>
      <c r="W195" s="1" t="str">
        <f t="shared" si="38"/>
        <v/>
      </c>
      <c r="X195" s="1">
        <f t="shared" si="39"/>
        <v>0</v>
      </c>
    </row>
    <row r="196" spans="15:24">
      <c r="O196" s="1" t="str">
        <f t="shared" si="30"/>
        <v/>
      </c>
      <c r="P196" s="1" t="str">
        <f t="shared" si="31"/>
        <v/>
      </c>
      <c r="Q196" s="1" t="str">
        <f t="shared" si="32"/>
        <v/>
      </c>
      <c r="R196" s="1" t="str">
        <f t="shared" si="33"/>
        <v/>
      </c>
      <c r="S196" s="1" t="str">
        <f t="shared" si="34"/>
        <v/>
      </c>
      <c r="T196" s="1" t="str">
        <f t="shared" si="35"/>
        <v/>
      </c>
      <c r="U196" s="1" t="str">
        <f t="shared" si="36"/>
        <v/>
      </c>
      <c r="V196" s="1" t="str">
        <f t="shared" si="37"/>
        <v/>
      </c>
      <c r="W196" s="1" t="str">
        <f t="shared" si="38"/>
        <v/>
      </c>
      <c r="X196" s="1">
        <f t="shared" si="39"/>
        <v>0</v>
      </c>
    </row>
    <row r="197" spans="15:24">
      <c r="O197" s="1" t="str">
        <f t="shared" ref="O197:O201" si="40">IFERROR(IF((P197-1)&lt;1,"",P197-1),"")</f>
        <v/>
      </c>
      <c r="P197" s="1" t="str">
        <f t="shared" ref="P197:P201" si="41">IFERROR(IF((Q197-1)&lt;1,"",Q197-1),"")</f>
        <v/>
      </c>
      <c r="Q197" s="1" t="str">
        <f t="shared" ref="Q197:Q201" si="42">IFERROR(IF((R197-1)&lt;1,"",R197-1),"")</f>
        <v/>
      </c>
      <c r="R197" s="1" t="str">
        <f t="shared" ref="R197:R201" si="43">IFERROR(IF((S197-1)&lt;1,"",S197-1),"")</f>
        <v/>
      </c>
      <c r="S197" s="1" t="str">
        <f t="shared" ref="S197:S201" si="44">IFERROR(IF((T197-1)&lt;1,"",T197-1),"")</f>
        <v/>
      </c>
      <c r="T197" s="1" t="str">
        <f t="shared" ref="T197:T201" si="45">IFERROR(IF((U197-1)&lt;1,"",U197-1),"")</f>
        <v/>
      </c>
      <c r="U197" s="1" t="str">
        <f t="shared" ref="U197:U201" si="46">IFERROR(IF((V197-1)&lt;1,"",V197-1),"")</f>
        <v/>
      </c>
      <c r="V197" s="1" t="str">
        <f t="shared" ref="V197:V201" si="47">IFERROR(IF((W197-1)&lt;1,"",W197-1),"")</f>
        <v/>
      </c>
      <c r="W197" s="1" t="str">
        <f t="shared" ref="W197:W201" si="48">IFERROR(IF((X197-1)&lt;1,"",X197-1),"")</f>
        <v/>
      </c>
      <c r="X197" s="1">
        <f t="shared" ref="X197:X201" si="49">COUNTA(E197:N197)</f>
        <v>0</v>
      </c>
    </row>
    <row r="198" spans="15:24">
      <c r="O198" s="1" t="str">
        <f t="shared" si="40"/>
        <v/>
      </c>
      <c r="P198" s="1" t="str">
        <f t="shared" si="41"/>
        <v/>
      </c>
      <c r="Q198" s="1" t="str">
        <f t="shared" si="42"/>
        <v/>
      </c>
      <c r="R198" s="1" t="str">
        <f t="shared" si="43"/>
        <v/>
      </c>
      <c r="S198" s="1" t="str">
        <f t="shared" si="44"/>
        <v/>
      </c>
      <c r="T198" s="1" t="str">
        <f t="shared" si="45"/>
        <v/>
      </c>
      <c r="U198" s="1" t="str">
        <f t="shared" si="46"/>
        <v/>
      </c>
      <c r="V198" s="1" t="str">
        <f t="shared" si="47"/>
        <v/>
      </c>
      <c r="W198" s="1" t="str">
        <f t="shared" si="48"/>
        <v/>
      </c>
      <c r="X198" s="1">
        <f t="shared" si="49"/>
        <v>0</v>
      </c>
    </row>
    <row r="199" spans="15:24">
      <c r="O199" s="1" t="str">
        <f t="shared" si="40"/>
        <v/>
      </c>
      <c r="P199" s="1" t="str">
        <f t="shared" si="41"/>
        <v/>
      </c>
      <c r="Q199" s="1" t="str">
        <f t="shared" si="42"/>
        <v/>
      </c>
      <c r="R199" s="1" t="str">
        <f t="shared" si="43"/>
        <v/>
      </c>
      <c r="S199" s="1" t="str">
        <f t="shared" si="44"/>
        <v/>
      </c>
      <c r="T199" s="1" t="str">
        <f t="shared" si="45"/>
        <v/>
      </c>
      <c r="U199" s="1" t="str">
        <f t="shared" si="46"/>
        <v/>
      </c>
      <c r="V199" s="1" t="str">
        <f t="shared" si="47"/>
        <v/>
      </c>
      <c r="W199" s="1" t="str">
        <f t="shared" si="48"/>
        <v/>
      </c>
      <c r="X199" s="1">
        <f t="shared" si="49"/>
        <v>0</v>
      </c>
    </row>
    <row r="200" spans="15:24">
      <c r="O200" s="1" t="str">
        <f t="shared" si="40"/>
        <v/>
      </c>
      <c r="P200" s="1" t="str">
        <f t="shared" si="41"/>
        <v/>
      </c>
      <c r="Q200" s="1" t="str">
        <f t="shared" si="42"/>
        <v/>
      </c>
      <c r="R200" s="1" t="str">
        <f t="shared" si="43"/>
        <v/>
      </c>
      <c r="S200" s="1" t="str">
        <f t="shared" si="44"/>
        <v/>
      </c>
      <c r="T200" s="1" t="str">
        <f t="shared" si="45"/>
        <v/>
      </c>
      <c r="U200" s="1" t="str">
        <f t="shared" si="46"/>
        <v/>
      </c>
      <c r="V200" s="1" t="str">
        <f t="shared" si="47"/>
        <v/>
      </c>
      <c r="W200" s="1" t="str">
        <f t="shared" si="48"/>
        <v/>
      </c>
      <c r="X200" s="1">
        <f t="shared" si="49"/>
        <v>0</v>
      </c>
    </row>
    <row r="201" spans="15:24">
      <c r="O201" s="1" t="str">
        <f t="shared" si="40"/>
        <v/>
      </c>
      <c r="P201" s="1" t="str">
        <f t="shared" si="41"/>
        <v/>
      </c>
      <c r="Q201" s="1" t="str">
        <f t="shared" si="42"/>
        <v/>
      </c>
      <c r="R201" s="1" t="str">
        <f t="shared" si="43"/>
        <v/>
      </c>
      <c r="S201" s="1" t="str">
        <f t="shared" si="44"/>
        <v/>
      </c>
      <c r="T201" s="1" t="str">
        <f t="shared" si="45"/>
        <v/>
      </c>
      <c r="U201" s="1" t="str">
        <f t="shared" si="46"/>
        <v/>
      </c>
      <c r="V201" s="1" t="str">
        <f t="shared" si="47"/>
        <v/>
      </c>
      <c r="W201" s="1" t="str">
        <f t="shared" si="48"/>
        <v/>
      </c>
      <c r="X201" s="1">
        <f t="shared" si="49"/>
        <v>0</v>
      </c>
    </row>
  </sheetData>
  <sheetProtection formatCells="0" selectLockedCells="1"/>
  <dataConsolidate/>
  <mergeCells count="2">
    <mergeCell ref="B2:D2"/>
    <mergeCell ref="B3:D3"/>
  </mergeCells>
  <phoneticPr fontId="1"/>
  <conditionalFormatting sqref="B41:D42">
    <cfRule type="expression" dxfId="17" priority="1">
      <formula>$C$37=7</formula>
    </cfRule>
  </conditionalFormatting>
  <dataValidations count="2">
    <dataValidation type="custom" imeMode="disabled" allowBlank="1" showInputMessage="1" showErrorMessage="1" sqref="C31 C36 C24:C25 C27" xr:uid="{E4A99C4A-6DD8-4F3A-A055-E4D536AFC73C}">
      <formula1>OR(C24=0,0,VALUE(C24))</formula1>
    </dataValidation>
    <dataValidation type="list" imeMode="disabled" allowBlank="1" showInputMessage="1" showErrorMessage="1" sqref="C23 C54 C41:C43 C29 C34:C35 C37 C52 C39 C45:C47 C49:C50 C26 C32" xr:uid="{8AA3F7BB-AA07-4364-BE95-0E38A3AE6552}">
      <formula1>OFFSET($X23,,,1,-COUNT($O23:$X23))</formula1>
    </dataValidation>
  </dataValidations>
  <pageMargins left="0.70866141732283472" right="0.70866141732283472" top="0.74803149606299213" bottom="0.74803149606299213" header="0.31496062992125984" footer="0.31496062992125984"/>
  <pageSetup paperSize="9" scale="4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D8E50-F9DA-4A8A-968F-16C20B442984}">
  <sheetPr>
    <tabColor rgb="FFFFFF00"/>
  </sheetPr>
  <dimension ref="B2:Z189"/>
  <sheetViews>
    <sheetView zoomScale="90" zoomScaleNormal="90" zoomScaleSheetLayoutView="90" workbookViewId="0">
      <selection activeCell="Z7" sqref="Z7:Z8"/>
    </sheetView>
  </sheetViews>
  <sheetFormatPr defaultColWidth="8.58203125" defaultRowHeight="13"/>
  <cols>
    <col min="1" max="1" width="8.58203125" style="1" customWidth="1"/>
    <col min="2" max="2" width="33.08203125" style="20" customWidth="1"/>
    <col min="3" max="3" width="18.83203125" style="18" customWidth="1"/>
    <col min="4" max="4" width="72.58203125" style="20" customWidth="1"/>
    <col min="5" max="5" width="7.33203125" style="1" hidden="1" customWidth="1"/>
    <col min="6" max="24" width="8.58203125" style="1" hidden="1" customWidth="1"/>
    <col min="25" max="16384" width="8.58203125" style="1"/>
  </cols>
  <sheetData>
    <row r="2" spans="2:26" s="5" customFormat="1">
      <c r="B2" s="387" t="s">
        <v>788</v>
      </c>
      <c r="C2" s="387"/>
      <c r="D2" s="38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2:26" s="5" customFormat="1">
      <c r="B3" s="354" t="s">
        <v>890</v>
      </c>
      <c r="C3" s="354"/>
      <c r="D3" s="35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2:26">
      <c r="B4" s="5"/>
      <c r="C4" s="2"/>
      <c r="D4" s="5"/>
      <c r="O4" s="1" t="str">
        <f t="shared" ref="O4:W31" si="0">IFERROR(IF((P4-1)&lt;1,"",P4-1),"")</f>
        <v/>
      </c>
      <c r="P4" s="1" t="str">
        <f t="shared" si="0"/>
        <v/>
      </c>
      <c r="Q4" s="1" t="str">
        <f t="shared" si="0"/>
        <v/>
      </c>
      <c r="R4" s="1" t="str">
        <f t="shared" si="0"/>
        <v/>
      </c>
      <c r="S4" s="1" t="str">
        <f t="shared" si="0"/>
        <v/>
      </c>
      <c r="T4" s="1" t="str">
        <f t="shared" si="0"/>
        <v/>
      </c>
      <c r="U4" s="1" t="str">
        <f t="shared" si="0"/>
        <v/>
      </c>
      <c r="V4" s="1" t="str">
        <f t="shared" si="0"/>
        <v/>
      </c>
      <c r="W4" s="1" t="str">
        <f t="shared" si="0"/>
        <v/>
      </c>
      <c r="X4" s="1">
        <f t="shared" ref="X4:X31" si="1">COUNTA(E4:N4)</f>
        <v>0</v>
      </c>
    </row>
    <row r="5" spans="2:26" ht="15" customHeight="1">
      <c r="B5" s="255"/>
      <c r="C5" s="6" t="s">
        <v>1</v>
      </c>
      <c r="D5" s="287"/>
      <c r="O5" s="1" t="str">
        <f t="shared" si="0"/>
        <v/>
      </c>
      <c r="P5" s="1" t="str">
        <f t="shared" si="0"/>
        <v/>
      </c>
      <c r="Q5" s="1" t="str">
        <f t="shared" si="0"/>
        <v/>
      </c>
      <c r="R5" s="1" t="str">
        <f t="shared" si="0"/>
        <v/>
      </c>
      <c r="S5" s="1" t="str">
        <f t="shared" si="0"/>
        <v/>
      </c>
      <c r="T5" s="1" t="str">
        <f t="shared" si="0"/>
        <v/>
      </c>
      <c r="U5" s="1" t="str">
        <f t="shared" si="0"/>
        <v/>
      </c>
      <c r="V5" s="1" t="str">
        <f t="shared" si="0"/>
        <v/>
      </c>
      <c r="W5" s="1" t="str">
        <f t="shared" si="0"/>
        <v/>
      </c>
      <c r="X5" s="1">
        <f t="shared" si="1"/>
        <v>0</v>
      </c>
    </row>
    <row r="6" spans="2:26" ht="15" customHeight="1">
      <c r="B6" s="256"/>
      <c r="C6" s="6" t="s">
        <v>25</v>
      </c>
      <c r="D6" s="287"/>
      <c r="O6" s="1" t="str">
        <f t="shared" si="0"/>
        <v/>
      </c>
      <c r="P6" s="1" t="str">
        <f t="shared" si="0"/>
        <v/>
      </c>
      <c r="Q6" s="1" t="str">
        <f t="shared" si="0"/>
        <v/>
      </c>
      <c r="R6" s="1" t="str">
        <f t="shared" si="0"/>
        <v/>
      </c>
      <c r="S6" s="1" t="str">
        <f t="shared" si="0"/>
        <v/>
      </c>
      <c r="T6" s="1" t="str">
        <f t="shared" si="0"/>
        <v/>
      </c>
      <c r="U6" s="1" t="str">
        <f t="shared" si="0"/>
        <v/>
      </c>
      <c r="V6" s="1" t="str">
        <f t="shared" si="0"/>
        <v/>
      </c>
      <c r="W6" s="1" t="str">
        <f t="shared" si="0"/>
        <v/>
      </c>
      <c r="X6" s="1">
        <f t="shared" si="1"/>
        <v>0</v>
      </c>
    </row>
    <row r="7" spans="2:26" ht="15" customHeight="1">
      <c r="B7" s="257"/>
      <c r="C7" s="6" t="s">
        <v>81</v>
      </c>
      <c r="D7" s="287"/>
      <c r="O7" s="1" t="str">
        <f t="shared" si="0"/>
        <v/>
      </c>
      <c r="P7" s="1" t="str">
        <f t="shared" si="0"/>
        <v/>
      </c>
      <c r="Q7" s="1" t="str">
        <f t="shared" si="0"/>
        <v/>
      </c>
      <c r="R7" s="1" t="str">
        <f t="shared" si="0"/>
        <v/>
      </c>
      <c r="S7" s="1" t="str">
        <f t="shared" si="0"/>
        <v/>
      </c>
      <c r="T7" s="1" t="str">
        <f t="shared" si="0"/>
        <v/>
      </c>
      <c r="U7" s="1" t="str">
        <f t="shared" si="0"/>
        <v/>
      </c>
      <c r="V7" s="1" t="str">
        <f t="shared" si="0"/>
        <v/>
      </c>
      <c r="W7" s="1" t="str">
        <f t="shared" si="0"/>
        <v/>
      </c>
      <c r="X7" s="1">
        <f t="shared" si="1"/>
        <v>0</v>
      </c>
    </row>
    <row r="8" spans="2:26" ht="20.25" customHeight="1">
      <c r="B8" s="5"/>
      <c r="C8" s="6" t="s">
        <v>103</v>
      </c>
      <c r="D8" s="5"/>
      <c r="O8" s="1" t="str">
        <f t="shared" si="0"/>
        <v/>
      </c>
      <c r="P8" s="1" t="str">
        <f t="shared" si="0"/>
        <v/>
      </c>
      <c r="Q8" s="1" t="str">
        <f t="shared" si="0"/>
        <v/>
      </c>
      <c r="R8" s="1" t="str">
        <f t="shared" si="0"/>
        <v/>
      </c>
      <c r="S8" s="1" t="str">
        <f t="shared" si="0"/>
        <v/>
      </c>
      <c r="T8" s="1" t="str">
        <f t="shared" si="0"/>
        <v/>
      </c>
      <c r="U8" s="1" t="str">
        <f t="shared" si="0"/>
        <v/>
      </c>
      <c r="V8" s="1" t="str">
        <f t="shared" si="0"/>
        <v/>
      </c>
      <c r="W8" s="1" t="str">
        <f t="shared" si="0"/>
        <v/>
      </c>
      <c r="X8" s="1">
        <f t="shared" si="1"/>
        <v>0</v>
      </c>
    </row>
    <row r="9" spans="2:26" ht="20.25" customHeight="1">
      <c r="B9" s="5"/>
      <c r="C9" s="6" t="s">
        <v>4</v>
      </c>
      <c r="D9" s="5"/>
      <c r="O9" s="1" t="str">
        <f t="shared" si="0"/>
        <v/>
      </c>
      <c r="P9" s="1" t="str">
        <f t="shared" si="0"/>
        <v/>
      </c>
      <c r="Q9" s="1" t="str">
        <f t="shared" si="0"/>
        <v/>
      </c>
      <c r="R9" s="1" t="str">
        <f t="shared" si="0"/>
        <v/>
      </c>
      <c r="S9" s="1" t="str">
        <f t="shared" si="0"/>
        <v/>
      </c>
      <c r="T9" s="1" t="str">
        <f t="shared" si="0"/>
        <v/>
      </c>
      <c r="U9" s="1" t="str">
        <f t="shared" si="0"/>
        <v/>
      </c>
      <c r="V9" s="1" t="str">
        <f t="shared" si="0"/>
        <v/>
      </c>
      <c r="W9" s="1" t="str">
        <f t="shared" si="0"/>
        <v/>
      </c>
      <c r="X9" s="1">
        <f t="shared" si="1"/>
        <v>0</v>
      </c>
    </row>
    <row r="10" spans="2:26">
      <c r="B10" s="5"/>
      <c r="C10" s="2"/>
      <c r="D10" s="5"/>
      <c r="O10" s="1" t="str">
        <f t="shared" si="0"/>
        <v/>
      </c>
      <c r="P10" s="1" t="str">
        <f t="shared" si="0"/>
        <v/>
      </c>
      <c r="Q10" s="1" t="str">
        <f t="shared" si="0"/>
        <v/>
      </c>
      <c r="R10" s="1" t="str">
        <f t="shared" si="0"/>
        <v/>
      </c>
      <c r="S10" s="1" t="str">
        <f t="shared" si="0"/>
        <v/>
      </c>
      <c r="T10" s="1" t="str">
        <f t="shared" si="0"/>
        <v/>
      </c>
      <c r="U10" s="1" t="str">
        <f t="shared" si="0"/>
        <v/>
      </c>
      <c r="V10" s="1" t="str">
        <f t="shared" si="0"/>
        <v/>
      </c>
      <c r="W10" s="1" t="str">
        <f t="shared" si="0"/>
        <v/>
      </c>
      <c r="X10" s="1">
        <f t="shared" si="1"/>
        <v>0</v>
      </c>
    </row>
    <row r="11" spans="2:26" hidden="1">
      <c r="B11" s="60" t="s">
        <v>7</v>
      </c>
      <c r="C11" s="124" t="str">
        <f>IF('機関名等 '!C11=0,"",'機関名等 '!C11)</f>
        <v/>
      </c>
      <c r="D11" s="60"/>
      <c r="O11" s="1" t="str">
        <f t="shared" si="0"/>
        <v/>
      </c>
      <c r="P11" s="1" t="str">
        <f t="shared" si="0"/>
        <v/>
      </c>
      <c r="Q11" s="1" t="str">
        <f t="shared" si="0"/>
        <v/>
      </c>
      <c r="R11" s="1" t="str">
        <f t="shared" si="0"/>
        <v/>
      </c>
      <c r="S11" s="1" t="str">
        <f t="shared" si="0"/>
        <v/>
      </c>
      <c r="T11" s="1" t="str">
        <f t="shared" si="0"/>
        <v/>
      </c>
      <c r="U11" s="1" t="str">
        <f t="shared" si="0"/>
        <v/>
      </c>
      <c r="V11" s="1" t="str">
        <f t="shared" si="0"/>
        <v/>
      </c>
      <c r="W11" s="1" t="str">
        <f t="shared" si="0"/>
        <v/>
      </c>
      <c r="X11" s="1">
        <f t="shared" si="1"/>
        <v>0</v>
      </c>
    </row>
    <row r="12" spans="2:26" hidden="1">
      <c r="B12" s="60" t="s">
        <v>27</v>
      </c>
      <c r="C12" s="125" t="str">
        <f>IF('機関名等 '!C12=0,"",'機関名等 '!C12)</f>
        <v/>
      </c>
      <c r="D12" s="60"/>
      <c r="O12" s="1" t="str">
        <f t="shared" si="0"/>
        <v/>
      </c>
      <c r="P12" s="1" t="str">
        <f t="shared" si="0"/>
        <v/>
      </c>
      <c r="Q12" s="1" t="str">
        <f t="shared" si="0"/>
        <v/>
      </c>
      <c r="R12" s="1" t="str">
        <f t="shared" si="0"/>
        <v/>
      </c>
      <c r="S12" s="1" t="str">
        <f t="shared" si="0"/>
        <v/>
      </c>
      <c r="T12" s="1" t="str">
        <f t="shared" si="0"/>
        <v/>
      </c>
      <c r="U12" s="1" t="str">
        <f t="shared" si="0"/>
        <v/>
      </c>
      <c r="V12" s="1" t="str">
        <f t="shared" si="0"/>
        <v/>
      </c>
      <c r="W12" s="1" t="str">
        <f t="shared" si="0"/>
        <v/>
      </c>
      <c r="X12" s="1">
        <f t="shared" si="1"/>
        <v>0</v>
      </c>
    </row>
    <row r="13" spans="2:26" hidden="1">
      <c r="B13" s="122" t="s">
        <v>28</v>
      </c>
      <c r="C13" s="126"/>
      <c r="D13" s="5"/>
      <c r="F13" s="22"/>
      <c r="O13" s="1" t="str">
        <f t="shared" si="0"/>
        <v/>
      </c>
      <c r="P13" s="1" t="str">
        <f t="shared" si="0"/>
        <v/>
      </c>
      <c r="Q13" s="1" t="str">
        <f t="shared" si="0"/>
        <v/>
      </c>
      <c r="R13" s="1" t="str">
        <f t="shared" si="0"/>
        <v/>
      </c>
      <c r="S13" s="1" t="str">
        <f t="shared" si="0"/>
        <v/>
      </c>
      <c r="T13" s="1" t="str">
        <f t="shared" si="0"/>
        <v/>
      </c>
      <c r="U13" s="1" t="str">
        <f t="shared" si="0"/>
        <v/>
      </c>
      <c r="V13" s="1" t="str">
        <f t="shared" si="0"/>
        <v/>
      </c>
      <c r="W13" s="1" t="str">
        <f t="shared" si="0"/>
        <v/>
      </c>
      <c r="X13" s="1">
        <f t="shared" si="1"/>
        <v>0</v>
      </c>
    </row>
    <row r="14" spans="2:26" hidden="1">
      <c r="B14" s="122" t="s">
        <v>796</v>
      </c>
      <c r="C14" s="126" t="str">
        <f>共通試料3_結果!C21</f>
        <v/>
      </c>
      <c r="D14" s="5"/>
      <c r="F14" s="22"/>
      <c r="O14" s="1" t="str">
        <f t="shared" si="0"/>
        <v/>
      </c>
      <c r="P14" s="1" t="str">
        <f t="shared" si="0"/>
        <v/>
      </c>
      <c r="Q14" s="1" t="str">
        <f t="shared" si="0"/>
        <v/>
      </c>
      <c r="R14" s="1" t="str">
        <f t="shared" si="0"/>
        <v/>
      </c>
      <c r="S14" s="1" t="str">
        <f t="shared" si="0"/>
        <v/>
      </c>
      <c r="T14" s="1" t="str">
        <f t="shared" si="0"/>
        <v/>
      </c>
      <c r="U14" s="1" t="str">
        <f t="shared" si="0"/>
        <v/>
      </c>
      <c r="V14" s="1" t="str">
        <f t="shared" si="0"/>
        <v/>
      </c>
      <c r="W14" s="1" t="str">
        <f t="shared" si="0"/>
        <v/>
      </c>
      <c r="X14" s="1">
        <f t="shared" si="1"/>
        <v>0</v>
      </c>
    </row>
    <row r="15" spans="2:26" hidden="1">
      <c r="B15" s="122" t="s">
        <v>797</v>
      </c>
      <c r="C15" s="126" t="str">
        <f>共通試料3_結果!C28</f>
        <v/>
      </c>
      <c r="D15" s="5"/>
      <c r="F15" s="22"/>
      <c r="O15" s="1" t="str">
        <f t="shared" si="0"/>
        <v/>
      </c>
      <c r="P15" s="1" t="str">
        <f t="shared" si="0"/>
        <v/>
      </c>
      <c r="Q15" s="1" t="str">
        <f t="shared" si="0"/>
        <v/>
      </c>
      <c r="R15" s="1" t="str">
        <f t="shared" si="0"/>
        <v/>
      </c>
      <c r="S15" s="1" t="str">
        <f t="shared" si="0"/>
        <v/>
      </c>
      <c r="T15" s="1" t="str">
        <f t="shared" si="0"/>
        <v/>
      </c>
      <c r="U15" s="1" t="str">
        <f t="shared" si="0"/>
        <v/>
      </c>
      <c r="V15" s="1" t="str">
        <f t="shared" si="0"/>
        <v/>
      </c>
      <c r="W15" s="1" t="str">
        <f t="shared" si="0"/>
        <v/>
      </c>
      <c r="X15" s="1">
        <f t="shared" si="1"/>
        <v>0</v>
      </c>
    </row>
    <row r="16" spans="2:26" hidden="1">
      <c r="B16" s="122" t="s">
        <v>798</v>
      </c>
      <c r="C16" s="126" t="str">
        <f>共通試料3_結果!C35</f>
        <v/>
      </c>
      <c r="D16" s="5"/>
      <c r="F16" s="22"/>
      <c r="O16" s="1" t="str">
        <f t="shared" si="0"/>
        <v/>
      </c>
      <c r="P16" s="1" t="str">
        <f t="shared" si="0"/>
        <v/>
      </c>
      <c r="Q16" s="1" t="str">
        <f t="shared" si="0"/>
        <v/>
      </c>
      <c r="R16" s="1" t="str">
        <f t="shared" si="0"/>
        <v/>
      </c>
      <c r="S16" s="1" t="str">
        <f t="shared" si="0"/>
        <v/>
      </c>
      <c r="T16" s="1" t="str">
        <f t="shared" si="0"/>
        <v/>
      </c>
      <c r="U16" s="1" t="str">
        <f t="shared" si="0"/>
        <v/>
      </c>
      <c r="V16" s="1" t="str">
        <f t="shared" si="0"/>
        <v/>
      </c>
      <c r="W16" s="1" t="str">
        <f t="shared" si="0"/>
        <v/>
      </c>
      <c r="X16" s="1">
        <f t="shared" si="1"/>
        <v>0</v>
      </c>
    </row>
    <row r="17" spans="2:24" hidden="1">
      <c r="B17" s="122" t="s">
        <v>799</v>
      </c>
      <c r="C17" s="126" t="str">
        <f>共通試料3_結果!C43</f>
        <v/>
      </c>
      <c r="D17" s="5"/>
      <c r="F17" s="22"/>
      <c r="O17" s="1" t="str">
        <f t="shared" si="0"/>
        <v/>
      </c>
      <c r="P17" s="1" t="str">
        <f t="shared" si="0"/>
        <v/>
      </c>
      <c r="Q17" s="1" t="str">
        <f t="shared" si="0"/>
        <v/>
      </c>
      <c r="R17" s="1" t="str">
        <f t="shared" si="0"/>
        <v/>
      </c>
      <c r="S17" s="1" t="str">
        <f t="shared" si="0"/>
        <v/>
      </c>
      <c r="T17" s="1" t="str">
        <f t="shared" si="0"/>
        <v/>
      </c>
      <c r="U17" s="1" t="str">
        <f t="shared" si="0"/>
        <v/>
      </c>
      <c r="V17" s="1" t="str">
        <f t="shared" si="0"/>
        <v/>
      </c>
      <c r="W17" s="1" t="str">
        <f t="shared" si="0"/>
        <v/>
      </c>
      <c r="X17" s="1">
        <f t="shared" si="1"/>
        <v>0</v>
      </c>
    </row>
    <row r="18" spans="2:24" hidden="1">
      <c r="B18" s="122" t="s">
        <v>800</v>
      </c>
      <c r="C18" s="126" t="str">
        <f>共通試料3_結果!C50</f>
        <v/>
      </c>
      <c r="D18" s="5"/>
      <c r="F18" s="22"/>
      <c r="O18" s="1" t="str">
        <f t="shared" si="0"/>
        <v/>
      </c>
      <c r="P18" s="1" t="str">
        <f t="shared" si="0"/>
        <v/>
      </c>
      <c r="Q18" s="1" t="str">
        <f t="shared" si="0"/>
        <v/>
      </c>
      <c r="R18" s="1" t="str">
        <f t="shared" si="0"/>
        <v/>
      </c>
      <c r="S18" s="1" t="str">
        <f t="shared" si="0"/>
        <v/>
      </c>
      <c r="T18" s="1" t="str">
        <f t="shared" si="0"/>
        <v/>
      </c>
      <c r="U18" s="1" t="str">
        <f t="shared" si="0"/>
        <v/>
      </c>
      <c r="V18" s="1" t="str">
        <f t="shared" si="0"/>
        <v/>
      </c>
      <c r="W18" s="1" t="str">
        <f t="shared" si="0"/>
        <v/>
      </c>
      <c r="X18" s="1">
        <f t="shared" si="1"/>
        <v>0</v>
      </c>
    </row>
    <row r="19" spans="2:24" hidden="1">
      <c r="B19" s="122" t="s">
        <v>801</v>
      </c>
      <c r="C19" s="126" t="str">
        <f>共通試料3_結果!C57</f>
        <v/>
      </c>
      <c r="D19" s="5"/>
      <c r="F19" s="22"/>
      <c r="O19" s="1" t="str">
        <f t="shared" si="0"/>
        <v/>
      </c>
      <c r="P19" s="1" t="str">
        <f t="shared" si="0"/>
        <v/>
      </c>
      <c r="Q19" s="1" t="str">
        <f t="shared" si="0"/>
        <v/>
      </c>
      <c r="R19" s="1" t="str">
        <f t="shared" si="0"/>
        <v/>
      </c>
      <c r="S19" s="1" t="str">
        <f t="shared" si="0"/>
        <v/>
      </c>
      <c r="T19" s="1" t="str">
        <f t="shared" si="0"/>
        <v/>
      </c>
      <c r="U19" s="1" t="str">
        <f t="shared" si="0"/>
        <v/>
      </c>
      <c r="V19" s="1" t="str">
        <f t="shared" si="0"/>
        <v/>
      </c>
      <c r="W19" s="1" t="str">
        <f t="shared" si="0"/>
        <v/>
      </c>
      <c r="X19" s="1">
        <f t="shared" si="1"/>
        <v>0</v>
      </c>
    </row>
    <row r="20" spans="2:24" hidden="1">
      <c r="B20" s="122" t="s">
        <v>802</v>
      </c>
      <c r="C20" s="126" t="str">
        <f>共通試料3_結果!C65</f>
        <v/>
      </c>
      <c r="D20" s="5"/>
      <c r="F20" s="22"/>
      <c r="O20" s="1" t="str">
        <f t="shared" si="0"/>
        <v/>
      </c>
      <c r="P20" s="1" t="str">
        <f t="shared" si="0"/>
        <v/>
      </c>
      <c r="Q20" s="1" t="str">
        <f t="shared" si="0"/>
        <v/>
      </c>
      <c r="R20" s="1" t="str">
        <f t="shared" si="0"/>
        <v/>
      </c>
      <c r="S20" s="1" t="str">
        <f t="shared" si="0"/>
        <v/>
      </c>
      <c r="T20" s="1" t="str">
        <f t="shared" si="0"/>
        <v/>
      </c>
      <c r="U20" s="1" t="str">
        <f t="shared" si="0"/>
        <v/>
      </c>
      <c r="V20" s="1" t="str">
        <f t="shared" si="0"/>
        <v/>
      </c>
      <c r="W20" s="1" t="str">
        <f t="shared" si="0"/>
        <v/>
      </c>
      <c r="X20" s="1">
        <f t="shared" si="1"/>
        <v>0</v>
      </c>
    </row>
    <row r="21" spans="2:24" hidden="1">
      <c r="B21" s="122" t="s">
        <v>803</v>
      </c>
      <c r="C21" s="126" t="str">
        <f>共通試料3_結果!C72</f>
        <v/>
      </c>
      <c r="D21" s="5"/>
      <c r="F21" s="22"/>
      <c r="O21" s="1" t="str">
        <f t="shared" si="0"/>
        <v/>
      </c>
      <c r="P21" s="1" t="str">
        <f t="shared" si="0"/>
        <v/>
      </c>
      <c r="Q21" s="1" t="str">
        <f t="shared" si="0"/>
        <v/>
      </c>
      <c r="R21" s="1" t="str">
        <f t="shared" si="0"/>
        <v/>
      </c>
      <c r="S21" s="1" t="str">
        <f t="shared" si="0"/>
        <v/>
      </c>
      <c r="T21" s="1" t="str">
        <f t="shared" si="0"/>
        <v/>
      </c>
      <c r="U21" s="1" t="str">
        <f t="shared" si="0"/>
        <v/>
      </c>
      <c r="V21" s="1" t="str">
        <f t="shared" si="0"/>
        <v/>
      </c>
      <c r="W21" s="1" t="str">
        <f t="shared" si="0"/>
        <v/>
      </c>
      <c r="X21" s="1">
        <f t="shared" si="1"/>
        <v>0</v>
      </c>
    </row>
    <row r="22" spans="2:24" hidden="1">
      <c r="B22" s="122" t="s">
        <v>804</v>
      </c>
      <c r="C22" s="126" t="str">
        <f>共通試料3_結果!C79</f>
        <v/>
      </c>
      <c r="D22" s="5"/>
      <c r="F22" s="22"/>
      <c r="O22" s="1" t="str">
        <f t="shared" si="0"/>
        <v/>
      </c>
      <c r="P22" s="1" t="str">
        <f t="shared" si="0"/>
        <v/>
      </c>
      <c r="Q22" s="1" t="str">
        <f t="shared" si="0"/>
        <v/>
      </c>
      <c r="R22" s="1" t="str">
        <f t="shared" si="0"/>
        <v/>
      </c>
      <c r="S22" s="1" t="str">
        <f t="shared" si="0"/>
        <v/>
      </c>
      <c r="T22" s="1" t="str">
        <f t="shared" si="0"/>
        <v/>
      </c>
      <c r="U22" s="1" t="str">
        <f t="shared" si="0"/>
        <v/>
      </c>
      <c r="V22" s="1" t="str">
        <f t="shared" si="0"/>
        <v/>
      </c>
      <c r="W22" s="1" t="str">
        <f t="shared" si="0"/>
        <v/>
      </c>
      <c r="X22" s="1">
        <f t="shared" si="1"/>
        <v>0</v>
      </c>
    </row>
    <row r="23" spans="2:24" ht="13" hidden="1" customHeight="1">
      <c r="B23" s="97" t="s">
        <v>11</v>
      </c>
      <c r="C23" s="106"/>
      <c r="D23" s="98"/>
      <c r="F23" s="22"/>
      <c r="O23" s="1" t="str">
        <f t="shared" si="0"/>
        <v/>
      </c>
      <c r="P23" s="1" t="str">
        <f t="shared" si="0"/>
        <v/>
      </c>
      <c r="Q23" s="1" t="str">
        <f t="shared" si="0"/>
        <v/>
      </c>
      <c r="R23" s="1" t="str">
        <f t="shared" si="0"/>
        <v/>
      </c>
      <c r="S23" s="1" t="str">
        <f t="shared" si="0"/>
        <v/>
      </c>
      <c r="T23" s="1" t="str">
        <f t="shared" si="0"/>
        <v/>
      </c>
      <c r="U23" s="1" t="str">
        <f t="shared" si="0"/>
        <v/>
      </c>
      <c r="V23" s="1" t="str">
        <f t="shared" si="0"/>
        <v/>
      </c>
      <c r="W23" s="1" t="str">
        <f t="shared" si="0"/>
        <v/>
      </c>
      <c r="X23" s="1">
        <f t="shared" si="1"/>
        <v>0</v>
      </c>
    </row>
    <row r="24" spans="2:24" ht="13" hidden="1" customHeight="1">
      <c r="B24" s="96" t="s">
        <v>12</v>
      </c>
      <c r="C24" s="99" t="str">
        <f>IF('機関名等 '!C23=0,"",'機関名等 '!C23)</f>
        <v/>
      </c>
      <c r="D24" s="96" t="s">
        <v>231</v>
      </c>
      <c r="F24" s="22"/>
      <c r="O24" s="1" t="str">
        <f t="shared" si="0"/>
        <v/>
      </c>
      <c r="P24" s="1" t="str">
        <f t="shared" si="0"/>
        <v/>
      </c>
      <c r="Q24" s="1" t="str">
        <f t="shared" si="0"/>
        <v/>
      </c>
      <c r="R24" s="1" t="str">
        <f t="shared" si="0"/>
        <v/>
      </c>
      <c r="S24" s="1" t="str">
        <f t="shared" si="0"/>
        <v/>
      </c>
      <c r="T24" s="1" t="str">
        <f t="shared" si="0"/>
        <v/>
      </c>
      <c r="U24" s="1" t="str">
        <f t="shared" si="0"/>
        <v/>
      </c>
      <c r="V24" s="1" t="str">
        <f t="shared" si="0"/>
        <v/>
      </c>
      <c r="W24" s="1" t="str">
        <f t="shared" si="0"/>
        <v/>
      </c>
      <c r="X24" s="1">
        <f t="shared" si="1"/>
        <v>0</v>
      </c>
    </row>
    <row r="25" spans="2:24" ht="13" hidden="1" customHeight="1">
      <c r="B25" s="96" t="s">
        <v>511</v>
      </c>
      <c r="C25" s="99" t="str">
        <f>IF('機関名等 '!C24=0,"",'機関名等 '!C24)</f>
        <v/>
      </c>
      <c r="D25" s="96" t="s">
        <v>82</v>
      </c>
      <c r="F25" s="22"/>
      <c r="O25" s="1" t="str">
        <f t="shared" si="0"/>
        <v/>
      </c>
      <c r="P25" s="1" t="str">
        <f t="shared" si="0"/>
        <v/>
      </c>
      <c r="Q25" s="1" t="str">
        <f t="shared" si="0"/>
        <v/>
      </c>
      <c r="R25" s="1" t="str">
        <f t="shared" si="0"/>
        <v/>
      </c>
      <c r="S25" s="1" t="str">
        <f t="shared" si="0"/>
        <v/>
      </c>
      <c r="T25" s="1" t="str">
        <f t="shared" si="0"/>
        <v/>
      </c>
      <c r="U25" s="1" t="str">
        <f t="shared" si="0"/>
        <v/>
      </c>
      <c r="V25" s="1" t="str">
        <f t="shared" si="0"/>
        <v/>
      </c>
      <c r="W25" s="1" t="str">
        <f t="shared" si="0"/>
        <v/>
      </c>
      <c r="X25" s="1">
        <f t="shared" si="1"/>
        <v>0</v>
      </c>
    </row>
    <row r="26" spans="2:24" ht="13" hidden="1" customHeight="1">
      <c r="B26" s="96" t="s">
        <v>13</v>
      </c>
      <c r="C26" s="99" t="str">
        <f>IF('機関名等 '!C25=0,"",'機関名等 '!C25)</f>
        <v/>
      </c>
      <c r="D26" s="96" t="s">
        <v>82</v>
      </c>
      <c r="F26" s="22"/>
      <c r="O26" s="1" t="str">
        <f t="shared" si="0"/>
        <v/>
      </c>
      <c r="P26" s="1" t="str">
        <f t="shared" si="0"/>
        <v/>
      </c>
      <c r="Q26" s="1" t="str">
        <f t="shared" si="0"/>
        <v/>
      </c>
      <c r="R26" s="1" t="str">
        <f t="shared" si="0"/>
        <v/>
      </c>
      <c r="S26" s="1" t="str">
        <f t="shared" si="0"/>
        <v/>
      </c>
      <c r="T26" s="1" t="str">
        <f t="shared" si="0"/>
        <v/>
      </c>
      <c r="U26" s="1" t="str">
        <f t="shared" si="0"/>
        <v/>
      </c>
      <c r="V26" s="1" t="str">
        <f t="shared" si="0"/>
        <v/>
      </c>
      <c r="W26" s="1" t="str">
        <f t="shared" si="0"/>
        <v/>
      </c>
      <c r="X26" s="1">
        <f t="shared" si="1"/>
        <v>0</v>
      </c>
    </row>
    <row r="27" spans="2:24" ht="26" hidden="1">
      <c r="B27" s="100" t="s">
        <v>30</v>
      </c>
      <c r="C27" s="99" t="str">
        <f>IF('機関名等 '!C26=0,"",'機関名等 '!C26)</f>
        <v/>
      </c>
      <c r="D27" s="96" t="s">
        <v>82</v>
      </c>
      <c r="F27" s="22"/>
      <c r="O27" s="1" t="str">
        <f t="shared" si="0"/>
        <v/>
      </c>
      <c r="P27" s="1" t="str">
        <f t="shared" si="0"/>
        <v/>
      </c>
      <c r="Q27" s="1" t="str">
        <f t="shared" si="0"/>
        <v/>
      </c>
      <c r="R27" s="1" t="str">
        <f t="shared" si="0"/>
        <v/>
      </c>
      <c r="S27" s="1" t="str">
        <f t="shared" si="0"/>
        <v/>
      </c>
      <c r="T27" s="1" t="str">
        <f t="shared" si="0"/>
        <v/>
      </c>
      <c r="U27" s="1" t="str">
        <f t="shared" si="0"/>
        <v/>
      </c>
      <c r="V27" s="1" t="str">
        <f t="shared" si="0"/>
        <v/>
      </c>
      <c r="W27" s="1" t="str">
        <f t="shared" si="0"/>
        <v/>
      </c>
      <c r="X27" s="1">
        <f t="shared" si="1"/>
        <v>0</v>
      </c>
    </row>
    <row r="28" spans="2:24" ht="18" customHeight="1" thickBot="1">
      <c r="B28" s="27" t="s">
        <v>1065</v>
      </c>
      <c r="C28" s="64" t="s">
        <v>6</v>
      </c>
      <c r="D28" s="288"/>
      <c r="E28" s="289"/>
      <c r="O28" s="1" t="str">
        <f t="shared" si="0"/>
        <v/>
      </c>
      <c r="P28" s="1" t="str">
        <f t="shared" si="0"/>
        <v/>
      </c>
      <c r="Q28" s="1" t="str">
        <f t="shared" si="0"/>
        <v/>
      </c>
      <c r="R28" s="1" t="str">
        <f t="shared" si="0"/>
        <v/>
      </c>
      <c r="S28" s="1" t="str">
        <f t="shared" si="0"/>
        <v/>
      </c>
      <c r="T28" s="1" t="str">
        <f t="shared" si="0"/>
        <v/>
      </c>
      <c r="U28" s="1" t="str">
        <f t="shared" si="0"/>
        <v/>
      </c>
      <c r="V28" s="1" t="str">
        <f t="shared" si="0"/>
        <v/>
      </c>
      <c r="W28" s="1" t="str">
        <f t="shared" si="0"/>
        <v/>
      </c>
      <c r="X28" s="1">
        <f t="shared" si="1"/>
        <v>0</v>
      </c>
    </row>
    <row r="29" spans="2:24" ht="20" customHeight="1">
      <c r="B29" s="31" t="s">
        <v>555</v>
      </c>
      <c r="C29" s="71"/>
      <c r="D29" s="174" t="str">
        <f>E29&amp;"　　"&amp;F29&amp;"　　"&amp;G29&amp;"　　"&amp;H29&amp;"　　"&amp;I29&amp;"　　"&amp;J29</f>
        <v>１．サイエックス　　２．ウォーターズ　　３．アジレント 　　４．島津　　５．その他　　</v>
      </c>
      <c r="E29" s="1" t="s">
        <v>791</v>
      </c>
      <c r="F29" s="1" t="s">
        <v>792</v>
      </c>
      <c r="G29" s="1" t="s">
        <v>793</v>
      </c>
      <c r="H29" s="1" t="s">
        <v>847</v>
      </c>
      <c r="I29" s="1" t="s">
        <v>57</v>
      </c>
      <c r="O29" s="1" t="str">
        <f t="shared" si="0"/>
        <v/>
      </c>
      <c r="P29" s="1" t="str">
        <f t="shared" si="0"/>
        <v/>
      </c>
      <c r="Q29" s="1" t="str">
        <f t="shared" si="0"/>
        <v/>
      </c>
      <c r="R29" s="1" t="str">
        <f t="shared" si="0"/>
        <v/>
      </c>
      <c r="S29" s="1" t="str">
        <f t="shared" si="0"/>
        <v/>
      </c>
      <c r="T29" s="1">
        <f t="shared" si="0"/>
        <v>1</v>
      </c>
      <c r="U29" s="1">
        <f t="shared" si="0"/>
        <v>2</v>
      </c>
      <c r="V29" s="1">
        <f t="shared" si="0"/>
        <v>3</v>
      </c>
      <c r="W29" s="1">
        <f t="shared" si="0"/>
        <v>4</v>
      </c>
      <c r="X29" s="1">
        <f t="shared" si="1"/>
        <v>5</v>
      </c>
    </row>
    <row r="30" spans="2:24" ht="20" customHeight="1" thickBot="1">
      <c r="B30" s="86" t="s">
        <v>116</v>
      </c>
      <c r="C30" s="253"/>
      <c r="D30" s="254"/>
      <c r="O30" s="1" t="str">
        <f t="shared" si="0"/>
        <v/>
      </c>
      <c r="P30" s="1" t="str">
        <f t="shared" si="0"/>
        <v/>
      </c>
      <c r="Q30" s="1" t="str">
        <f t="shared" si="0"/>
        <v/>
      </c>
      <c r="R30" s="1" t="str">
        <f t="shared" si="0"/>
        <v/>
      </c>
      <c r="S30" s="1" t="str">
        <f t="shared" si="0"/>
        <v/>
      </c>
      <c r="T30" s="1" t="str">
        <f t="shared" si="0"/>
        <v/>
      </c>
      <c r="U30" s="1" t="str">
        <f t="shared" si="0"/>
        <v/>
      </c>
      <c r="V30" s="1" t="str">
        <f t="shared" si="0"/>
        <v/>
      </c>
      <c r="W30" s="1" t="str">
        <f t="shared" si="0"/>
        <v/>
      </c>
      <c r="X30" s="1">
        <f t="shared" si="1"/>
        <v>0</v>
      </c>
    </row>
    <row r="31" spans="2:24" ht="20" customHeight="1" thickTop="1">
      <c r="B31" s="30" t="s">
        <v>945</v>
      </c>
      <c r="C31" s="71"/>
      <c r="D31" s="164" t="str">
        <f>E31&amp;"　　"&amp;F31&amp;"　　"&amp;G31&amp;"　　"&amp;H31&amp;"　　"&amp;I31&amp;"　　"&amp;J31&amp;"　　"&amp;K31&amp;"　　"&amp;L31</f>
        <v>１．ODS　　２．その他　　　　　　　　　　　　</v>
      </c>
      <c r="E31" s="1" t="s">
        <v>958</v>
      </c>
      <c r="F31" s="1" t="s">
        <v>51</v>
      </c>
      <c r="O31" s="1" t="str">
        <f t="shared" si="0"/>
        <v/>
      </c>
      <c r="P31" s="1" t="str">
        <f t="shared" si="0"/>
        <v/>
      </c>
      <c r="Q31" s="1" t="str">
        <f t="shared" si="0"/>
        <v/>
      </c>
      <c r="R31" s="1" t="str">
        <f t="shared" si="0"/>
        <v/>
      </c>
      <c r="S31" s="1" t="str">
        <f t="shared" si="0"/>
        <v/>
      </c>
      <c r="T31" s="1" t="str">
        <f t="shared" si="0"/>
        <v/>
      </c>
      <c r="U31" s="1" t="str">
        <f t="shared" si="0"/>
        <v/>
      </c>
      <c r="V31" s="1" t="str">
        <f t="shared" si="0"/>
        <v/>
      </c>
      <c r="W31" s="1">
        <f t="shared" si="0"/>
        <v>1</v>
      </c>
      <c r="X31" s="1">
        <f t="shared" si="1"/>
        <v>2</v>
      </c>
    </row>
    <row r="32" spans="2:24" ht="20" customHeight="1" thickBot="1">
      <c r="B32" s="24" t="s">
        <v>116</v>
      </c>
      <c r="C32" s="235"/>
      <c r="D32" s="61"/>
      <c r="O32" s="1" t="str">
        <f t="shared" ref="O32:W60" si="2">IFERROR(IF((P32-1)&lt;1,"",P32-1),"")</f>
        <v/>
      </c>
      <c r="P32" s="1" t="str">
        <f t="shared" si="2"/>
        <v/>
      </c>
      <c r="Q32" s="1" t="str">
        <f t="shared" si="2"/>
        <v/>
      </c>
      <c r="R32" s="1" t="str">
        <f t="shared" si="2"/>
        <v/>
      </c>
      <c r="S32" s="1" t="str">
        <f t="shared" si="2"/>
        <v/>
      </c>
      <c r="T32" s="1" t="str">
        <f t="shared" si="2"/>
        <v/>
      </c>
      <c r="U32" s="1" t="str">
        <f t="shared" si="2"/>
        <v/>
      </c>
      <c r="V32" s="1" t="str">
        <f t="shared" si="2"/>
        <v/>
      </c>
      <c r="W32" s="1" t="str">
        <f t="shared" si="2"/>
        <v/>
      </c>
      <c r="X32" s="1">
        <f t="shared" ref="X32:X95" si="3">COUNTA(E32:N32)</f>
        <v>0</v>
      </c>
    </row>
    <row r="33" spans="2:24" ht="20" customHeight="1">
      <c r="B33" s="25" t="s">
        <v>762</v>
      </c>
      <c r="C33" s="71"/>
      <c r="D33" s="50" t="str">
        <f>E33&amp;"　　"&amp;F33&amp;"　　"&amp;G33&amp;"　　"&amp;H33&amp;"　　"&amp;I33&amp;"　　"&amp;J33</f>
        <v>１．2.1　　２．その他　　　　　　　　</v>
      </c>
      <c r="E33" s="1" t="s">
        <v>761</v>
      </c>
      <c r="F33" s="1" t="s">
        <v>51</v>
      </c>
      <c r="O33" s="1" t="str">
        <f t="shared" si="2"/>
        <v/>
      </c>
      <c r="P33" s="1" t="str">
        <f t="shared" si="2"/>
        <v/>
      </c>
      <c r="Q33" s="1" t="str">
        <f t="shared" si="2"/>
        <v/>
      </c>
      <c r="R33" s="1" t="str">
        <f t="shared" si="2"/>
        <v/>
      </c>
      <c r="S33" s="1" t="str">
        <f t="shared" si="2"/>
        <v/>
      </c>
      <c r="T33" s="1" t="str">
        <f t="shared" si="2"/>
        <v/>
      </c>
      <c r="U33" s="1" t="str">
        <f t="shared" si="2"/>
        <v/>
      </c>
      <c r="V33" s="1" t="str">
        <f t="shared" si="2"/>
        <v/>
      </c>
      <c r="W33" s="1">
        <f t="shared" si="2"/>
        <v>1</v>
      </c>
      <c r="X33" s="1">
        <f t="shared" si="3"/>
        <v>2</v>
      </c>
    </row>
    <row r="34" spans="2:24" ht="20" customHeight="1" thickBot="1">
      <c r="B34" s="30" t="s">
        <v>739</v>
      </c>
      <c r="C34" s="241"/>
      <c r="D34" s="236" t="s">
        <v>343</v>
      </c>
      <c r="O34" s="1" t="str">
        <f t="shared" si="2"/>
        <v/>
      </c>
      <c r="P34" s="1" t="str">
        <f t="shared" si="2"/>
        <v/>
      </c>
      <c r="Q34" s="1" t="str">
        <f t="shared" si="2"/>
        <v/>
      </c>
      <c r="R34" s="1" t="str">
        <f t="shared" si="2"/>
        <v/>
      </c>
      <c r="S34" s="1" t="str">
        <f t="shared" si="2"/>
        <v/>
      </c>
      <c r="T34" s="1" t="str">
        <f t="shared" si="2"/>
        <v/>
      </c>
      <c r="U34" s="1" t="str">
        <f t="shared" si="2"/>
        <v/>
      </c>
      <c r="V34" s="1" t="str">
        <f t="shared" si="2"/>
        <v/>
      </c>
      <c r="W34" s="1" t="str">
        <f t="shared" si="2"/>
        <v/>
      </c>
      <c r="X34" s="1">
        <f t="shared" si="3"/>
        <v>0</v>
      </c>
    </row>
    <row r="35" spans="2:24" ht="20" customHeight="1">
      <c r="B35" s="30" t="s">
        <v>609</v>
      </c>
      <c r="C35" s="71"/>
      <c r="D35" s="51" t="str">
        <f>E35&amp;"　　"&amp;F35&amp;"　　"&amp;G35&amp;"　　"&amp;H35&amp;"　　"&amp;I35&amp;"　　"&amp;J35</f>
        <v>１． 50　　２． 100　　３． 150　　４． その他　　　　</v>
      </c>
      <c r="E35" s="1" t="s">
        <v>846</v>
      </c>
      <c r="F35" s="1" t="s">
        <v>845</v>
      </c>
      <c r="G35" s="1" t="s">
        <v>844</v>
      </c>
      <c r="H35" s="1" t="s">
        <v>843</v>
      </c>
      <c r="O35" s="1" t="str">
        <f t="shared" si="2"/>
        <v/>
      </c>
      <c r="P35" s="1" t="str">
        <f t="shared" si="2"/>
        <v/>
      </c>
      <c r="Q35" s="1" t="str">
        <f t="shared" si="2"/>
        <v/>
      </c>
      <c r="R35" s="1" t="str">
        <f t="shared" si="2"/>
        <v/>
      </c>
      <c r="S35" s="1" t="str">
        <f t="shared" si="2"/>
        <v/>
      </c>
      <c r="T35" s="1" t="str">
        <f t="shared" si="2"/>
        <v/>
      </c>
      <c r="U35" s="1">
        <f t="shared" si="2"/>
        <v>1</v>
      </c>
      <c r="V35" s="1">
        <f t="shared" si="2"/>
        <v>2</v>
      </c>
      <c r="W35" s="1">
        <f t="shared" si="2"/>
        <v>3</v>
      </c>
      <c r="X35" s="1">
        <f t="shared" si="3"/>
        <v>4</v>
      </c>
    </row>
    <row r="36" spans="2:24" ht="20" customHeight="1" thickBot="1">
      <c r="B36" s="30" t="s">
        <v>739</v>
      </c>
      <c r="C36" s="241"/>
      <c r="D36" s="204" t="s">
        <v>343</v>
      </c>
      <c r="O36" s="1" t="str">
        <f t="shared" si="2"/>
        <v/>
      </c>
      <c r="P36" s="1" t="str">
        <f t="shared" si="2"/>
        <v/>
      </c>
      <c r="Q36" s="1" t="str">
        <f t="shared" si="2"/>
        <v/>
      </c>
      <c r="R36" s="1" t="str">
        <f t="shared" si="2"/>
        <v/>
      </c>
      <c r="S36" s="1" t="str">
        <f t="shared" si="2"/>
        <v/>
      </c>
      <c r="T36" s="1" t="str">
        <f t="shared" si="2"/>
        <v/>
      </c>
      <c r="U36" s="1" t="str">
        <f t="shared" si="2"/>
        <v/>
      </c>
      <c r="V36" s="1" t="str">
        <f t="shared" si="2"/>
        <v/>
      </c>
      <c r="W36" s="1" t="str">
        <f t="shared" si="2"/>
        <v/>
      </c>
      <c r="X36" s="1">
        <f t="shared" si="3"/>
        <v>0</v>
      </c>
    </row>
    <row r="37" spans="2:24" ht="20" customHeight="1" thickBot="1">
      <c r="B37" s="4" t="s">
        <v>763</v>
      </c>
      <c r="C37" s="71"/>
      <c r="D37" s="50" t="str">
        <f>E37&amp;"　　"&amp;F37&amp;"　　"&amp;G37&amp;"　　"&amp;H37&amp;"　　"&amp;I37&amp;"　　"&amp;J37</f>
        <v>１． 1以上2未満　　２． 2以上3未満　　３． 3以上4未満　　４． 4以上5未満　　５． 5以上　　</v>
      </c>
      <c r="E37" s="1" t="s">
        <v>1030</v>
      </c>
      <c r="F37" s="1" t="s">
        <v>1031</v>
      </c>
      <c r="G37" s="1" t="s">
        <v>1032</v>
      </c>
      <c r="H37" s="1" t="s">
        <v>1033</v>
      </c>
      <c r="I37" s="1" t="s">
        <v>1034</v>
      </c>
      <c r="O37" s="1" t="str">
        <f t="shared" si="2"/>
        <v/>
      </c>
      <c r="P37" s="1" t="str">
        <f t="shared" si="2"/>
        <v/>
      </c>
      <c r="Q37" s="1" t="str">
        <f t="shared" si="2"/>
        <v/>
      </c>
      <c r="R37" s="1" t="str">
        <f t="shared" si="2"/>
        <v/>
      </c>
      <c r="S37" s="1" t="str">
        <f t="shared" si="2"/>
        <v/>
      </c>
      <c r="T37" s="1">
        <f t="shared" si="2"/>
        <v>1</v>
      </c>
      <c r="U37" s="1">
        <f t="shared" si="2"/>
        <v>2</v>
      </c>
      <c r="V37" s="1">
        <f t="shared" si="2"/>
        <v>3</v>
      </c>
      <c r="W37" s="1">
        <f t="shared" si="2"/>
        <v>4</v>
      </c>
      <c r="X37" s="1">
        <f t="shared" si="3"/>
        <v>5</v>
      </c>
    </row>
    <row r="38" spans="2:24" ht="20" customHeight="1" thickTop="1">
      <c r="B38" s="113" t="s">
        <v>1061</v>
      </c>
      <c r="C38" s="71"/>
      <c r="D38" s="193" t="str">
        <f>E38&amp;"　　"&amp;F38&amp;"　　"&amp;G38&amp;"　　"&amp;H38&amp;"　　"&amp;I38&amp;"　　"&amp;J38&amp;"　　"&amp;K38&amp;"　　"&amp;L38</f>
        <v>１．使用した　　２．使用しなかった　　　　　　　　　　　　</v>
      </c>
      <c r="E38" s="1" t="s">
        <v>611</v>
      </c>
      <c r="F38" s="1" t="s">
        <v>612</v>
      </c>
      <c r="O38" s="1" t="str">
        <f t="shared" si="2"/>
        <v/>
      </c>
      <c r="P38" s="1" t="str">
        <f t="shared" si="2"/>
        <v/>
      </c>
      <c r="Q38" s="1" t="str">
        <f t="shared" si="2"/>
        <v/>
      </c>
      <c r="R38" s="1" t="str">
        <f t="shared" si="2"/>
        <v/>
      </c>
      <c r="S38" s="1" t="str">
        <f t="shared" si="2"/>
        <v/>
      </c>
      <c r="T38" s="1" t="str">
        <f t="shared" si="2"/>
        <v/>
      </c>
      <c r="U38" s="1" t="str">
        <f t="shared" si="2"/>
        <v/>
      </c>
      <c r="V38" s="1" t="str">
        <f t="shared" si="2"/>
        <v/>
      </c>
      <c r="W38" s="1">
        <f t="shared" si="2"/>
        <v>1</v>
      </c>
      <c r="X38" s="1">
        <f t="shared" si="3"/>
        <v>2</v>
      </c>
    </row>
    <row r="39" spans="2:24" ht="20" customHeight="1">
      <c r="B39" s="4" t="s">
        <v>1064</v>
      </c>
      <c r="C39" s="72"/>
      <c r="D39" s="44" t="str">
        <f>E39&amp;"　　"&amp;F39&amp;"　　"&amp;G39&amp;"　　"&amp;H39&amp;"　　"&amp;I39&amp;"　　"&amp;J39&amp;"　　"&amp;K39&amp;"　　"&amp;L39</f>
        <v>１．ODS　　２．その他　　　　　　　　　　　　</v>
      </c>
      <c r="E39" s="1" t="s">
        <v>958</v>
      </c>
      <c r="F39" s="1" t="s">
        <v>51</v>
      </c>
      <c r="O39" s="1" t="str">
        <f t="shared" si="2"/>
        <v/>
      </c>
      <c r="P39" s="1" t="str">
        <f t="shared" si="2"/>
        <v/>
      </c>
      <c r="Q39" s="1" t="str">
        <f t="shared" si="2"/>
        <v/>
      </c>
      <c r="R39" s="1" t="str">
        <f t="shared" si="2"/>
        <v/>
      </c>
      <c r="S39" s="1" t="str">
        <f t="shared" si="2"/>
        <v/>
      </c>
      <c r="T39" s="1" t="str">
        <f t="shared" si="2"/>
        <v/>
      </c>
      <c r="U39" s="1" t="str">
        <f t="shared" si="2"/>
        <v/>
      </c>
      <c r="V39" s="1" t="str">
        <f t="shared" si="2"/>
        <v/>
      </c>
      <c r="W39" s="1">
        <f t="shared" si="2"/>
        <v>1</v>
      </c>
      <c r="X39" s="1">
        <f t="shared" si="3"/>
        <v>2</v>
      </c>
    </row>
    <row r="40" spans="2:24" ht="20" customHeight="1" thickBot="1">
      <c r="B40" s="202" t="s">
        <v>116</v>
      </c>
      <c r="C40" s="303"/>
      <c r="D40" s="304"/>
      <c r="O40" s="1" t="str">
        <f t="shared" si="2"/>
        <v/>
      </c>
      <c r="P40" s="1" t="str">
        <f t="shared" si="2"/>
        <v/>
      </c>
      <c r="Q40" s="1" t="str">
        <f t="shared" si="2"/>
        <v/>
      </c>
      <c r="R40" s="1" t="str">
        <f t="shared" si="2"/>
        <v/>
      </c>
      <c r="S40" s="1" t="str">
        <f t="shared" si="2"/>
        <v/>
      </c>
      <c r="T40" s="1" t="str">
        <f t="shared" si="2"/>
        <v/>
      </c>
      <c r="U40" s="1" t="str">
        <f t="shared" si="2"/>
        <v/>
      </c>
      <c r="V40" s="1" t="str">
        <f t="shared" si="2"/>
        <v/>
      </c>
      <c r="W40" s="1" t="str">
        <f t="shared" si="2"/>
        <v/>
      </c>
      <c r="X40" s="1">
        <f t="shared" si="3"/>
        <v>0</v>
      </c>
    </row>
    <row r="41" spans="2:24" ht="20" customHeight="1" thickTop="1" thickBot="1">
      <c r="B41" s="86" t="s">
        <v>209</v>
      </c>
      <c r="C41" s="301"/>
      <c r="D41" s="302" t="str">
        <f>E41&amp;"　　"&amp;F41&amp;"　　"&amp;G41&amp;"　　"&amp;H41&amp;"　　"&amp;I41&amp;"　　"&amp;J41</f>
        <v>１．30以上40未満　　２．40以上50未満　　３． 50以上　　　　　　</v>
      </c>
      <c r="E41" s="1" t="s">
        <v>883</v>
      </c>
      <c r="F41" s="1" t="s">
        <v>884</v>
      </c>
      <c r="G41" s="1" t="s">
        <v>885</v>
      </c>
      <c r="O41" s="1" t="str">
        <f t="shared" si="2"/>
        <v/>
      </c>
      <c r="P41" s="1" t="str">
        <f t="shared" si="2"/>
        <v/>
      </c>
      <c r="Q41" s="1" t="str">
        <f t="shared" si="2"/>
        <v/>
      </c>
      <c r="R41" s="1" t="str">
        <f t="shared" si="2"/>
        <v/>
      </c>
      <c r="S41" s="1" t="str">
        <f t="shared" si="2"/>
        <v/>
      </c>
      <c r="T41" s="1" t="str">
        <f t="shared" si="2"/>
        <v/>
      </c>
      <c r="U41" s="1" t="str">
        <f t="shared" si="2"/>
        <v/>
      </c>
      <c r="V41" s="1">
        <f t="shared" si="2"/>
        <v>1</v>
      </c>
      <c r="W41" s="1">
        <f t="shared" si="2"/>
        <v>2</v>
      </c>
      <c r="X41" s="1">
        <f t="shared" si="3"/>
        <v>3</v>
      </c>
    </row>
    <row r="42" spans="2:24" ht="20" customHeight="1" thickTop="1">
      <c r="B42" s="268" t="s">
        <v>614</v>
      </c>
      <c r="C42" s="155"/>
      <c r="D42" s="269" t="str">
        <f>E42&amp;"　　"&amp;F42&amp;"　　"&amp;G42&amp;"　　"&amp;H42&amp;"　　"&amp;I42&amp;"　　"&amp;J42&amp;"　　"&amp;K42&amp;"　　"&amp;L42</f>
        <v>１．ギ酸アンモニウム　　２．酢酸アンモニウム　　３．ギ酸　　４．酢酸　　５．その他　　　　　　</v>
      </c>
      <c r="E42" s="1" t="s">
        <v>615</v>
      </c>
      <c r="F42" s="1" t="s">
        <v>616</v>
      </c>
      <c r="G42" s="1" t="s">
        <v>617</v>
      </c>
      <c r="H42" s="1" t="s">
        <v>618</v>
      </c>
      <c r="I42" s="1" t="s">
        <v>57</v>
      </c>
      <c r="O42" s="1" t="str">
        <f t="shared" si="2"/>
        <v/>
      </c>
      <c r="P42" s="1" t="str">
        <f t="shared" si="2"/>
        <v/>
      </c>
      <c r="Q42" s="1" t="str">
        <f t="shared" si="2"/>
        <v/>
      </c>
      <c r="R42" s="1" t="str">
        <f t="shared" si="2"/>
        <v/>
      </c>
      <c r="S42" s="1" t="str">
        <f t="shared" si="2"/>
        <v/>
      </c>
      <c r="T42" s="1">
        <f t="shared" si="2"/>
        <v>1</v>
      </c>
      <c r="U42" s="1">
        <f t="shared" si="2"/>
        <v>2</v>
      </c>
      <c r="V42" s="1">
        <f t="shared" si="2"/>
        <v>3</v>
      </c>
      <c r="W42" s="1">
        <f t="shared" si="2"/>
        <v>4</v>
      </c>
      <c r="X42" s="1">
        <f t="shared" si="3"/>
        <v>5</v>
      </c>
    </row>
    <row r="43" spans="2:24" ht="20" customHeight="1">
      <c r="B43" s="30" t="s">
        <v>116</v>
      </c>
      <c r="C43" s="233"/>
      <c r="D43" s="176"/>
      <c r="O43" s="1" t="str">
        <f t="shared" si="2"/>
        <v/>
      </c>
      <c r="P43" s="1" t="str">
        <f t="shared" si="2"/>
        <v/>
      </c>
      <c r="Q43" s="1" t="str">
        <f t="shared" si="2"/>
        <v/>
      </c>
      <c r="R43" s="1" t="str">
        <f t="shared" si="2"/>
        <v/>
      </c>
      <c r="S43" s="1" t="str">
        <f t="shared" si="2"/>
        <v/>
      </c>
      <c r="T43" s="1" t="str">
        <f t="shared" si="2"/>
        <v/>
      </c>
      <c r="U43" s="1" t="str">
        <f t="shared" si="2"/>
        <v/>
      </c>
      <c r="V43" s="1" t="str">
        <f t="shared" si="2"/>
        <v/>
      </c>
      <c r="W43" s="1" t="str">
        <f t="shared" si="2"/>
        <v/>
      </c>
      <c r="X43" s="1">
        <f t="shared" si="3"/>
        <v>0</v>
      </c>
    </row>
    <row r="44" spans="2:24" ht="20" customHeight="1">
      <c r="B44" s="30" t="s">
        <v>619</v>
      </c>
      <c r="C44" s="85"/>
      <c r="D44" s="45" t="s">
        <v>620</v>
      </c>
      <c r="O44" s="1" t="str">
        <f t="shared" si="2"/>
        <v/>
      </c>
      <c r="P44" s="1" t="str">
        <f t="shared" si="2"/>
        <v/>
      </c>
      <c r="Q44" s="1" t="str">
        <f t="shared" si="2"/>
        <v/>
      </c>
      <c r="R44" s="1" t="str">
        <f t="shared" si="2"/>
        <v/>
      </c>
      <c r="S44" s="1" t="str">
        <f t="shared" si="2"/>
        <v/>
      </c>
      <c r="T44" s="1" t="str">
        <f t="shared" si="2"/>
        <v/>
      </c>
      <c r="U44" s="1" t="str">
        <f t="shared" si="2"/>
        <v/>
      </c>
      <c r="V44" s="1" t="str">
        <f t="shared" si="2"/>
        <v/>
      </c>
      <c r="W44" s="1" t="str">
        <f t="shared" si="2"/>
        <v/>
      </c>
      <c r="X44" s="1">
        <f t="shared" si="3"/>
        <v>0</v>
      </c>
    </row>
    <row r="45" spans="2:24" ht="20" customHeight="1">
      <c r="B45" s="30" t="s">
        <v>621</v>
      </c>
      <c r="C45" s="82"/>
      <c r="D45" s="201" t="s">
        <v>622</v>
      </c>
      <c r="O45" s="1" t="str">
        <f t="shared" si="2"/>
        <v/>
      </c>
      <c r="P45" s="1" t="str">
        <f t="shared" si="2"/>
        <v/>
      </c>
      <c r="Q45" s="1" t="str">
        <f t="shared" si="2"/>
        <v/>
      </c>
      <c r="R45" s="1" t="str">
        <f t="shared" si="2"/>
        <v/>
      </c>
      <c r="S45" s="1" t="str">
        <f t="shared" si="2"/>
        <v/>
      </c>
      <c r="T45" s="1" t="str">
        <f t="shared" si="2"/>
        <v/>
      </c>
      <c r="U45" s="1" t="str">
        <f t="shared" si="2"/>
        <v/>
      </c>
      <c r="V45" s="1" t="str">
        <f t="shared" si="2"/>
        <v/>
      </c>
      <c r="W45" s="1" t="str">
        <f t="shared" si="2"/>
        <v/>
      </c>
      <c r="X45" s="1">
        <f t="shared" si="3"/>
        <v>0</v>
      </c>
    </row>
    <row r="46" spans="2:24" ht="20" customHeight="1">
      <c r="B46" s="25" t="s">
        <v>623</v>
      </c>
      <c r="C46" s="155"/>
      <c r="D46" s="238" t="str">
        <f>E46&amp;"　　"&amp;F46&amp;"　　"&amp;G46&amp;"　　"&amp;H46&amp;"　　"&amp;I46&amp;"　　"&amp;J46&amp;"　　"&amp;K46&amp;"　　"&amp;L46</f>
        <v>１．アセトニトリル　　２．メタノール　　３．その他　　　　　　　　　　</v>
      </c>
      <c r="E46" s="1" t="s">
        <v>624</v>
      </c>
      <c r="F46" s="1" t="s">
        <v>625</v>
      </c>
      <c r="G46" s="1" t="s">
        <v>46</v>
      </c>
      <c r="O46" s="1" t="str">
        <f t="shared" si="2"/>
        <v/>
      </c>
      <c r="P46" s="1" t="str">
        <f t="shared" si="2"/>
        <v/>
      </c>
      <c r="Q46" s="1" t="str">
        <f t="shared" si="2"/>
        <v/>
      </c>
      <c r="R46" s="1" t="str">
        <f t="shared" si="2"/>
        <v/>
      </c>
      <c r="S46" s="1" t="str">
        <f t="shared" si="2"/>
        <v/>
      </c>
      <c r="T46" s="1" t="str">
        <f t="shared" si="2"/>
        <v/>
      </c>
      <c r="U46" s="1" t="str">
        <f t="shared" si="2"/>
        <v/>
      </c>
      <c r="V46" s="1">
        <f t="shared" si="2"/>
        <v>1</v>
      </c>
      <c r="W46" s="1">
        <f t="shared" si="2"/>
        <v>2</v>
      </c>
      <c r="X46" s="1">
        <f t="shared" si="3"/>
        <v>3</v>
      </c>
    </row>
    <row r="47" spans="2:24" ht="20" customHeight="1">
      <c r="B47" s="30" t="s">
        <v>116</v>
      </c>
      <c r="C47" s="233"/>
      <c r="D47" s="176"/>
      <c r="O47" s="1" t="str">
        <f t="shared" si="2"/>
        <v/>
      </c>
      <c r="P47" s="1" t="str">
        <f t="shared" si="2"/>
        <v/>
      </c>
      <c r="Q47" s="1" t="str">
        <f t="shared" si="2"/>
        <v/>
      </c>
      <c r="R47" s="1" t="str">
        <f t="shared" si="2"/>
        <v/>
      </c>
      <c r="S47" s="1" t="str">
        <f t="shared" si="2"/>
        <v/>
      </c>
      <c r="T47" s="1" t="str">
        <f t="shared" si="2"/>
        <v/>
      </c>
      <c r="U47" s="1" t="str">
        <f t="shared" si="2"/>
        <v/>
      </c>
      <c r="V47" s="1" t="str">
        <f t="shared" si="2"/>
        <v/>
      </c>
      <c r="W47" s="1" t="str">
        <f t="shared" si="2"/>
        <v/>
      </c>
      <c r="X47" s="1">
        <f t="shared" si="3"/>
        <v>0</v>
      </c>
    </row>
    <row r="48" spans="2:24" ht="20" customHeight="1" thickBot="1">
      <c r="B48" s="25" t="s">
        <v>347</v>
      </c>
      <c r="C48" s="155"/>
      <c r="D48" s="238" t="str">
        <f>E48&amp;"　　"&amp;F48&amp;"　　"&amp;G48&amp;"　　"&amp;H48&amp;"　　"&amp;I48&amp;"　　"&amp;J48&amp;"　　"&amp;K48&amp;"　　"&amp;L48</f>
        <v>１．アイソクラティック　　２．グラジエント　　　　　　　　　　　　</v>
      </c>
      <c r="E48" s="1" t="s">
        <v>626</v>
      </c>
      <c r="F48" s="1" t="s">
        <v>348</v>
      </c>
      <c r="O48" s="1" t="str">
        <f t="shared" si="2"/>
        <v/>
      </c>
      <c r="P48" s="1" t="str">
        <f t="shared" si="2"/>
        <v/>
      </c>
      <c r="Q48" s="1" t="str">
        <f t="shared" si="2"/>
        <v/>
      </c>
      <c r="R48" s="1" t="str">
        <f t="shared" si="2"/>
        <v/>
      </c>
      <c r="S48" s="1" t="str">
        <f t="shared" si="2"/>
        <v/>
      </c>
      <c r="T48" s="1" t="str">
        <f t="shared" si="2"/>
        <v/>
      </c>
      <c r="U48" s="1" t="str">
        <f t="shared" si="2"/>
        <v/>
      </c>
      <c r="V48" s="1" t="str">
        <f t="shared" si="2"/>
        <v/>
      </c>
      <c r="W48" s="1">
        <f t="shared" si="2"/>
        <v>1</v>
      </c>
      <c r="X48" s="1">
        <f t="shared" si="3"/>
        <v>2</v>
      </c>
    </row>
    <row r="49" spans="2:24" ht="20" customHeight="1" thickTop="1">
      <c r="B49" s="199" t="s">
        <v>627</v>
      </c>
      <c r="C49" s="239"/>
      <c r="D49" s="234"/>
      <c r="O49" s="1" t="str">
        <f t="shared" si="2"/>
        <v/>
      </c>
      <c r="P49" s="1" t="str">
        <f t="shared" si="2"/>
        <v/>
      </c>
      <c r="Q49" s="1" t="str">
        <f t="shared" si="2"/>
        <v/>
      </c>
      <c r="R49" s="1" t="str">
        <f t="shared" si="2"/>
        <v/>
      </c>
      <c r="S49" s="1" t="str">
        <f t="shared" si="2"/>
        <v/>
      </c>
      <c r="T49" s="1" t="str">
        <f t="shared" si="2"/>
        <v/>
      </c>
      <c r="U49" s="1" t="str">
        <f t="shared" si="2"/>
        <v/>
      </c>
      <c r="V49" s="1" t="str">
        <f t="shared" si="2"/>
        <v/>
      </c>
      <c r="W49" s="1" t="str">
        <f t="shared" si="2"/>
        <v/>
      </c>
      <c r="X49" s="1">
        <f t="shared" si="3"/>
        <v>0</v>
      </c>
    </row>
    <row r="50" spans="2:24" ht="20" customHeight="1">
      <c r="B50" s="205" t="s">
        <v>628</v>
      </c>
      <c r="C50" s="206"/>
      <c r="D50" s="240" t="s">
        <v>629</v>
      </c>
      <c r="O50" s="1" t="str">
        <f t="shared" si="2"/>
        <v/>
      </c>
      <c r="P50" s="1" t="str">
        <f t="shared" si="2"/>
        <v/>
      </c>
      <c r="Q50" s="1" t="str">
        <f t="shared" si="2"/>
        <v/>
      </c>
      <c r="R50" s="1" t="str">
        <f t="shared" si="2"/>
        <v/>
      </c>
      <c r="S50" s="1" t="str">
        <f t="shared" si="2"/>
        <v/>
      </c>
      <c r="T50" s="1" t="str">
        <f t="shared" si="2"/>
        <v/>
      </c>
      <c r="U50" s="1" t="str">
        <f t="shared" si="2"/>
        <v/>
      </c>
      <c r="V50" s="1" t="str">
        <f t="shared" si="2"/>
        <v/>
      </c>
      <c r="W50" s="1" t="str">
        <f t="shared" si="2"/>
        <v/>
      </c>
      <c r="X50" s="1">
        <f t="shared" si="3"/>
        <v>0</v>
      </c>
    </row>
    <row r="51" spans="2:24" ht="20" customHeight="1">
      <c r="B51" s="208" t="s">
        <v>630</v>
      </c>
      <c r="C51" s="209"/>
      <c r="D51" s="210" t="s">
        <v>58</v>
      </c>
      <c r="O51" s="1" t="str">
        <f t="shared" si="2"/>
        <v/>
      </c>
      <c r="P51" s="1" t="str">
        <f t="shared" si="2"/>
        <v/>
      </c>
      <c r="Q51" s="1" t="str">
        <f t="shared" si="2"/>
        <v/>
      </c>
      <c r="R51" s="1" t="str">
        <f t="shared" si="2"/>
        <v/>
      </c>
      <c r="S51" s="1" t="str">
        <f t="shared" si="2"/>
        <v/>
      </c>
      <c r="T51" s="1" t="str">
        <f t="shared" si="2"/>
        <v/>
      </c>
      <c r="U51" s="1" t="str">
        <f t="shared" si="2"/>
        <v/>
      </c>
      <c r="V51" s="1" t="str">
        <f t="shared" si="2"/>
        <v/>
      </c>
      <c r="W51" s="1" t="str">
        <f t="shared" si="2"/>
        <v/>
      </c>
      <c r="X51" s="1">
        <f t="shared" si="3"/>
        <v>0</v>
      </c>
    </row>
    <row r="52" spans="2:24" ht="20" customHeight="1">
      <c r="B52" s="205" t="s">
        <v>631</v>
      </c>
      <c r="C52" s="206"/>
      <c r="D52" s="211" t="s">
        <v>632</v>
      </c>
      <c r="O52" s="1" t="str">
        <f t="shared" si="2"/>
        <v/>
      </c>
      <c r="P52" s="1" t="str">
        <f t="shared" si="2"/>
        <v/>
      </c>
      <c r="Q52" s="1" t="str">
        <f t="shared" si="2"/>
        <v/>
      </c>
      <c r="R52" s="1" t="str">
        <f t="shared" si="2"/>
        <v/>
      </c>
      <c r="S52" s="1" t="str">
        <f t="shared" si="2"/>
        <v/>
      </c>
      <c r="T52" s="1" t="str">
        <f t="shared" si="2"/>
        <v/>
      </c>
      <c r="U52" s="1" t="str">
        <f t="shared" si="2"/>
        <v/>
      </c>
      <c r="V52" s="1" t="str">
        <f t="shared" si="2"/>
        <v/>
      </c>
      <c r="W52" s="1" t="str">
        <f t="shared" si="2"/>
        <v/>
      </c>
      <c r="X52" s="1">
        <f t="shared" si="3"/>
        <v>0</v>
      </c>
    </row>
    <row r="53" spans="2:24" ht="20" customHeight="1">
      <c r="B53" s="212" t="s">
        <v>633</v>
      </c>
      <c r="C53" s="213"/>
      <c r="D53" s="214" t="s">
        <v>634</v>
      </c>
      <c r="O53" s="1" t="str">
        <f t="shared" si="2"/>
        <v/>
      </c>
      <c r="P53" s="1" t="str">
        <f t="shared" si="2"/>
        <v/>
      </c>
      <c r="Q53" s="1" t="str">
        <f t="shared" si="2"/>
        <v/>
      </c>
      <c r="R53" s="1" t="str">
        <f t="shared" si="2"/>
        <v/>
      </c>
      <c r="S53" s="1" t="str">
        <f t="shared" si="2"/>
        <v/>
      </c>
      <c r="T53" s="1" t="str">
        <f t="shared" si="2"/>
        <v/>
      </c>
      <c r="U53" s="1" t="str">
        <f t="shared" si="2"/>
        <v/>
      </c>
      <c r="V53" s="1" t="str">
        <f t="shared" si="2"/>
        <v/>
      </c>
      <c r="W53" s="1" t="str">
        <f t="shared" si="2"/>
        <v/>
      </c>
      <c r="X53" s="1">
        <f t="shared" si="3"/>
        <v>0</v>
      </c>
    </row>
    <row r="54" spans="2:24" ht="20" customHeight="1">
      <c r="B54" s="328" t="s">
        <v>635</v>
      </c>
      <c r="C54" s="209"/>
      <c r="D54" s="329" t="s">
        <v>58</v>
      </c>
      <c r="O54" s="1" t="str">
        <f t="shared" si="2"/>
        <v/>
      </c>
      <c r="P54" s="1" t="str">
        <f t="shared" si="2"/>
        <v/>
      </c>
      <c r="Q54" s="1" t="str">
        <f t="shared" si="2"/>
        <v/>
      </c>
      <c r="R54" s="1" t="str">
        <f t="shared" si="2"/>
        <v/>
      </c>
      <c r="S54" s="1" t="str">
        <f t="shared" si="2"/>
        <v/>
      </c>
      <c r="T54" s="1" t="str">
        <f t="shared" si="2"/>
        <v/>
      </c>
      <c r="U54" s="1" t="str">
        <f t="shared" si="2"/>
        <v/>
      </c>
      <c r="V54" s="1" t="str">
        <f t="shared" si="2"/>
        <v/>
      </c>
      <c r="W54" s="1" t="str">
        <f t="shared" si="2"/>
        <v/>
      </c>
      <c r="X54" s="1">
        <f t="shared" si="3"/>
        <v>0</v>
      </c>
    </row>
    <row r="55" spans="2:24" ht="20" customHeight="1">
      <c r="B55" s="327" t="s">
        <v>636</v>
      </c>
      <c r="C55" s="206"/>
      <c r="D55" s="330" t="s">
        <v>637</v>
      </c>
      <c r="O55" s="1" t="str">
        <f t="shared" si="2"/>
        <v/>
      </c>
      <c r="P55" s="1" t="str">
        <f t="shared" si="2"/>
        <v/>
      </c>
      <c r="Q55" s="1" t="str">
        <f t="shared" si="2"/>
        <v/>
      </c>
      <c r="R55" s="1" t="str">
        <f t="shared" si="2"/>
        <v/>
      </c>
      <c r="S55" s="1" t="str">
        <f t="shared" si="2"/>
        <v/>
      </c>
      <c r="T55" s="1" t="str">
        <f t="shared" si="2"/>
        <v/>
      </c>
      <c r="U55" s="1" t="str">
        <f t="shared" si="2"/>
        <v/>
      </c>
      <c r="V55" s="1" t="str">
        <f t="shared" si="2"/>
        <v/>
      </c>
      <c r="W55" s="1" t="str">
        <f t="shared" si="2"/>
        <v/>
      </c>
      <c r="X55" s="1">
        <f t="shared" si="3"/>
        <v>0</v>
      </c>
    </row>
    <row r="56" spans="2:24" ht="20" customHeight="1">
      <c r="B56" s="331" t="s">
        <v>638</v>
      </c>
      <c r="C56" s="213"/>
      <c r="D56" s="332" t="s">
        <v>634</v>
      </c>
      <c r="O56" s="1" t="str">
        <f t="shared" si="2"/>
        <v/>
      </c>
      <c r="P56" s="1" t="str">
        <f t="shared" si="2"/>
        <v/>
      </c>
      <c r="Q56" s="1" t="str">
        <f t="shared" si="2"/>
        <v/>
      </c>
      <c r="R56" s="1" t="str">
        <f t="shared" si="2"/>
        <v/>
      </c>
      <c r="S56" s="1" t="str">
        <f t="shared" si="2"/>
        <v/>
      </c>
      <c r="T56" s="1" t="str">
        <f t="shared" si="2"/>
        <v/>
      </c>
      <c r="U56" s="1" t="str">
        <f t="shared" si="2"/>
        <v/>
      </c>
      <c r="V56" s="1" t="str">
        <f t="shared" si="2"/>
        <v/>
      </c>
      <c r="W56" s="1" t="str">
        <f t="shared" si="2"/>
        <v/>
      </c>
      <c r="X56" s="1">
        <f t="shared" si="3"/>
        <v>0</v>
      </c>
    </row>
    <row r="57" spans="2:24" ht="20" customHeight="1">
      <c r="B57" s="328" t="s">
        <v>639</v>
      </c>
      <c r="C57" s="209"/>
      <c r="D57" s="329" t="s">
        <v>58</v>
      </c>
      <c r="O57" s="1" t="str">
        <f t="shared" si="2"/>
        <v/>
      </c>
      <c r="P57" s="1" t="str">
        <f t="shared" si="2"/>
        <v/>
      </c>
      <c r="Q57" s="1" t="str">
        <f t="shared" si="2"/>
        <v/>
      </c>
      <c r="R57" s="1" t="str">
        <f t="shared" si="2"/>
        <v/>
      </c>
      <c r="S57" s="1" t="str">
        <f t="shared" si="2"/>
        <v/>
      </c>
      <c r="T57" s="1" t="str">
        <f t="shared" si="2"/>
        <v/>
      </c>
      <c r="U57" s="1" t="str">
        <f t="shared" si="2"/>
        <v/>
      </c>
      <c r="V57" s="1" t="str">
        <f t="shared" si="2"/>
        <v/>
      </c>
      <c r="W57" s="1" t="str">
        <f t="shared" si="2"/>
        <v/>
      </c>
      <c r="X57" s="1">
        <f t="shared" si="3"/>
        <v>0</v>
      </c>
    </row>
    <row r="58" spans="2:24" ht="20" customHeight="1">
      <c r="B58" s="327" t="s">
        <v>640</v>
      </c>
      <c r="C58" s="206"/>
      <c r="D58" s="330" t="s">
        <v>641</v>
      </c>
      <c r="O58" s="1" t="str">
        <f t="shared" si="2"/>
        <v/>
      </c>
      <c r="P58" s="1" t="str">
        <f t="shared" si="2"/>
        <v/>
      </c>
      <c r="Q58" s="1" t="str">
        <f t="shared" si="2"/>
        <v/>
      </c>
      <c r="R58" s="1" t="str">
        <f t="shared" si="2"/>
        <v/>
      </c>
      <c r="S58" s="1" t="str">
        <f t="shared" si="2"/>
        <v/>
      </c>
      <c r="T58" s="1" t="str">
        <f t="shared" si="2"/>
        <v/>
      </c>
      <c r="U58" s="1" t="str">
        <f t="shared" si="2"/>
        <v/>
      </c>
      <c r="V58" s="1" t="str">
        <f t="shared" si="2"/>
        <v/>
      </c>
      <c r="W58" s="1" t="str">
        <f t="shared" si="2"/>
        <v/>
      </c>
      <c r="X58" s="1">
        <f t="shared" si="3"/>
        <v>0</v>
      </c>
    </row>
    <row r="59" spans="2:24" ht="20" customHeight="1">
      <c r="B59" s="331" t="s">
        <v>642</v>
      </c>
      <c r="C59" s="213"/>
      <c r="D59" s="332" t="s">
        <v>634</v>
      </c>
      <c r="O59" s="1" t="str">
        <f t="shared" si="2"/>
        <v/>
      </c>
      <c r="P59" s="1" t="str">
        <f t="shared" si="2"/>
        <v/>
      </c>
      <c r="Q59" s="1" t="str">
        <f t="shared" si="2"/>
        <v/>
      </c>
      <c r="R59" s="1" t="str">
        <f t="shared" si="2"/>
        <v/>
      </c>
      <c r="S59" s="1" t="str">
        <f t="shared" si="2"/>
        <v/>
      </c>
      <c r="T59" s="1" t="str">
        <f t="shared" si="2"/>
        <v/>
      </c>
      <c r="U59" s="1" t="str">
        <f t="shared" si="2"/>
        <v/>
      </c>
      <c r="V59" s="1" t="str">
        <f t="shared" si="2"/>
        <v/>
      </c>
      <c r="W59" s="1" t="str">
        <f t="shared" si="2"/>
        <v/>
      </c>
      <c r="X59" s="1">
        <f t="shared" si="3"/>
        <v>0</v>
      </c>
    </row>
    <row r="60" spans="2:24" ht="20" customHeight="1">
      <c r="B60" s="328" t="s">
        <v>643</v>
      </c>
      <c r="C60" s="209"/>
      <c r="D60" s="329" t="s">
        <v>58</v>
      </c>
      <c r="O60" s="1" t="str">
        <f t="shared" si="2"/>
        <v/>
      </c>
      <c r="P60" s="1" t="str">
        <f t="shared" si="2"/>
        <v/>
      </c>
      <c r="Q60" s="1" t="str">
        <f t="shared" si="2"/>
        <v/>
      </c>
      <c r="R60" s="1" t="str">
        <f t="shared" ref="O60:W88" si="4">IFERROR(IF((S60-1)&lt;1,"",S60-1),"")</f>
        <v/>
      </c>
      <c r="S60" s="1" t="str">
        <f t="shared" si="4"/>
        <v/>
      </c>
      <c r="T60" s="1" t="str">
        <f t="shared" si="4"/>
        <v/>
      </c>
      <c r="U60" s="1" t="str">
        <f t="shared" si="4"/>
        <v/>
      </c>
      <c r="V60" s="1" t="str">
        <f t="shared" si="4"/>
        <v/>
      </c>
      <c r="W60" s="1" t="str">
        <f t="shared" si="4"/>
        <v/>
      </c>
      <c r="X60" s="1">
        <f t="shared" si="3"/>
        <v>0</v>
      </c>
    </row>
    <row r="61" spans="2:24" ht="20" customHeight="1">
      <c r="B61" s="327" t="s">
        <v>644</v>
      </c>
      <c r="C61" s="206"/>
      <c r="D61" s="330" t="s">
        <v>645</v>
      </c>
      <c r="O61" s="1" t="str">
        <f t="shared" si="4"/>
        <v/>
      </c>
      <c r="P61" s="1" t="str">
        <f t="shared" si="4"/>
        <v/>
      </c>
      <c r="Q61" s="1" t="str">
        <f t="shared" si="4"/>
        <v/>
      </c>
      <c r="R61" s="1" t="str">
        <f t="shared" si="4"/>
        <v/>
      </c>
      <c r="S61" s="1" t="str">
        <f t="shared" si="4"/>
        <v/>
      </c>
      <c r="T61" s="1" t="str">
        <f t="shared" si="4"/>
        <v/>
      </c>
      <c r="U61" s="1" t="str">
        <f t="shared" si="4"/>
        <v/>
      </c>
      <c r="V61" s="1" t="str">
        <f t="shared" si="4"/>
        <v/>
      </c>
      <c r="W61" s="1" t="str">
        <f t="shared" si="4"/>
        <v/>
      </c>
      <c r="X61" s="1">
        <f t="shared" si="3"/>
        <v>0</v>
      </c>
    </row>
    <row r="62" spans="2:24" ht="20" customHeight="1">
      <c r="B62" s="331" t="s">
        <v>646</v>
      </c>
      <c r="C62" s="213"/>
      <c r="D62" s="332" t="s">
        <v>634</v>
      </c>
      <c r="O62" s="1" t="str">
        <f t="shared" si="4"/>
        <v/>
      </c>
      <c r="P62" s="1" t="str">
        <f t="shared" si="4"/>
        <v/>
      </c>
      <c r="Q62" s="1" t="str">
        <f t="shared" si="4"/>
        <v/>
      </c>
      <c r="R62" s="1" t="str">
        <f t="shared" si="4"/>
        <v/>
      </c>
      <c r="S62" s="1" t="str">
        <f t="shared" si="4"/>
        <v/>
      </c>
      <c r="T62" s="1" t="str">
        <f t="shared" si="4"/>
        <v/>
      </c>
      <c r="U62" s="1" t="str">
        <f t="shared" si="4"/>
        <v/>
      </c>
      <c r="V62" s="1" t="str">
        <f t="shared" si="4"/>
        <v/>
      </c>
      <c r="W62" s="1" t="str">
        <f t="shared" si="4"/>
        <v/>
      </c>
      <c r="X62" s="1">
        <f t="shared" si="3"/>
        <v>0</v>
      </c>
    </row>
    <row r="63" spans="2:24" ht="20" customHeight="1">
      <c r="B63" s="328" t="s">
        <v>647</v>
      </c>
      <c r="C63" s="209"/>
      <c r="D63" s="329" t="s">
        <v>58</v>
      </c>
      <c r="O63" s="1" t="str">
        <f t="shared" si="4"/>
        <v/>
      </c>
      <c r="P63" s="1" t="str">
        <f t="shared" si="4"/>
        <v/>
      </c>
      <c r="Q63" s="1" t="str">
        <f t="shared" si="4"/>
        <v/>
      </c>
      <c r="R63" s="1" t="str">
        <f t="shared" si="4"/>
        <v/>
      </c>
      <c r="S63" s="1" t="str">
        <f t="shared" si="4"/>
        <v/>
      </c>
      <c r="T63" s="1" t="str">
        <f t="shared" si="4"/>
        <v/>
      </c>
      <c r="U63" s="1" t="str">
        <f t="shared" si="4"/>
        <v/>
      </c>
      <c r="V63" s="1" t="str">
        <f t="shared" si="4"/>
        <v/>
      </c>
      <c r="W63" s="1" t="str">
        <f t="shared" si="4"/>
        <v/>
      </c>
      <c r="X63" s="1">
        <f t="shared" si="3"/>
        <v>0</v>
      </c>
    </row>
    <row r="64" spans="2:24" ht="20" customHeight="1">
      <c r="B64" s="327" t="s">
        <v>648</v>
      </c>
      <c r="C64" s="206"/>
      <c r="D64" s="330" t="s">
        <v>649</v>
      </c>
      <c r="O64" s="1" t="str">
        <f t="shared" si="4"/>
        <v/>
      </c>
      <c r="P64" s="1" t="str">
        <f t="shared" si="4"/>
        <v/>
      </c>
      <c r="Q64" s="1" t="str">
        <f t="shared" si="4"/>
        <v/>
      </c>
      <c r="R64" s="1" t="str">
        <f t="shared" si="4"/>
        <v/>
      </c>
      <c r="S64" s="1" t="str">
        <f t="shared" si="4"/>
        <v/>
      </c>
      <c r="T64" s="1" t="str">
        <f t="shared" si="4"/>
        <v/>
      </c>
      <c r="U64" s="1" t="str">
        <f t="shared" si="4"/>
        <v/>
      </c>
      <c r="V64" s="1" t="str">
        <f t="shared" si="4"/>
        <v/>
      </c>
      <c r="W64" s="1" t="str">
        <f t="shared" si="4"/>
        <v/>
      </c>
      <c r="X64" s="1">
        <f t="shared" si="3"/>
        <v>0</v>
      </c>
    </row>
    <row r="65" spans="2:24" ht="20" customHeight="1">
      <c r="B65" s="331" t="s">
        <v>650</v>
      </c>
      <c r="C65" s="213"/>
      <c r="D65" s="332" t="s">
        <v>634</v>
      </c>
      <c r="O65" s="1" t="str">
        <f t="shared" si="4"/>
        <v/>
      </c>
      <c r="P65" s="1" t="str">
        <f t="shared" si="4"/>
        <v/>
      </c>
      <c r="Q65" s="1" t="str">
        <f t="shared" si="4"/>
        <v/>
      </c>
      <c r="R65" s="1" t="str">
        <f t="shared" si="4"/>
        <v/>
      </c>
      <c r="S65" s="1" t="str">
        <f t="shared" si="4"/>
        <v/>
      </c>
      <c r="T65" s="1" t="str">
        <f t="shared" si="4"/>
        <v/>
      </c>
      <c r="U65" s="1" t="str">
        <f t="shared" si="4"/>
        <v/>
      </c>
      <c r="V65" s="1" t="str">
        <f t="shared" si="4"/>
        <v/>
      </c>
      <c r="W65" s="1" t="str">
        <f t="shared" si="4"/>
        <v/>
      </c>
      <c r="X65" s="1">
        <f t="shared" si="3"/>
        <v>0</v>
      </c>
    </row>
    <row r="66" spans="2:24" ht="20" customHeight="1">
      <c r="B66" s="328" t="s">
        <v>651</v>
      </c>
      <c r="C66" s="209"/>
      <c r="D66" s="329" t="s">
        <v>58</v>
      </c>
      <c r="O66" s="1" t="str">
        <f t="shared" si="4"/>
        <v/>
      </c>
      <c r="P66" s="1" t="str">
        <f t="shared" si="4"/>
        <v/>
      </c>
      <c r="Q66" s="1" t="str">
        <f t="shared" si="4"/>
        <v/>
      </c>
      <c r="R66" s="1" t="str">
        <f t="shared" si="4"/>
        <v/>
      </c>
      <c r="S66" s="1" t="str">
        <f t="shared" si="4"/>
        <v/>
      </c>
      <c r="T66" s="1" t="str">
        <f t="shared" si="4"/>
        <v/>
      </c>
      <c r="U66" s="1" t="str">
        <f t="shared" si="4"/>
        <v/>
      </c>
      <c r="V66" s="1" t="str">
        <f t="shared" si="4"/>
        <v/>
      </c>
      <c r="W66" s="1" t="str">
        <f t="shared" si="4"/>
        <v/>
      </c>
      <c r="X66" s="1">
        <f t="shared" si="3"/>
        <v>0</v>
      </c>
    </row>
    <row r="67" spans="2:24" ht="20" customHeight="1">
      <c r="B67" s="327" t="s">
        <v>652</v>
      </c>
      <c r="C67" s="206"/>
      <c r="D67" s="330" t="s">
        <v>653</v>
      </c>
      <c r="O67" s="1" t="str">
        <f t="shared" si="4"/>
        <v/>
      </c>
      <c r="P67" s="1" t="str">
        <f t="shared" si="4"/>
        <v/>
      </c>
      <c r="Q67" s="1" t="str">
        <f t="shared" si="4"/>
        <v/>
      </c>
      <c r="R67" s="1" t="str">
        <f t="shared" si="4"/>
        <v/>
      </c>
      <c r="S67" s="1" t="str">
        <f t="shared" si="4"/>
        <v/>
      </c>
      <c r="T67" s="1" t="str">
        <f t="shared" si="4"/>
        <v/>
      </c>
      <c r="U67" s="1" t="str">
        <f t="shared" si="4"/>
        <v/>
      </c>
      <c r="V67" s="1" t="str">
        <f t="shared" si="4"/>
        <v/>
      </c>
      <c r="W67" s="1" t="str">
        <f t="shared" si="4"/>
        <v/>
      </c>
      <c r="X67" s="1">
        <f t="shared" si="3"/>
        <v>0</v>
      </c>
    </row>
    <row r="68" spans="2:24" ht="20" customHeight="1">
      <c r="B68" s="331" t="s">
        <v>654</v>
      </c>
      <c r="C68" s="213"/>
      <c r="D68" s="332" t="s">
        <v>634</v>
      </c>
      <c r="O68" s="1" t="str">
        <f t="shared" si="4"/>
        <v/>
      </c>
      <c r="P68" s="1" t="str">
        <f t="shared" si="4"/>
        <v/>
      </c>
      <c r="Q68" s="1" t="str">
        <f t="shared" si="4"/>
        <v/>
      </c>
      <c r="R68" s="1" t="str">
        <f t="shared" si="4"/>
        <v/>
      </c>
      <c r="S68" s="1" t="str">
        <f t="shared" si="4"/>
        <v/>
      </c>
      <c r="T68" s="1" t="str">
        <f t="shared" si="4"/>
        <v/>
      </c>
      <c r="U68" s="1" t="str">
        <f t="shared" si="4"/>
        <v/>
      </c>
      <c r="V68" s="1" t="str">
        <f t="shared" si="4"/>
        <v/>
      </c>
      <c r="W68" s="1" t="str">
        <f t="shared" si="4"/>
        <v/>
      </c>
      <c r="X68" s="1">
        <f t="shared" si="3"/>
        <v>0</v>
      </c>
    </row>
    <row r="69" spans="2:24" ht="20" customHeight="1" thickBot="1">
      <c r="B69" s="333" t="s">
        <v>655</v>
      </c>
      <c r="C69" s="216"/>
      <c r="D69" s="334" t="s">
        <v>58</v>
      </c>
      <c r="O69" s="1" t="str">
        <f t="shared" si="4"/>
        <v/>
      </c>
      <c r="P69" s="1" t="str">
        <f t="shared" si="4"/>
        <v/>
      </c>
      <c r="Q69" s="1" t="str">
        <f t="shared" si="4"/>
        <v/>
      </c>
      <c r="R69" s="1" t="str">
        <f t="shared" si="4"/>
        <v/>
      </c>
      <c r="S69" s="1" t="str">
        <f t="shared" si="4"/>
        <v/>
      </c>
      <c r="T69" s="1" t="str">
        <f t="shared" si="4"/>
        <v/>
      </c>
      <c r="U69" s="1" t="str">
        <f t="shared" si="4"/>
        <v/>
      </c>
      <c r="V69" s="1" t="str">
        <f t="shared" si="4"/>
        <v/>
      </c>
      <c r="W69" s="1" t="str">
        <f t="shared" si="4"/>
        <v/>
      </c>
      <c r="X69" s="1">
        <f t="shared" si="3"/>
        <v>0</v>
      </c>
    </row>
    <row r="70" spans="2:24" ht="20" customHeight="1" thickTop="1">
      <c r="B70" s="4" t="s">
        <v>656</v>
      </c>
      <c r="C70" s="200"/>
      <c r="D70" s="89" t="str">
        <f>E70&amp;"　　"&amp;F70&amp;"　　"&amp;G70&amp;"　　"&amp;H70&amp;"　　"&amp;I70&amp;"　　"&amp;J70&amp;"　　"&amp;K70&amp;"　　"&amp;L70</f>
        <v>１． 0.2以上0.3未満　　２． 0.3以上0.4未満　　３． 0.4以上　　　　　　　　　　</v>
      </c>
      <c r="E70" s="1" t="s">
        <v>764</v>
      </c>
      <c r="F70" s="1" t="s">
        <v>765</v>
      </c>
      <c r="G70" s="1" t="s">
        <v>766</v>
      </c>
      <c r="O70" s="1" t="str">
        <f t="shared" si="4"/>
        <v/>
      </c>
      <c r="P70" s="1" t="str">
        <f t="shared" si="4"/>
        <v/>
      </c>
      <c r="Q70" s="1" t="str">
        <f t="shared" si="4"/>
        <v/>
      </c>
      <c r="R70" s="1" t="str">
        <f t="shared" si="4"/>
        <v/>
      </c>
      <c r="S70" s="1" t="str">
        <f t="shared" si="4"/>
        <v/>
      </c>
      <c r="T70" s="1" t="str">
        <f t="shared" si="4"/>
        <v/>
      </c>
      <c r="U70" s="1" t="str">
        <f t="shared" si="4"/>
        <v/>
      </c>
      <c r="V70" s="1">
        <f t="shared" si="4"/>
        <v>1</v>
      </c>
      <c r="W70" s="1">
        <f t="shared" si="4"/>
        <v>2</v>
      </c>
      <c r="X70" s="1">
        <f t="shared" si="3"/>
        <v>3</v>
      </c>
    </row>
    <row r="71" spans="2:24" ht="20" customHeight="1" thickBot="1">
      <c r="B71" s="3" t="s">
        <v>585</v>
      </c>
      <c r="C71" s="155"/>
      <c r="D71" s="89" t="str">
        <f>E71&amp;"　　"&amp;F71&amp;"　　"&amp;G71&amp;"　　"&amp;H71&amp;"　　"&amp;I71&amp;"　　"&amp;J71&amp;"　　"&amp;K71&amp;"　　"&amp;L71</f>
        <v>１． 5未満　　２． 5以上10未満　　３． 10以上20未満　　４． 20以上　　　　　　　　</v>
      </c>
      <c r="E71" s="1" t="s">
        <v>767</v>
      </c>
      <c r="F71" s="1" t="s">
        <v>768</v>
      </c>
      <c r="G71" s="1" t="s">
        <v>769</v>
      </c>
      <c r="H71" s="1" t="s">
        <v>770</v>
      </c>
      <c r="O71" s="1" t="str">
        <f t="shared" si="4"/>
        <v/>
      </c>
      <c r="P71" s="1" t="str">
        <f t="shared" si="4"/>
        <v/>
      </c>
      <c r="Q71" s="1" t="str">
        <f t="shared" si="4"/>
        <v/>
      </c>
      <c r="R71" s="1" t="str">
        <f t="shared" si="4"/>
        <v/>
      </c>
      <c r="S71" s="1" t="str">
        <f t="shared" si="4"/>
        <v/>
      </c>
      <c r="T71" s="1" t="str">
        <f t="shared" si="4"/>
        <v/>
      </c>
      <c r="U71" s="1">
        <f t="shared" si="4"/>
        <v>1</v>
      </c>
      <c r="V71" s="1">
        <f t="shared" si="4"/>
        <v>2</v>
      </c>
      <c r="W71" s="1">
        <f t="shared" si="4"/>
        <v>3</v>
      </c>
      <c r="X71" s="1">
        <f t="shared" si="3"/>
        <v>4</v>
      </c>
    </row>
    <row r="72" spans="2:24" ht="20" customHeight="1" thickBot="1">
      <c r="B72" s="341" t="s">
        <v>1066</v>
      </c>
      <c r="C72" s="295"/>
      <c r="D72" s="342"/>
      <c r="O72" s="1" t="str">
        <f t="shared" si="4"/>
        <v/>
      </c>
      <c r="P72" s="1" t="str">
        <f t="shared" si="4"/>
        <v/>
      </c>
      <c r="Q72" s="1" t="str">
        <f t="shared" si="4"/>
        <v/>
      </c>
      <c r="R72" s="1" t="str">
        <f t="shared" si="4"/>
        <v/>
      </c>
      <c r="S72" s="1" t="str">
        <f t="shared" si="4"/>
        <v/>
      </c>
      <c r="T72" s="1" t="str">
        <f t="shared" si="4"/>
        <v/>
      </c>
      <c r="U72" s="1" t="str">
        <f t="shared" si="4"/>
        <v/>
      </c>
      <c r="V72" s="1" t="str">
        <f t="shared" si="4"/>
        <v/>
      </c>
      <c r="W72" s="1" t="str">
        <f t="shared" si="4"/>
        <v/>
      </c>
      <c r="X72" s="1">
        <f t="shared" si="3"/>
        <v>0</v>
      </c>
    </row>
    <row r="73" spans="2:24" ht="20" customHeight="1">
      <c r="B73" s="32" t="s">
        <v>555</v>
      </c>
      <c r="C73" s="78"/>
      <c r="D73" s="89" t="str">
        <f>E73&amp;"　　"&amp;F73&amp;"　　"&amp;G73&amp;"　　"&amp;H73&amp;"　　"&amp;I73&amp;"　　"&amp;J73</f>
        <v>１．サイエックス　　２．ウォーターズ　　３．アジレント 　　４．島津　　５．その他　　</v>
      </c>
      <c r="E73" s="1" t="s">
        <v>791</v>
      </c>
      <c r="F73" s="1" t="s">
        <v>792</v>
      </c>
      <c r="G73" s="1" t="s">
        <v>793</v>
      </c>
      <c r="H73" s="1" t="s">
        <v>847</v>
      </c>
      <c r="I73" s="1" t="s">
        <v>57</v>
      </c>
      <c r="O73" s="1" t="str">
        <f t="shared" si="4"/>
        <v/>
      </c>
      <c r="P73" s="1" t="str">
        <f t="shared" si="4"/>
        <v/>
      </c>
      <c r="Q73" s="1" t="str">
        <f t="shared" si="4"/>
        <v/>
      </c>
      <c r="R73" s="1" t="str">
        <f t="shared" si="4"/>
        <v/>
      </c>
      <c r="S73" s="1" t="str">
        <f t="shared" si="4"/>
        <v/>
      </c>
      <c r="T73" s="1">
        <f t="shared" si="4"/>
        <v>1</v>
      </c>
      <c r="U73" s="1">
        <f t="shared" si="4"/>
        <v>2</v>
      </c>
      <c r="V73" s="1">
        <f t="shared" si="4"/>
        <v>3</v>
      </c>
      <c r="W73" s="1">
        <f t="shared" si="4"/>
        <v>4</v>
      </c>
      <c r="X73" s="1">
        <f t="shared" si="3"/>
        <v>5</v>
      </c>
    </row>
    <row r="74" spans="2:24" ht="20" customHeight="1">
      <c r="B74" s="4" t="s">
        <v>116</v>
      </c>
      <c r="C74" s="235"/>
      <c r="D74" s="176"/>
      <c r="O74" s="1" t="str">
        <f t="shared" si="4"/>
        <v/>
      </c>
      <c r="P74" s="1" t="str">
        <f t="shared" si="4"/>
        <v/>
      </c>
      <c r="Q74" s="1" t="str">
        <f t="shared" si="4"/>
        <v/>
      </c>
      <c r="R74" s="1" t="str">
        <f t="shared" si="4"/>
        <v/>
      </c>
      <c r="S74" s="1" t="str">
        <f t="shared" si="4"/>
        <v/>
      </c>
      <c r="T74" s="1" t="str">
        <f t="shared" si="4"/>
        <v/>
      </c>
      <c r="U74" s="1" t="str">
        <f t="shared" si="4"/>
        <v/>
      </c>
      <c r="V74" s="1" t="str">
        <f t="shared" si="4"/>
        <v/>
      </c>
      <c r="W74" s="1" t="str">
        <f t="shared" si="4"/>
        <v/>
      </c>
      <c r="X74" s="1">
        <f t="shared" si="3"/>
        <v>0</v>
      </c>
    </row>
    <row r="75" spans="2:24" ht="20" customHeight="1">
      <c r="B75" s="3" t="s">
        <v>597</v>
      </c>
      <c r="C75" s="72"/>
      <c r="D75" s="174" t="str">
        <f>E75&amp;"　　"&amp;F75&amp;"　　"&amp;G75&amp;"　　"&amp;H75&amp;"　　"&amp;I75&amp;"　　"&amp;J75</f>
        <v>１．タンデム四重極（MS/MS）　　２．その他　　　　　　　　</v>
      </c>
      <c r="E75" s="1" t="s">
        <v>1035</v>
      </c>
      <c r="F75" s="1" t="s">
        <v>51</v>
      </c>
      <c r="O75" s="1" t="str">
        <f t="shared" si="4"/>
        <v/>
      </c>
      <c r="P75" s="1" t="str">
        <f t="shared" si="4"/>
        <v/>
      </c>
      <c r="Q75" s="1" t="str">
        <f t="shared" si="4"/>
        <v/>
      </c>
      <c r="R75" s="1" t="str">
        <f t="shared" si="4"/>
        <v/>
      </c>
      <c r="S75" s="1" t="str">
        <f t="shared" si="4"/>
        <v/>
      </c>
      <c r="T75" s="1" t="str">
        <f t="shared" si="4"/>
        <v/>
      </c>
      <c r="U75" s="1" t="str">
        <f t="shared" si="4"/>
        <v/>
      </c>
      <c r="V75" s="1" t="str">
        <f t="shared" si="4"/>
        <v/>
      </c>
      <c r="W75" s="1">
        <f t="shared" si="4"/>
        <v>1</v>
      </c>
      <c r="X75" s="1">
        <f t="shared" si="3"/>
        <v>2</v>
      </c>
    </row>
    <row r="76" spans="2:24" ht="20" customHeight="1">
      <c r="B76" s="4" t="s">
        <v>116</v>
      </c>
      <c r="C76" s="235"/>
      <c r="D76" s="176"/>
      <c r="O76" s="1" t="str">
        <f t="shared" si="4"/>
        <v/>
      </c>
      <c r="P76" s="1" t="str">
        <f t="shared" si="4"/>
        <v/>
      </c>
      <c r="Q76" s="1" t="str">
        <f t="shared" si="4"/>
        <v/>
      </c>
      <c r="R76" s="1" t="str">
        <f t="shared" si="4"/>
        <v/>
      </c>
      <c r="S76" s="1" t="str">
        <f t="shared" si="4"/>
        <v/>
      </c>
      <c r="T76" s="1" t="str">
        <f t="shared" si="4"/>
        <v/>
      </c>
      <c r="U76" s="1" t="str">
        <f t="shared" si="4"/>
        <v/>
      </c>
      <c r="V76" s="1" t="str">
        <f t="shared" si="4"/>
        <v/>
      </c>
      <c r="W76" s="1" t="str">
        <f t="shared" si="4"/>
        <v/>
      </c>
      <c r="X76" s="1">
        <f t="shared" si="3"/>
        <v>0</v>
      </c>
    </row>
    <row r="77" spans="2:24" ht="20" customHeight="1">
      <c r="B77" s="3" t="s">
        <v>598</v>
      </c>
      <c r="C77" s="72"/>
      <c r="D77" s="174" t="str">
        <f>E77&amp;"　　"&amp;F77&amp;"　　"&amp;G77&amp;"　　"&amp;H77&amp;"　　"&amp;I77&amp;"　　"&amp;J77&amp;"　　"&amp;K77&amp;"　　"&amp;L77</f>
        <v>１．ESIネガティブ　　２．その他　　　　　　　　　　　　</v>
      </c>
      <c r="E77" s="1" t="s">
        <v>1036</v>
      </c>
      <c r="F77" s="1" t="s">
        <v>94</v>
      </c>
      <c r="O77" s="1" t="str">
        <f t="shared" si="4"/>
        <v/>
      </c>
      <c r="P77" s="1" t="str">
        <f t="shared" si="4"/>
        <v/>
      </c>
      <c r="Q77" s="1" t="str">
        <f t="shared" si="4"/>
        <v/>
      </c>
      <c r="R77" s="1" t="str">
        <f t="shared" si="4"/>
        <v/>
      </c>
      <c r="S77" s="1" t="str">
        <f t="shared" si="4"/>
        <v/>
      </c>
      <c r="T77" s="1" t="str">
        <f t="shared" si="4"/>
        <v/>
      </c>
      <c r="U77" s="1" t="str">
        <f t="shared" si="4"/>
        <v/>
      </c>
      <c r="V77" s="1" t="str">
        <f t="shared" si="4"/>
        <v/>
      </c>
      <c r="W77" s="1">
        <f t="shared" si="4"/>
        <v>1</v>
      </c>
      <c r="X77" s="1">
        <f t="shared" si="3"/>
        <v>2</v>
      </c>
    </row>
    <row r="78" spans="2:24" ht="20" customHeight="1">
      <c r="B78" s="4" t="s">
        <v>116</v>
      </c>
      <c r="C78" s="235"/>
      <c r="D78" s="176"/>
      <c r="O78" s="1" t="str">
        <f t="shared" si="4"/>
        <v/>
      </c>
      <c r="P78" s="1" t="str">
        <f t="shared" si="4"/>
        <v/>
      </c>
      <c r="Q78" s="1" t="str">
        <f t="shared" si="4"/>
        <v/>
      </c>
      <c r="R78" s="1" t="str">
        <f t="shared" si="4"/>
        <v/>
      </c>
      <c r="S78" s="1" t="str">
        <f t="shared" si="4"/>
        <v/>
      </c>
      <c r="T78" s="1" t="str">
        <f t="shared" si="4"/>
        <v/>
      </c>
      <c r="U78" s="1" t="str">
        <f t="shared" si="4"/>
        <v/>
      </c>
      <c r="V78" s="1" t="str">
        <f t="shared" si="4"/>
        <v/>
      </c>
      <c r="W78" s="1" t="str">
        <f t="shared" si="4"/>
        <v/>
      </c>
      <c r="X78" s="1">
        <f t="shared" si="3"/>
        <v>0</v>
      </c>
    </row>
    <row r="79" spans="2:24" ht="20" customHeight="1">
      <c r="B79" s="3" t="s">
        <v>600</v>
      </c>
      <c r="C79" s="72"/>
      <c r="D79" s="174" t="str">
        <f>E79&amp;"　　"&amp;F79&amp;"　　"&amp;G79&amp;"　　"&amp;H79&amp;"　　"&amp;I79&amp;"　　"&amp;J79&amp;"　　"&amp;K79&amp;"　　"&amp;L79</f>
        <v>１．SIM　　２．MC　　３．SRM(MRM)　　４．その他　　　　　　　　</v>
      </c>
      <c r="E79" s="1" t="s">
        <v>601</v>
      </c>
      <c r="F79" s="1" t="s">
        <v>602</v>
      </c>
      <c r="G79" s="1" t="s">
        <v>886</v>
      </c>
      <c r="H79" s="1" t="s">
        <v>64</v>
      </c>
      <c r="O79" s="1" t="str">
        <f t="shared" si="4"/>
        <v/>
      </c>
      <c r="P79" s="1" t="str">
        <f t="shared" si="4"/>
        <v/>
      </c>
      <c r="Q79" s="1" t="str">
        <f t="shared" si="4"/>
        <v/>
      </c>
      <c r="R79" s="1" t="str">
        <f t="shared" si="4"/>
        <v/>
      </c>
      <c r="S79" s="1" t="str">
        <f t="shared" si="4"/>
        <v/>
      </c>
      <c r="T79" s="1" t="str">
        <f t="shared" si="4"/>
        <v/>
      </c>
      <c r="U79" s="1">
        <f t="shared" si="4"/>
        <v>1</v>
      </c>
      <c r="V79" s="1">
        <f t="shared" si="4"/>
        <v>2</v>
      </c>
      <c r="W79" s="1">
        <f t="shared" si="4"/>
        <v>3</v>
      </c>
      <c r="X79" s="1">
        <f t="shared" si="3"/>
        <v>4</v>
      </c>
    </row>
    <row r="80" spans="2:24" ht="20" customHeight="1" thickBot="1">
      <c r="B80" s="4" t="s">
        <v>116</v>
      </c>
      <c r="C80" s="283"/>
      <c r="D80" s="176"/>
      <c r="O80" s="1" t="str">
        <f t="shared" si="4"/>
        <v/>
      </c>
      <c r="P80" s="1" t="str">
        <f t="shared" si="4"/>
        <v/>
      </c>
      <c r="Q80" s="1" t="str">
        <f t="shared" si="4"/>
        <v/>
      </c>
      <c r="R80" s="1" t="str">
        <f t="shared" si="4"/>
        <v/>
      </c>
      <c r="S80" s="1" t="str">
        <f t="shared" si="4"/>
        <v/>
      </c>
      <c r="T80" s="1" t="str">
        <f t="shared" si="4"/>
        <v/>
      </c>
      <c r="U80" s="1" t="str">
        <f t="shared" si="4"/>
        <v/>
      </c>
      <c r="V80" s="1" t="str">
        <f t="shared" si="4"/>
        <v/>
      </c>
      <c r="W80" s="1" t="str">
        <f t="shared" si="4"/>
        <v/>
      </c>
      <c r="X80" s="1">
        <f t="shared" si="3"/>
        <v>0</v>
      </c>
    </row>
    <row r="81" spans="2:24" ht="20" customHeight="1" thickBot="1">
      <c r="B81" s="63" t="s">
        <v>841</v>
      </c>
      <c r="C81" s="295"/>
      <c r="D81" s="343"/>
      <c r="O81" s="1" t="str">
        <f t="shared" si="4"/>
        <v/>
      </c>
      <c r="P81" s="1" t="str">
        <f t="shared" si="4"/>
        <v/>
      </c>
      <c r="Q81" s="1" t="str">
        <f t="shared" si="4"/>
        <v/>
      </c>
      <c r="R81" s="1" t="str">
        <f t="shared" si="4"/>
        <v/>
      </c>
      <c r="S81" s="1" t="str">
        <f t="shared" si="4"/>
        <v/>
      </c>
      <c r="T81" s="1" t="str">
        <f t="shared" si="4"/>
        <v/>
      </c>
      <c r="U81" s="1" t="str">
        <f t="shared" si="4"/>
        <v/>
      </c>
      <c r="V81" s="1" t="str">
        <f t="shared" si="4"/>
        <v/>
      </c>
      <c r="W81" s="1" t="str">
        <f t="shared" si="4"/>
        <v/>
      </c>
      <c r="X81" s="1">
        <f t="shared" si="3"/>
        <v>0</v>
      </c>
    </row>
    <row r="82" spans="2:24" ht="20" customHeight="1" thickTop="1">
      <c r="B82" s="4" t="s">
        <v>1085</v>
      </c>
      <c r="C82" s="200"/>
      <c r="D82" s="50" t="str">
        <f>E82&amp;"　　"&amp;F82&amp;"　　"&amp;G82&amp;"　　"&amp;H82&amp;"　　"&amp;I82&amp;"　　"&amp;J82</f>
        <v>１．499&gt;80　　２．499&gt;99　　３． その他　　　　　　</v>
      </c>
      <c r="E82" s="1" t="s">
        <v>851</v>
      </c>
      <c r="F82" s="1" t="s">
        <v>852</v>
      </c>
      <c r="G82" s="1" t="s">
        <v>380</v>
      </c>
      <c r="O82" s="1" t="str">
        <f t="shared" si="4"/>
        <v/>
      </c>
      <c r="P82" s="1" t="str">
        <f t="shared" si="4"/>
        <v/>
      </c>
      <c r="Q82" s="1" t="str">
        <f t="shared" si="4"/>
        <v/>
      </c>
      <c r="R82" s="1" t="str">
        <f t="shared" si="4"/>
        <v/>
      </c>
      <c r="S82" s="1" t="str">
        <f t="shared" si="4"/>
        <v/>
      </c>
      <c r="T82" s="1" t="str">
        <f t="shared" si="4"/>
        <v/>
      </c>
      <c r="U82" s="1" t="str">
        <f t="shared" si="4"/>
        <v/>
      </c>
      <c r="V82" s="1">
        <f t="shared" si="4"/>
        <v>1</v>
      </c>
      <c r="W82" s="1">
        <f t="shared" si="4"/>
        <v>2</v>
      </c>
      <c r="X82" s="1">
        <f t="shared" si="3"/>
        <v>3</v>
      </c>
    </row>
    <row r="83" spans="2:24" ht="20" customHeight="1">
      <c r="B83" s="4" t="s">
        <v>739</v>
      </c>
      <c r="C83" s="82"/>
      <c r="D83" s="344" t="s">
        <v>848</v>
      </c>
      <c r="O83" s="1" t="str">
        <f t="shared" si="4"/>
        <v/>
      </c>
      <c r="P83" s="1" t="str">
        <f t="shared" si="4"/>
        <v/>
      </c>
      <c r="Q83" s="1" t="str">
        <f t="shared" si="4"/>
        <v/>
      </c>
      <c r="R83" s="1" t="str">
        <f t="shared" si="4"/>
        <v/>
      </c>
      <c r="S83" s="1" t="str">
        <f t="shared" si="4"/>
        <v/>
      </c>
      <c r="T83" s="1" t="str">
        <f t="shared" si="4"/>
        <v/>
      </c>
      <c r="U83" s="1" t="str">
        <f t="shared" si="4"/>
        <v/>
      </c>
      <c r="V83" s="1" t="str">
        <f t="shared" si="4"/>
        <v/>
      </c>
      <c r="W83" s="1" t="str">
        <f t="shared" si="4"/>
        <v/>
      </c>
      <c r="X83" s="1">
        <f t="shared" si="3"/>
        <v>0</v>
      </c>
    </row>
    <row r="84" spans="2:24" ht="20" customHeight="1">
      <c r="B84" s="4" t="s">
        <v>1086</v>
      </c>
      <c r="C84" s="72"/>
      <c r="D84" s="50" t="str">
        <f>E84&amp;"　　"&amp;F84&amp;"　　"&amp;G84&amp;"　　"&amp;H84&amp;"　　"&amp;I84&amp;"　　"&amp;J84</f>
        <v>１．503&gt;80　　２．507&gt;80　　３．503&gt;99　　４．507&gt;99　　５．その他　　</v>
      </c>
      <c r="E84" s="1" t="s">
        <v>1037</v>
      </c>
      <c r="F84" s="1" t="s">
        <v>1038</v>
      </c>
      <c r="G84" s="1" t="s">
        <v>1039</v>
      </c>
      <c r="H84" s="1" t="s">
        <v>1040</v>
      </c>
      <c r="I84" s="1" t="s">
        <v>57</v>
      </c>
      <c r="O84" s="1" t="str">
        <f t="shared" si="4"/>
        <v/>
      </c>
      <c r="P84" s="1" t="str">
        <f t="shared" si="4"/>
        <v/>
      </c>
      <c r="Q84" s="1" t="str">
        <f t="shared" si="4"/>
        <v/>
      </c>
      <c r="R84" s="1" t="str">
        <f t="shared" si="4"/>
        <v/>
      </c>
      <c r="S84" s="1" t="str">
        <f t="shared" si="4"/>
        <v/>
      </c>
      <c r="T84" s="1">
        <f t="shared" si="4"/>
        <v>1</v>
      </c>
      <c r="U84" s="1">
        <f t="shared" si="4"/>
        <v>2</v>
      </c>
      <c r="V84" s="1">
        <f t="shared" si="4"/>
        <v>3</v>
      </c>
      <c r="W84" s="1">
        <f t="shared" si="4"/>
        <v>4</v>
      </c>
      <c r="X84" s="1">
        <f t="shared" si="3"/>
        <v>5</v>
      </c>
    </row>
    <row r="85" spans="2:24" ht="20" customHeight="1" thickBot="1">
      <c r="B85" s="108" t="s">
        <v>739</v>
      </c>
      <c r="C85" s="282"/>
      <c r="D85" s="345" t="s">
        <v>848</v>
      </c>
      <c r="O85" s="1" t="str">
        <f t="shared" si="4"/>
        <v/>
      </c>
      <c r="P85" s="1" t="str">
        <f t="shared" si="4"/>
        <v/>
      </c>
      <c r="Q85" s="1" t="str">
        <f t="shared" si="4"/>
        <v/>
      </c>
      <c r="R85" s="1" t="str">
        <f t="shared" si="4"/>
        <v/>
      </c>
      <c r="S85" s="1" t="str">
        <f t="shared" si="4"/>
        <v/>
      </c>
      <c r="T85" s="1" t="str">
        <f t="shared" si="4"/>
        <v/>
      </c>
      <c r="U85" s="1" t="str">
        <f t="shared" si="4"/>
        <v/>
      </c>
      <c r="V85" s="1" t="str">
        <f t="shared" si="4"/>
        <v/>
      </c>
      <c r="W85" s="1" t="str">
        <f t="shared" si="4"/>
        <v/>
      </c>
      <c r="X85" s="1">
        <f t="shared" si="3"/>
        <v>0</v>
      </c>
    </row>
    <row r="86" spans="2:24" ht="20" customHeight="1" thickTop="1">
      <c r="B86" s="113" t="s">
        <v>1087</v>
      </c>
      <c r="C86" s="200"/>
      <c r="D86" s="165" t="str">
        <f>E86&amp;"　　"&amp;F86&amp;"　　"&amp;G86&amp;"　　"&amp;H86&amp;"　　"&amp;I86&amp;"　　"&amp;J86</f>
        <v>１．413&gt;369　　２．413&gt;169　　３． その他　　　　　　</v>
      </c>
      <c r="E86" s="1" t="s">
        <v>849</v>
      </c>
      <c r="F86" s="1" t="s">
        <v>850</v>
      </c>
      <c r="G86" s="1" t="s">
        <v>380</v>
      </c>
      <c r="O86" s="1" t="str">
        <f t="shared" si="4"/>
        <v/>
      </c>
      <c r="P86" s="1" t="str">
        <f t="shared" si="4"/>
        <v/>
      </c>
      <c r="Q86" s="1" t="str">
        <f t="shared" si="4"/>
        <v/>
      </c>
      <c r="R86" s="1" t="str">
        <f t="shared" si="4"/>
        <v/>
      </c>
      <c r="S86" s="1" t="str">
        <f t="shared" si="4"/>
        <v/>
      </c>
      <c r="T86" s="1" t="str">
        <f t="shared" si="4"/>
        <v/>
      </c>
      <c r="U86" s="1" t="str">
        <f t="shared" si="4"/>
        <v/>
      </c>
      <c r="V86" s="1">
        <f t="shared" si="4"/>
        <v>1</v>
      </c>
      <c r="W86" s="1">
        <f t="shared" si="4"/>
        <v>2</v>
      </c>
      <c r="X86" s="1">
        <f t="shared" si="3"/>
        <v>3</v>
      </c>
    </row>
    <row r="87" spans="2:24" ht="20" customHeight="1">
      <c r="B87" s="4" t="s">
        <v>739</v>
      </c>
      <c r="C87" s="82"/>
      <c r="D87" s="344" t="s">
        <v>848</v>
      </c>
      <c r="O87" s="1" t="str">
        <f t="shared" si="4"/>
        <v/>
      </c>
      <c r="P87" s="1" t="str">
        <f t="shared" si="4"/>
        <v/>
      </c>
      <c r="Q87" s="1" t="str">
        <f t="shared" si="4"/>
        <v/>
      </c>
      <c r="R87" s="1" t="str">
        <f t="shared" si="4"/>
        <v/>
      </c>
      <c r="S87" s="1" t="str">
        <f t="shared" si="4"/>
        <v/>
      </c>
      <c r="T87" s="1" t="str">
        <f t="shared" si="4"/>
        <v/>
      </c>
      <c r="U87" s="1" t="str">
        <f t="shared" si="4"/>
        <v/>
      </c>
      <c r="V87" s="1" t="str">
        <f t="shared" si="4"/>
        <v/>
      </c>
      <c r="W87" s="1" t="str">
        <f t="shared" si="4"/>
        <v/>
      </c>
      <c r="X87" s="1">
        <f t="shared" si="3"/>
        <v>0</v>
      </c>
    </row>
    <row r="88" spans="2:24" ht="20" customHeight="1">
      <c r="B88" s="4" t="s">
        <v>1088</v>
      </c>
      <c r="C88" s="72"/>
      <c r="D88" s="50" t="str">
        <f>E88&amp;"　　"&amp;F88&amp;"　　"&amp;G88&amp;"　　"&amp;H88&amp;"　　"&amp;I88&amp;"　　"&amp;J88</f>
        <v>１．417&gt;372　　２．421&gt;376　　３．417&gt;169　　４．421&gt;172　　５．その他　　</v>
      </c>
      <c r="E88" s="1" t="s">
        <v>1041</v>
      </c>
      <c r="F88" s="1" t="s">
        <v>1042</v>
      </c>
      <c r="G88" s="1" t="s">
        <v>1043</v>
      </c>
      <c r="H88" s="1" t="s">
        <v>1044</v>
      </c>
      <c r="I88" s="1" t="s">
        <v>57</v>
      </c>
      <c r="O88" s="1" t="str">
        <f t="shared" si="4"/>
        <v/>
      </c>
      <c r="P88" s="1" t="str">
        <f t="shared" si="4"/>
        <v/>
      </c>
      <c r="Q88" s="1" t="str">
        <f t="shared" si="4"/>
        <v/>
      </c>
      <c r="R88" s="1" t="str">
        <f t="shared" si="4"/>
        <v/>
      </c>
      <c r="S88" s="1" t="str">
        <f t="shared" si="4"/>
        <v/>
      </c>
      <c r="T88" s="1">
        <f t="shared" si="4"/>
        <v>1</v>
      </c>
      <c r="U88" s="1">
        <f t="shared" ref="O88:W116" si="5">IFERROR(IF((V88-1)&lt;1,"",V88-1),"")</f>
        <v>2</v>
      </c>
      <c r="V88" s="1">
        <f t="shared" si="5"/>
        <v>3</v>
      </c>
      <c r="W88" s="1">
        <f t="shared" si="5"/>
        <v>4</v>
      </c>
      <c r="X88" s="1">
        <f t="shared" si="3"/>
        <v>5</v>
      </c>
    </row>
    <row r="89" spans="2:24" ht="20" customHeight="1" thickBot="1">
      <c r="B89" s="108" t="s">
        <v>739</v>
      </c>
      <c r="C89" s="282"/>
      <c r="D89" s="345" t="s">
        <v>848</v>
      </c>
      <c r="O89" s="1" t="str">
        <f t="shared" si="5"/>
        <v/>
      </c>
      <c r="P89" s="1" t="str">
        <f t="shared" si="5"/>
        <v/>
      </c>
      <c r="Q89" s="1" t="str">
        <f t="shared" si="5"/>
        <v/>
      </c>
      <c r="R89" s="1" t="str">
        <f t="shared" si="5"/>
        <v/>
      </c>
      <c r="S89" s="1" t="str">
        <f t="shared" si="5"/>
        <v/>
      </c>
      <c r="T89" s="1" t="str">
        <f t="shared" si="5"/>
        <v/>
      </c>
      <c r="U89" s="1" t="str">
        <f t="shared" si="5"/>
        <v/>
      </c>
      <c r="V89" s="1" t="str">
        <f t="shared" si="5"/>
        <v/>
      </c>
      <c r="W89" s="1" t="str">
        <f t="shared" si="5"/>
        <v/>
      </c>
      <c r="X89" s="1">
        <f t="shared" si="3"/>
        <v>0</v>
      </c>
    </row>
    <row r="90" spans="2:24" ht="20" customHeight="1" thickTop="1">
      <c r="B90" s="4" t="s">
        <v>1089</v>
      </c>
      <c r="C90" s="200"/>
      <c r="D90" s="51" t="str">
        <f>E90&amp;"　　"&amp;F90&amp;"　　"&amp;G90&amp;"　　"&amp;H90&amp;"　　"&amp;I90&amp;"　　"&amp;J90</f>
        <v>１．399&gt;80　　２．  399&gt;99　　３． その他　　　　　　</v>
      </c>
      <c r="E90" s="1" t="s">
        <v>1069</v>
      </c>
      <c r="F90" s="1" t="s">
        <v>1068</v>
      </c>
      <c r="G90" s="1" t="s">
        <v>380</v>
      </c>
      <c r="O90" s="1" t="str">
        <f t="shared" si="5"/>
        <v/>
      </c>
      <c r="P90" s="1" t="str">
        <f t="shared" si="5"/>
        <v/>
      </c>
      <c r="Q90" s="1" t="str">
        <f t="shared" si="5"/>
        <v/>
      </c>
      <c r="R90" s="1" t="str">
        <f t="shared" si="5"/>
        <v/>
      </c>
      <c r="S90" s="1" t="str">
        <f t="shared" si="5"/>
        <v/>
      </c>
      <c r="T90" s="1" t="str">
        <f t="shared" si="5"/>
        <v/>
      </c>
      <c r="U90" s="1" t="str">
        <f t="shared" si="5"/>
        <v/>
      </c>
      <c r="V90" s="1">
        <f t="shared" si="5"/>
        <v>1</v>
      </c>
      <c r="W90" s="1">
        <f t="shared" si="5"/>
        <v>2</v>
      </c>
      <c r="X90" s="1">
        <f t="shared" si="3"/>
        <v>3</v>
      </c>
    </row>
    <row r="91" spans="2:24" ht="20" customHeight="1" thickBot="1">
      <c r="B91" s="4" t="s">
        <v>739</v>
      </c>
      <c r="C91" s="82"/>
      <c r="D91" s="344" t="s">
        <v>848</v>
      </c>
      <c r="O91" s="1" t="str">
        <f t="shared" si="5"/>
        <v/>
      </c>
      <c r="P91" s="1" t="str">
        <f t="shared" si="5"/>
        <v/>
      </c>
      <c r="Q91" s="1" t="str">
        <f t="shared" si="5"/>
        <v/>
      </c>
      <c r="R91" s="1" t="str">
        <f t="shared" si="5"/>
        <v/>
      </c>
      <c r="S91" s="1" t="str">
        <f t="shared" si="5"/>
        <v/>
      </c>
      <c r="T91" s="1" t="str">
        <f t="shared" si="5"/>
        <v/>
      </c>
      <c r="U91" s="1" t="str">
        <f t="shared" si="5"/>
        <v/>
      </c>
      <c r="V91" s="1" t="str">
        <f t="shared" si="5"/>
        <v/>
      </c>
      <c r="W91" s="1" t="str">
        <f t="shared" si="5"/>
        <v/>
      </c>
      <c r="X91" s="1">
        <f t="shared" si="3"/>
        <v>0</v>
      </c>
    </row>
    <row r="92" spans="2:24" ht="30" customHeight="1" thickTop="1">
      <c r="B92" s="4" t="s">
        <v>1090</v>
      </c>
      <c r="C92" s="72"/>
      <c r="D92" s="269" t="str">
        <f>E92&amp;"　　"&amp;F92&amp;"　　"&amp;G92&amp;"　　"&amp;H92&amp;"　　"&amp;I92&amp;"　　"&amp;J92&amp;"　　"&amp;K92&amp;"　　"&amp;L92</f>
        <v>１．403&gt;84　　２．405&gt;80 　　３．402&gt;80　　４．403&gt;103　　５．405&gt;99　　６．402&gt;99　　７．その他　　</v>
      </c>
      <c r="E92" s="1" t="s">
        <v>946</v>
      </c>
      <c r="F92" s="1" t="s">
        <v>1045</v>
      </c>
      <c r="G92" s="1" t="s">
        <v>1046</v>
      </c>
      <c r="H92" s="1" t="s">
        <v>1047</v>
      </c>
      <c r="I92" s="1" t="s">
        <v>1048</v>
      </c>
      <c r="J92" s="1" t="s">
        <v>1049</v>
      </c>
      <c r="K92" s="1" t="s">
        <v>1099</v>
      </c>
      <c r="O92" s="1" t="str">
        <f t="shared" si="5"/>
        <v/>
      </c>
      <c r="P92" s="1" t="str">
        <f t="shared" si="5"/>
        <v/>
      </c>
      <c r="Q92" s="1" t="str">
        <f t="shared" si="5"/>
        <v/>
      </c>
      <c r="R92" s="1">
        <f t="shared" si="5"/>
        <v>1</v>
      </c>
      <c r="S92" s="1">
        <f t="shared" si="5"/>
        <v>2</v>
      </c>
      <c r="T92" s="1">
        <f t="shared" si="5"/>
        <v>3</v>
      </c>
      <c r="U92" s="1">
        <f t="shared" si="5"/>
        <v>4</v>
      </c>
      <c r="V92" s="1">
        <f t="shared" si="5"/>
        <v>5</v>
      </c>
      <c r="W92" s="1">
        <f t="shared" si="5"/>
        <v>6</v>
      </c>
      <c r="X92" s="1">
        <f t="shared" si="3"/>
        <v>7</v>
      </c>
    </row>
    <row r="93" spans="2:24" ht="20" customHeight="1" thickBot="1">
      <c r="B93" s="30" t="s">
        <v>739</v>
      </c>
      <c r="C93" s="83"/>
      <c r="D93" s="286" t="s">
        <v>848</v>
      </c>
      <c r="O93" s="1" t="str">
        <f t="shared" si="5"/>
        <v/>
      </c>
      <c r="P93" s="1" t="str">
        <f t="shared" si="5"/>
        <v/>
      </c>
      <c r="Q93" s="1" t="str">
        <f t="shared" si="5"/>
        <v/>
      </c>
      <c r="R93" s="1" t="str">
        <f t="shared" si="5"/>
        <v/>
      </c>
      <c r="S93" s="1" t="str">
        <f t="shared" si="5"/>
        <v/>
      </c>
      <c r="T93" s="1" t="str">
        <f t="shared" si="5"/>
        <v/>
      </c>
      <c r="U93" s="1" t="str">
        <f t="shared" si="5"/>
        <v/>
      </c>
      <c r="V93" s="1" t="str">
        <f t="shared" si="5"/>
        <v/>
      </c>
      <c r="W93" s="1" t="str">
        <f t="shared" si="5"/>
        <v/>
      </c>
      <c r="X93" s="1">
        <f t="shared" si="3"/>
        <v>0</v>
      </c>
    </row>
    <row r="94" spans="2:24">
      <c r="O94" s="1" t="str">
        <f t="shared" si="5"/>
        <v/>
      </c>
      <c r="P94" s="1" t="str">
        <f t="shared" si="5"/>
        <v/>
      </c>
      <c r="Q94" s="1" t="str">
        <f t="shared" si="5"/>
        <v/>
      </c>
      <c r="R94" s="1" t="str">
        <f t="shared" si="5"/>
        <v/>
      </c>
      <c r="S94" s="1" t="str">
        <f t="shared" si="5"/>
        <v/>
      </c>
      <c r="T94" s="1" t="str">
        <f t="shared" si="5"/>
        <v/>
      </c>
      <c r="U94" s="1" t="str">
        <f t="shared" si="5"/>
        <v/>
      </c>
      <c r="V94" s="1" t="str">
        <f t="shared" si="5"/>
        <v/>
      </c>
      <c r="W94" s="1" t="str">
        <f t="shared" si="5"/>
        <v/>
      </c>
      <c r="X94" s="1">
        <f t="shared" si="3"/>
        <v>0</v>
      </c>
    </row>
    <row r="95" spans="2:24">
      <c r="O95" s="1" t="str">
        <f t="shared" si="5"/>
        <v/>
      </c>
      <c r="P95" s="1" t="str">
        <f t="shared" si="5"/>
        <v/>
      </c>
      <c r="Q95" s="1" t="str">
        <f t="shared" si="5"/>
        <v/>
      </c>
      <c r="R95" s="1" t="str">
        <f t="shared" si="5"/>
        <v/>
      </c>
      <c r="S95" s="1" t="str">
        <f t="shared" si="5"/>
        <v/>
      </c>
      <c r="T95" s="1" t="str">
        <f t="shared" si="5"/>
        <v/>
      </c>
      <c r="U95" s="1" t="str">
        <f t="shared" si="5"/>
        <v/>
      </c>
      <c r="V95" s="1" t="str">
        <f t="shared" si="5"/>
        <v/>
      </c>
      <c r="W95" s="1" t="str">
        <f t="shared" si="5"/>
        <v/>
      </c>
      <c r="X95" s="1">
        <f t="shared" si="3"/>
        <v>0</v>
      </c>
    </row>
    <row r="96" spans="2:24">
      <c r="O96" s="1" t="str">
        <f t="shared" si="5"/>
        <v/>
      </c>
      <c r="P96" s="1" t="str">
        <f t="shared" si="5"/>
        <v/>
      </c>
      <c r="Q96" s="1" t="str">
        <f t="shared" si="5"/>
        <v/>
      </c>
      <c r="R96" s="1" t="str">
        <f t="shared" si="5"/>
        <v/>
      </c>
      <c r="S96" s="1" t="str">
        <f t="shared" si="5"/>
        <v/>
      </c>
      <c r="T96" s="1" t="str">
        <f t="shared" si="5"/>
        <v/>
      </c>
      <c r="U96" s="1" t="str">
        <f t="shared" si="5"/>
        <v/>
      </c>
      <c r="V96" s="1" t="str">
        <f t="shared" si="5"/>
        <v/>
      </c>
      <c r="W96" s="1" t="str">
        <f t="shared" si="5"/>
        <v/>
      </c>
      <c r="X96" s="1">
        <f t="shared" ref="X96:X159" si="6">COUNTA(E96:N96)</f>
        <v>0</v>
      </c>
    </row>
    <row r="97" spans="15:24">
      <c r="O97" s="1" t="str">
        <f t="shared" si="5"/>
        <v/>
      </c>
      <c r="P97" s="1" t="str">
        <f t="shared" si="5"/>
        <v/>
      </c>
      <c r="Q97" s="1" t="str">
        <f t="shared" si="5"/>
        <v/>
      </c>
      <c r="R97" s="1" t="str">
        <f t="shared" si="5"/>
        <v/>
      </c>
      <c r="S97" s="1" t="str">
        <f t="shared" si="5"/>
        <v/>
      </c>
      <c r="T97" s="1" t="str">
        <f t="shared" si="5"/>
        <v/>
      </c>
      <c r="U97" s="1" t="str">
        <f t="shared" si="5"/>
        <v/>
      </c>
      <c r="V97" s="1" t="str">
        <f t="shared" si="5"/>
        <v/>
      </c>
      <c r="W97" s="1" t="str">
        <f t="shared" si="5"/>
        <v/>
      </c>
      <c r="X97" s="1">
        <f t="shared" si="6"/>
        <v>0</v>
      </c>
    </row>
    <row r="98" spans="15:24">
      <c r="O98" s="1" t="str">
        <f t="shared" si="5"/>
        <v/>
      </c>
      <c r="P98" s="1" t="str">
        <f t="shared" si="5"/>
        <v/>
      </c>
      <c r="Q98" s="1" t="str">
        <f t="shared" si="5"/>
        <v/>
      </c>
      <c r="R98" s="1" t="str">
        <f t="shared" si="5"/>
        <v/>
      </c>
      <c r="S98" s="1" t="str">
        <f t="shared" si="5"/>
        <v/>
      </c>
      <c r="T98" s="1" t="str">
        <f t="shared" si="5"/>
        <v/>
      </c>
      <c r="U98" s="1" t="str">
        <f t="shared" si="5"/>
        <v/>
      </c>
      <c r="V98" s="1" t="str">
        <f t="shared" si="5"/>
        <v/>
      </c>
      <c r="W98" s="1" t="str">
        <f t="shared" si="5"/>
        <v/>
      </c>
      <c r="X98" s="1">
        <f t="shared" si="6"/>
        <v>0</v>
      </c>
    </row>
    <row r="99" spans="15:24">
      <c r="O99" s="1" t="str">
        <f t="shared" si="5"/>
        <v/>
      </c>
      <c r="P99" s="1" t="str">
        <f t="shared" si="5"/>
        <v/>
      </c>
      <c r="Q99" s="1" t="str">
        <f t="shared" si="5"/>
        <v/>
      </c>
      <c r="R99" s="1" t="str">
        <f t="shared" si="5"/>
        <v/>
      </c>
      <c r="S99" s="1" t="str">
        <f t="shared" si="5"/>
        <v/>
      </c>
      <c r="T99" s="1" t="str">
        <f t="shared" si="5"/>
        <v/>
      </c>
      <c r="U99" s="1" t="str">
        <f t="shared" si="5"/>
        <v/>
      </c>
      <c r="V99" s="1" t="str">
        <f t="shared" si="5"/>
        <v/>
      </c>
      <c r="W99" s="1" t="str">
        <f t="shared" si="5"/>
        <v/>
      </c>
      <c r="X99" s="1">
        <f t="shared" si="6"/>
        <v>0</v>
      </c>
    </row>
    <row r="100" spans="15:24">
      <c r="O100" s="1" t="str">
        <f t="shared" si="5"/>
        <v/>
      </c>
      <c r="P100" s="1" t="str">
        <f t="shared" si="5"/>
        <v/>
      </c>
      <c r="Q100" s="1" t="str">
        <f t="shared" si="5"/>
        <v/>
      </c>
      <c r="R100" s="1" t="str">
        <f t="shared" si="5"/>
        <v/>
      </c>
      <c r="S100" s="1" t="str">
        <f t="shared" si="5"/>
        <v/>
      </c>
      <c r="T100" s="1" t="str">
        <f t="shared" si="5"/>
        <v/>
      </c>
      <c r="U100" s="1" t="str">
        <f t="shared" si="5"/>
        <v/>
      </c>
      <c r="V100" s="1" t="str">
        <f t="shared" si="5"/>
        <v/>
      </c>
      <c r="W100" s="1" t="str">
        <f t="shared" si="5"/>
        <v/>
      </c>
      <c r="X100" s="1">
        <f t="shared" si="6"/>
        <v>0</v>
      </c>
    </row>
    <row r="101" spans="15:24">
      <c r="O101" s="1" t="str">
        <f t="shared" si="5"/>
        <v/>
      </c>
      <c r="P101" s="1" t="str">
        <f t="shared" si="5"/>
        <v/>
      </c>
      <c r="Q101" s="1" t="str">
        <f t="shared" si="5"/>
        <v/>
      </c>
      <c r="R101" s="1" t="str">
        <f t="shared" si="5"/>
        <v/>
      </c>
      <c r="S101" s="1" t="str">
        <f t="shared" si="5"/>
        <v/>
      </c>
      <c r="T101" s="1" t="str">
        <f t="shared" si="5"/>
        <v/>
      </c>
      <c r="U101" s="1" t="str">
        <f t="shared" si="5"/>
        <v/>
      </c>
      <c r="V101" s="1" t="str">
        <f t="shared" si="5"/>
        <v/>
      </c>
      <c r="W101" s="1" t="str">
        <f t="shared" si="5"/>
        <v/>
      </c>
      <c r="X101" s="1">
        <f t="shared" si="6"/>
        <v>0</v>
      </c>
    </row>
    <row r="102" spans="15:24">
      <c r="O102" s="1" t="str">
        <f t="shared" si="5"/>
        <v/>
      </c>
      <c r="P102" s="1" t="str">
        <f t="shared" si="5"/>
        <v/>
      </c>
      <c r="Q102" s="1" t="str">
        <f t="shared" si="5"/>
        <v/>
      </c>
      <c r="R102" s="1" t="str">
        <f t="shared" si="5"/>
        <v/>
      </c>
      <c r="S102" s="1" t="str">
        <f t="shared" si="5"/>
        <v/>
      </c>
      <c r="T102" s="1" t="str">
        <f t="shared" si="5"/>
        <v/>
      </c>
      <c r="U102" s="1" t="str">
        <f t="shared" si="5"/>
        <v/>
      </c>
      <c r="V102" s="1" t="str">
        <f t="shared" si="5"/>
        <v/>
      </c>
      <c r="W102" s="1" t="str">
        <f t="shared" si="5"/>
        <v/>
      </c>
      <c r="X102" s="1">
        <f t="shared" si="6"/>
        <v>0</v>
      </c>
    </row>
    <row r="103" spans="15:24">
      <c r="O103" s="1" t="str">
        <f t="shared" si="5"/>
        <v/>
      </c>
      <c r="P103" s="1" t="str">
        <f t="shared" si="5"/>
        <v/>
      </c>
      <c r="Q103" s="1" t="str">
        <f t="shared" si="5"/>
        <v/>
      </c>
      <c r="R103" s="1" t="str">
        <f t="shared" si="5"/>
        <v/>
      </c>
      <c r="S103" s="1" t="str">
        <f t="shared" si="5"/>
        <v/>
      </c>
      <c r="T103" s="1" t="str">
        <f t="shared" si="5"/>
        <v/>
      </c>
      <c r="U103" s="1" t="str">
        <f t="shared" si="5"/>
        <v/>
      </c>
      <c r="V103" s="1" t="str">
        <f t="shared" si="5"/>
        <v/>
      </c>
      <c r="W103" s="1" t="str">
        <f t="shared" si="5"/>
        <v/>
      </c>
      <c r="X103" s="1">
        <f t="shared" si="6"/>
        <v>0</v>
      </c>
    </row>
    <row r="104" spans="15:24">
      <c r="O104" s="1" t="str">
        <f t="shared" si="5"/>
        <v/>
      </c>
      <c r="P104" s="1" t="str">
        <f t="shared" si="5"/>
        <v/>
      </c>
      <c r="Q104" s="1" t="str">
        <f t="shared" si="5"/>
        <v/>
      </c>
      <c r="R104" s="1" t="str">
        <f t="shared" si="5"/>
        <v/>
      </c>
      <c r="S104" s="1" t="str">
        <f t="shared" si="5"/>
        <v/>
      </c>
      <c r="T104" s="1" t="str">
        <f t="shared" si="5"/>
        <v/>
      </c>
      <c r="U104" s="1" t="str">
        <f t="shared" si="5"/>
        <v/>
      </c>
      <c r="V104" s="1" t="str">
        <f t="shared" si="5"/>
        <v/>
      </c>
      <c r="W104" s="1" t="str">
        <f t="shared" si="5"/>
        <v/>
      </c>
      <c r="X104" s="1">
        <f t="shared" si="6"/>
        <v>0</v>
      </c>
    </row>
    <row r="105" spans="15:24">
      <c r="O105" s="1" t="str">
        <f t="shared" si="5"/>
        <v/>
      </c>
      <c r="P105" s="1" t="str">
        <f t="shared" si="5"/>
        <v/>
      </c>
      <c r="Q105" s="1" t="str">
        <f t="shared" si="5"/>
        <v/>
      </c>
      <c r="R105" s="1" t="str">
        <f t="shared" si="5"/>
        <v/>
      </c>
      <c r="S105" s="1" t="str">
        <f t="shared" si="5"/>
        <v/>
      </c>
      <c r="T105" s="1" t="str">
        <f t="shared" si="5"/>
        <v/>
      </c>
      <c r="U105" s="1" t="str">
        <f t="shared" si="5"/>
        <v/>
      </c>
      <c r="V105" s="1" t="str">
        <f t="shared" si="5"/>
        <v/>
      </c>
      <c r="W105" s="1" t="str">
        <f t="shared" si="5"/>
        <v/>
      </c>
      <c r="X105" s="1">
        <f t="shared" si="6"/>
        <v>0</v>
      </c>
    </row>
    <row r="106" spans="15:24">
      <c r="O106" s="1" t="str">
        <f t="shared" si="5"/>
        <v/>
      </c>
      <c r="P106" s="1" t="str">
        <f t="shared" si="5"/>
        <v/>
      </c>
      <c r="Q106" s="1" t="str">
        <f t="shared" si="5"/>
        <v/>
      </c>
      <c r="R106" s="1" t="str">
        <f t="shared" si="5"/>
        <v/>
      </c>
      <c r="S106" s="1" t="str">
        <f t="shared" si="5"/>
        <v/>
      </c>
      <c r="T106" s="1" t="str">
        <f t="shared" si="5"/>
        <v/>
      </c>
      <c r="U106" s="1" t="str">
        <f t="shared" si="5"/>
        <v/>
      </c>
      <c r="V106" s="1" t="str">
        <f t="shared" si="5"/>
        <v/>
      </c>
      <c r="W106" s="1" t="str">
        <f t="shared" si="5"/>
        <v/>
      </c>
      <c r="X106" s="1">
        <f t="shared" si="6"/>
        <v>0</v>
      </c>
    </row>
    <row r="107" spans="15:24">
      <c r="O107" s="1" t="str">
        <f t="shared" si="5"/>
        <v/>
      </c>
      <c r="P107" s="1" t="str">
        <f t="shared" si="5"/>
        <v/>
      </c>
      <c r="Q107" s="1" t="str">
        <f t="shared" si="5"/>
        <v/>
      </c>
      <c r="R107" s="1" t="str">
        <f t="shared" si="5"/>
        <v/>
      </c>
      <c r="S107" s="1" t="str">
        <f t="shared" si="5"/>
        <v/>
      </c>
      <c r="T107" s="1" t="str">
        <f t="shared" si="5"/>
        <v/>
      </c>
      <c r="U107" s="1" t="str">
        <f t="shared" si="5"/>
        <v/>
      </c>
      <c r="V107" s="1" t="str">
        <f t="shared" si="5"/>
        <v/>
      </c>
      <c r="W107" s="1" t="str">
        <f t="shared" si="5"/>
        <v/>
      </c>
      <c r="X107" s="1">
        <f t="shared" si="6"/>
        <v>0</v>
      </c>
    </row>
    <row r="108" spans="15:24">
      <c r="O108" s="1" t="str">
        <f t="shared" si="5"/>
        <v/>
      </c>
      <c r="P108" s="1" t="str">
        <f t="shared" si="5"/>
        <v/>
      </c>
      <c r="Q108" s="1" t="str">
        <f t="shared" si="5"/>
        <v/>
      </c>
      <c r="R108" s="1" t="str">
        <f t="shared" si="5"/>
        <v/>
      </c>
      <c r="S108" s="1" t="str">
        <f t="shared" si="5"/>
        <v/>
      </c>
      <c r="T108" s="1" t="str">
        <f t="shared" si="5"/>
        <v/>
      </c>
      <c r="U108" s="1" t="str">
        <f t="shared" si="5"/>
        <v/>
      </c>
      <c r="V108" s="1" t="str">
        <f t="shared" si="5"/>
        <v/>
      </c>
      <c r="W108" s="1" t="str">
        <f t="shared" si="5"/>
        <v/>
      </c>
      <c r="X108" s="1">
        <f t="shared" si="6"/>
        <v>0</v>
      </c>
    </row>
    <row r="109" spans="15:24">
      <c r="O109" s="1" t="str">
        <f t="shared" si="5"/>
        <v/>
      </c>
      <c r="P109" s="1" t="str">
        <f t="shared" si="5"/>
        <v/>
      </c>
      <c r="Q109" s="1" t="str">
        <f t="shared" si="5"/>
        <v/>
      </c>
      <c r="R109" s="1" t="str">
        <f t="shared" si="5"/>
        <v/>
      </c>
      <c r="S109" s="1" t="str">
        <f t="shared" si="5"/>
        <v/>
      </c>
      <c r="T109" s="1" t="str">
        <f t="shared" si="5"/>
        <v/>
      </c>
      <c r="U109" s="1" t="str">
        <f t="shared" si="5"/>
        <v/>
      </c>
      <c r="V109" s="1" t="str">
        <f t="shared" si="5"/>
        <v/>
      </c>
      <c r="W109" s="1" t="str">
        <f t="shared" si="5"/>
        <v/>
      </c>
      <c r="X109" s="1">
        <f t="shared" si="6"/>
        <v>0</v>
      </c>
    </row>
    <row r="110" spans="15:24">
      <c r="O110" s="1" t="str">
        <f t="shared" si="5"/>
        <v/>
      </c>
      <c r="P110" s="1" t="str">
        <f t="shared" si="5"/>
        <v/>
      </c>
      <c r="Q110" s="1" t="str">
        <f t="shared" si="5"/>
        <v/>
      </c>
      <c r="R110" s="1" t="str">
        <f t="shared" si="5"/>
        <v/>
      </c>
      <c r="S110" s="1" t="str">
        <f t="shared" si="5"/>
        <v/>
      </c>
      <c r="T110" s="1" t="str">
        <f t="shared" si="5"/>
        <v/>
      </c>
      <c r="U110" s="1" t="str">
        <f t="shared" si="5"/>
        <v/>
      </c>
      <c r="V110" s="1" t="str">
        <f t="shared" si="5"/>
        <v/>
      </c>
      <c r="W110" s="1" t="str">
        <f t="shared" si="5"/>
        <v/>
      </c>
      <c r="X110" s="1">
        <f t="shared" si="6"/>
        <v>0</v>
      </c>
    </row>
    <row r="111" spans="15:24">
      <c r="O111" s="1" t="str">
        <f t="shared" si="5"/>
        <v/>
      </c>
      <c r="P111" s="1" t="str">
        <f t="shared" si="5"/>
        <v/>
      </c>
      <c r="Q111" s="1" t="str">
        <f t="shared" si="5"/>
        <v/>
      </c>
      <c r="R111" s="1" t="str">
        <f t="shared" si="5"/>
        <v/>
      </c>
      <c r="S111" s="1" t="str">
        <f t="shared" si="5"/>
        <v/>
      </c>
      <c r="T111" s="1" t="str">
        <f t="shared" si="5"/>
        <v/>
      </c>
      <c r="U111" s="1" t="str">
        <f t="shared" si="5"/>
        <v/>
      </c>
      <c r="V111" s="1" t="str">
        <f t="shared" si="5"/>
        <v/>
      </c>
      <c r="W111" s="1" t="str">
        <f t="shared" si="5"/>
        <v/>
      </c>
      <c r="X111" s="1">
        <f t="shared" si="6"/>
        <v>0</v>
      </c>
    </row>
    <row r="112" spans="15:24">
      <c r="O112" s="1" t="str">
        <f t="shared" si="5"/>
        <v/>
      </c>
      <c r="P112" s="1" t="str">
        <f t="shared" si="5"/>
        <v/>
      </c>
      <c r="Q112" s="1" t="str">
        <f t="shared" si="5"/>
        <v/>
      </c>
      <c r="R112" s="1" t="str">
        <f t="shared" si="5"/>
        <v/>
      </c>
      <c r="S112" s="1" t="str">
        <f t="shared" si="5"/>
        <v/>
      </c>
      <c r="T112" s="1" t="str">
        <f t="shared" si="5"/>
        <v/>
      </c>
      <c r="U112" s="1" t="str">
        <f t="shared" si="5"/>
        <v/>
      </c>
      <c r="V112" s="1" t="str">
        <f t="shared" si="5"/>
        <v/>
      </c>
      <c r="W112" s="1" t="str">
        <f t="shared" si="5"/>
        <v/>
      </c>
      <c r="X112" s="1">
        <f t="shared" si="6"/>
        <v>0</v>
      </c>
    </row>
    <row r="113" spans="15:24">
      <c r="O113" s="1" t="str">
        <f t="shared" si="5"/>
        <v/>
      </c>
      <c r="P113" s="1" t="str">
        <f t="shared" si="5"/>
        <v/>
      </c>
      <c r="Q113" s="1" t="str">
        <f t="shared" si="5"/>
        <v/>
      </c>
      <c r="R113" s="1" t="str">
        <f t="shared" si="5"/>
        <v/>
      </c>
      <c r="S113" s="1" t="str">
        <f t="shared" si="5"/>
        <v/>
      </c>
      <c r="T113" s="1" t="str">
        <f t="shared" si="5"/>
        <v/>
      </c>
      <c r="U113" s="1" t="str">
        <f t="shared" si="5"/>
        <v/>
      </c>
      <c r="V113" s="1" t="str">
        <f t="shared" si="5"/>
        <v/>
      </c>
      <c r="W113" s="1" t="str">
        <f t="shared" si="5"/>
        <v/>
      </c>
      <c r="X113" s="1">
        <f t="shared" si="6"/>
        <v>0</v>
      </c>
    </row>
    <row r="114" spans="15:24">
      <c r="O114" s="1" t="str">
        <f t="shared" si="5"/>
        <v/>
      </c>
      <c r="P114" s="1" t="str">
        <f t="shared" si="5"/>
        <v/>
      </c>
      <c r="Q114" s="1" t="str">
        <f t="shared" si="5"/>
        <v/>
      </c>
      <c r="R114" s="1" t="str">
        <f t="shared" si="5"/>
        <v/>
      </c>
      <c r="S114" s="1" t="str">
        <f t="shared" si="5"/>
        <v/>
      </c>
      <c r="T114" s="1" t="str">
        <f t="shared" si="5"/>
        <v/>
      </c>
      <c r="U114" s="1" t="str">
        <f t="shared" si="5"/>
        <v/>
      </c>
      <c r="V114" s="1" t="str">
        <f t="shared" si="5"/>
        <v/>
      </c>
      <c r="W114" s="1" t="str">
        <f t="shared" si="5"/>
        <v/>
      </c>
      <c r="X114" s="1">
        <f t="shared" si="6"/>
        <v>0</v>
      </c>
    </row>
    <row r="115" spans="15:24">
      <c r="O115" s="1" t="str">
        <f t="shared" si="5"/>
        <v/>
      </c>
      <c r="P115" s="1" t="str">
        <f t="shared" si="5"/>
        <v/>
      </c>
      <c r="Q115" s="1" t="str">
        <f t="shared" si="5"/>
        <v/>
      </c>
      <c r="R115" s="1" t="str">
        <f t="shared" si="5"/>
        <v/>
      </c>
      <c r="S115" s="1" t="str">
        <f t="shared" si="5"/>
        <v/>
      </c>
      <c r="T115" s="1" t="str">
        <f t="shared" si="5"/>
        <v/>
      </c>
      <c r="U115" s="1" t="str">
        <f t="shared" si="5"/>
        <v/>
      </c>
      <c r="V115" s="1" t="str">
        <f t="shared" si="5"/>
        <v/>
      </c>
      <c r="W115" s="1" t="str">
        <f t="shared" si="5"/>
        <v/>
      </c>
      <c r="X115" s="1">
        <f t="shared" si="6"/>
        <v>0</v>
      </c>
    </row>
    <row r="116" spans="15:24">
      <c r="O116" s="1" t="str">
        <f t="shared" si="5"/>
        <v/>
      </c>
      <c r="P116" s="1" t="str">
        <f t="shared" si="5"/>
        <v/>
      </c>
      <c r="Q116" s="1" t="str">
        <f t="shared" si="5"/>
        <v/>
      </c>
      <c r="R116" s="1" t="str">
        <f t="shared" si="5"/>
        <v/>
      </c>
      <c r="S116" s="1" t="str">
        <f t="shared" si="5"/>
        <v/>
      </c>
      <c r="T116" s="1" t="str">
        <f t="shared" si="5"/>
        <v/>
      </c>
      <c r="U116" s="1" t="str">
        <f t="shared" si="5"/>
        <v/>
      </c>
      <c r="V116" s="1" t="str">
        <f t="shared" si="5"/>
        <v/>
      </c>
      <c r="W116" s="1" t="str">
        <f t="shared" si="5"/>
        <v/>
      </c>
      <c r="X116" s="1">
        <f t="shared" si="6"/>
        <v>0</v>
      </c>
    </row>
    <row r="117" spans="15:24">
      <c r="O117" s="1" t="str">
        <f t="shared" ref="O117:W145" si="7">IFERROR(IF((P117-1)&lt;1,"",P117-1),"")</f>
        <v/>
      </c>
      <c r="P117" s="1" t="str">
        <f t="shared" si="7"/>
        <v/>
      </c>
      <c r="Q117" s="1" t="str">
        <f t="shared" si="7"/>
        <v/>
      </c>
      <c r="R117" s="1" t="str">
        <f t="shared" si="7"/>
        <v/>
      </c>
      <c r="S117" s="1" t="str">
        <f t="shared" si="7"/>
        <v/>
      </c>
      <c r="T117" s="1" t="str">
        <f t="shared" si="7"/>
        <v/>
      </c>
      <c r="U117" s="1" t="str">
        <f t="shared" si="7"/>
        <v/>
      </c>
      <c r="V117" s="1" t="str">
        <f t="shared" si="7"/>
        <v/>
      </c>
      <c r="W117" s="1" t="str">
        <f t="shared" si="7"/>
        <v/>
      </c>
      <c r="X117" s="1">
        <f t="shared" si="6"/>
        <v>0</v>
      </c>
    </row>
    <row r="118" spans="15:24">
      <c r="O118" s="1" t="str">
        <f t="shared" si="7"/>
        <v/>
      </c>
      <c r="P118" s="1" t="str">
        <f t="shared" si="7"/>
        <v/>
      </c>
      <c r="Q118" s="1" t="str">
        <f t="shared" si="7"/>
        <v/>
      </c>
      <c r="R118" s="1" t="str">
        <f t="shared" si="7"/>
        <v/>
      </c>
      <c r="S118" s="1" t="str">
        <f t="shared" si="7"/>
        <v/>
      </c>
      <c r="T118" s="1" t="str">
        <f t="shared" si="7"/>
        <v/>
      </c>
      <c r="U118" s="1" t="str">
        <f t="shared" si="7"/>
        <v/>
      </c>
      <c r="V118" s="1" t="str">
        <f t="shared" si="7"/>
        <v/>
      </c>
      <c r="W118" s="1" t="str">
        <f t="shared" si="7"/>
        <v/>
      </c>
      <c r="X118" s="1">
        <f t="shared" si="6"/>
        <v>0</v>
      </c>
    </row>
    <row r="119" spans="15:24">
      <c r="O119" s="1" t="str">
        <f t="shared" si="7"/>
        <v/>
      </c>
      <c r="P119" s="1" t="str">
        <f t="shared" si="7"/>
        <v/>
      </c>
      <c r="Q119" s="1" t="str">
        <f t="shared" si="7"/>
        <v/>
      </c>
      <c r="R119" s="1" t="str">
        <f t="shared" si="7"/>
        <v/>
      </c>
      <c r="S119" s="1" t="str">
        <f t="shared" si="7"/>
        <v/>
      </c>
      <c r="T119" s="1" t="str">
        <f t="shared" si="7"/>
        <v/>
      </c>
      <c r="U119" s="1" t="str">
        <f t="shared" si="7"/>
        <v/>
      </c>
      <c r="V119" s="1" t="str">
        <f t="shared" si="7"/>
        <v/>
      </c>
      <c r="W119" s="1" t="str">
        <f t="shared" si="7"/>
        <v/>
      </c>
      <c r="X119" s="1">
        <f t="shared" si="6"/>
        <v>0</v>
      </c>
    </row>
    <row r="120" spans="15:24">
      <c r="O120" s="1" t="str">
        <f t="shared" si="7"/>
        <v/>
      </c>
      <c r="P120" s="1" t="str">
        <f t="shared" si="7"/>
        <v/>
      </c>
      <c r="Q120" s="1" t="str">
        <f t="shared" si="7"/>
        <v/>
      </c>
      <c r="R120" s="1" t="str">
        <f t="shared" si="7"/>
        <v/>
      </c>
      <c r="S120" s="1" t="str">
        <f t="shared" si="7"/>
        <v/>
      </c>
      <c r="T120" s="1" t="str">
        <f t="shared" si="7"/>
        <v/>
      </c>
      <c r="U120" s="1" t="str">
        <f t="shared" si="7"/>
        <v/>
      </c>
      <c r="V120" s="1" t="str">
        <f t="shared" si="7"/>
        <v/>
      </c>
      <c r="W120" s="1" t="str">
        <f t="shared" si="7"/>
        <v/>
      </c>
      <c r="X120" s="1">
        <f t="shared" si="6"/>
        <v>0</v>
      </c>
    </row>
    <row r="121" spans="15:24">
      <c r="O121" s="1" t="str">
        <f t="shared" si="7"/>
        <v/>
      </c>
      <c r="P121" s="1" t="str">
        <f t="shared" si="7"/>
        <v/>
      </c>
      <c r="Q121" s="1" t="str">
        <f t="shared" si="7"/>
        <v/>
      </c>
      <c r="R121" s="1" t="str">
        <f t="shared" si="7"/>
        <v/>
      </c>
      <c r="S121" s="1" t="str">
        <f t="shared" si="7"/>
        <v/>
      </c>
      <c r="T121" s="1" t="str">
        <f t="shared" si="7"/>
        <v/>
      </c>
      <c r="U121" s="1" t="str">
        <f t="shared" si="7"/>
        <v/>
      </c>
      <c r="V121" s="1" t="str">
        <f t="shared" si="7"/>
        <v/>
      </c>
      <c r="W121" s="1" t="str">
        <f t="shared" si="7"/>
        <v/>
      </c>
      <c r="X121" s="1">
        <f t="shared" si="6"/>
        <v>0</v>
      </c>
    </row>
    <row r="122" spans="15:24">
      <c r="O122" s="1" t="str">
        <f t="shared" si="7"/>
        <v/>
      </c>
      <c r="P122" s="1" t="str">
        <f t="shared" si="7"/>
        <v/>
      </c>
      <c r="Q122" s="1" t="str">
        <f t="shared" si="7"/>
        <v/>
      </c>
      <c r="R122" s="1" t="str">
        <f t="shared" si="7"/>
        <v/>
      </c>
      <c r="S122" s="1" t="str">
        <f t="shared" si="7"/>
        <v/>
      </c>
      <c r="T122" s="1" t="str">
        <f t="shared" si="7"/>
        <v/>
      </c>
      <c r="U122" s="1" t="str">
        <f t="shared" si="7"/>
        <v/>
      </c>
      <c r="V122" s="1" t="str">
        <f t="shared" si="7"/>
        <v/>
      </c>
      <c r="W122" s="1" t="str">
        <f t="shared" si="7"/>
        <v/>
      </c>
      <c r="X122" s="1">
        <f t="shared" si="6"/>
        <v>0</v>
      </c>
    </row>
    <row r="123" spans="15:24">
      <c r="O123" s="1" t="str">
        <f t="shared" si="7"/>
        <v/>
      </c>
      <c r="P123" s="1" t="str">
        <f t="shared" si="7"/>
        <v/>
      </c>
      <c r="Q123" s="1" t="str">
        <f t="shared" si="7"/>
        <v/>
      </c>
      <c r="R123" s="1" t="str">
        <f t="shared" si="7"/>
        <v/>
      </c>
      <c r="S123" s="1" t="str">
        <f t="shared" si="7"/>
        <v/>
      </c>
      <c r="T123" s="1" t="str">
        <f t="shared" si="7"/>
        <v/>
      </c>
      <c r="U123" s="1" t="str">
        <f t="shared" si="7"/>
        <v/>
      </c>
      <c r="V123" s="1" t="str">
        <f t="shared" si="7"/>
        <v/>
      </c>
      <c r="W123" s="1" t="str">
        <f t="shared" si="7"/>
        <v/>
      </c>
      <c r="X123" s="1">
        <f t="shared" si="6"/>
        <v>0</v>
      </c>
    </row>
    <row r="124" spans="15:24">
      <c r="O124" s="1" t="str">
        <f t="shared" si="7"/>
        <v/>
      </c>
      <c r="P124" s="1" t="str">
        <f t="shared" si="7"/>
        <v/>
      </c>
      <c r="Q124" s="1" t="str">
        <f t="shared" si="7"/>
        <v/>
      </c>
      <c r="R124" s="1" t="str">
        <f t="shared" si="7"/>
        <v/>
      </c>
      <c r="S124" s="1" t="str">
        <f t="shared" si="7"/>
        <v/>
      </c>
      <c r="T124" s="1" t="str">
        <f t="shared" si="7"/>
        <v/>
      </c>
      <c r="U124" s="1" t="str">
        <f t="shared" si="7"/>
        <v/>
      </c>
      <c r="V124" s="1" t="str">
        <f t="shared" si="7"/>
        <v/>
      </c>
      <c r="W124" s="1" t="str">
        <f t="shared" si="7"/>
        <v/>
      </c>
      <c r="X124" s="1">
        <f t="shared" si="6"/>
        <v>0</v>
      </c>
    </row>
    <row r="125" spans="15:24">
      <c r="O125" s="1" t="str">
        <f t="shared" si="7"/>
        <v/>
      </c>
      <c r="P125" s="1" t="str">
        <f t="shared" si="7"/>
        <v/>
      </c>
      <c r="Q125" s="1" t="str">
        <f t="shared" si="7"/>
        <v/>
      </c>
      <c r="R125" s="1" t="str">
        <f t="shared" si="7"/>
        <v/>
      </c>
      <c r="S125" s="1" t="str">
        <f t="shared" si="7"/>
        <v/>
      </c>
      <c r="T125" s="1" t="str">
        <f t="shared" si="7"/>
        <v/>
      </c>
      <c r="U125" s="1" t="str">
        <f t="shared" si="7"/>
        <v/>
      </c>
      <c r="V125" s="1" t="str">
        <f t="shared" si="7"/>
        <v/>
      </c>
      <c r="W125" s="1" t="str">
        <f t="shared" si="7"/>
        <v/>
      </c>
      <c r="X125" s="1">
        <f t="shared" si="6"/>
        <v>0</v>
      </c>
    </row>
    <row r="126" spans="15:24">
      <c r="O126" s="1" t="str">
        <f t="shared" si="7"/>
        <v/>
      </c>
      <c r="P126" s="1" t="str">
        <f t="shared" si="7"/>
        <v/>
      </c>
      <c r="Q126" s="1" t="str">
        <f t="shared" si="7"/>
        <v/>
      </c>
      <c r="R126" s="1" t="str">
        <f t="shared" si="7"/>
        <v/>
      </c>
      <c r="S126" s="1" t="str">
        <f t="shared" si="7"/>
        <v/>
      </c>
      <c r="T126" s="1" t="str">
        <f t="shared" si="7"/>
        <v/>
      </c>
      <c r="U126" s="1" t="str">
        <f t="shared" si="7"/>
        <v/>
      </c>
      <c r="V126" s="1" t="str">
        <f t="shared" si="7"/>
        <v/>
      </c>
      <c r="W126" s="1" t="str">
        <f t="shared" si="7"/>
        <v/>
      </c>
      <c r="X126" s="1">
        <f t="shared" si="6"/>
        <v>0</v>
      </c>
    </row>
    <row r="127" spans="15:24">
      <c r="O127" s="1" t="str">
        <f t="shared" si="7"/>
        <v/>
      </c>
      <c r="P127" s="1" t="str">
        <f t="shared" si="7"/>
        <v/>
      </c>
      <c r="Q127" s="1" t="str">
        <f t="shared" si="7"/>
        <v/>
      </c>
      <c r="R127" s="1" t="str">
        <f t="shared" si="7"/>
        <v/>
      </c>
      <c r="S127" s="1" t="str">
        <f t="shared" si="7"/>
        <v/>
      </c>
      <c r="T127" s="1" t="str">
        <f t="shared" si="7"/>
        <v/>
      </c>
      <c r="U127" s="1" t="str">
        <f t="shared" si="7"/>
        <v/>
      </c>
      <c r="V127" s="1" t="str">
        <f t="shared" si="7"/>
        <v/>
      </c>
      <c r="W127" s="1" t="str">
        <f t="shared" si="7"/>
        <v/>
      </c>
      <c r="X127" s="1">
        <f t="shared" si="6"/>
        <v>0</v>
      </c>
    </row>
    <row r="128" spans="15:24">
      <c r="O128" s="1" t="str">
        <f t="shared" si="7"/>
        <v/>
      </c>
      <c r="P128" s="1" t="str">
        <f t="shared" si="7"/>
        <v/>
      </c>
      <c r="Q128" s="1" t="str">
        <f t="shared" si="7"/>
        <v/>
      </c>
      <c r="R128" s="1" t="str">
        <f t="shared" si="7"/>
        <v/>
      </c>
      <c r="S128" s="1" t="str">
        <f t="shared" si="7"/>
        <v/>
      </c>
      <c r="T128" s="1" t="str">
        <f t="shared" si="7"/>
        <v/>
      </c>
      <c r="U128" s="1" t="str">
        <f t="shared" si="7"/>
        <v/>
      </c>
      <c r="V128" s="1" t="str">
        <f t="shared" si="7"/>
        <v/>
      </c>
      <c r="W128" s="1" t="str">
        <f t="shared" si="7"/>
        <v/>
      </c>
      <c r="X128" s="1">
        <f t="shared" si="6"/>
        <v>0</v>
      </c>
    </row>
    <row r="129" spans="15:24">
      <c r="O129" s="1" t="str">
        <f t="shared" si="7"/>
        <v/>
      </c>
      <c r="P129" s="1" t="str">
        <f t="shared" si="7"/>
        <v/>
      </c>
      <c r="Q129" s="1" t="str">
        <f t="shared" si="7"/>
        <v/>
      </c>
      <c r="R129" s="1" t="str">
        <f t="shared" si="7"/>
        <v/>
      </c>
      <c r="S129" s="1" t="str">
        <f t="shared" si="7"/>
        <v/>
      </c>
      <c r="T129" s="1" t="str">
        <f t="shared" si="7"/>
        <v/>
      </c>
      <c r="U129" s="1" t="str">
        <f t="shared" si="7"/>
        <v/>
      </c>
      <c r="V129" s="1" t="str">
        <f t="shared" si="7"/>
        <v/>
      </c>
      <c r="W129" s="1" t="str">
        <f t="shared" si="7"/>
        <v/>
      </c>
      <c r="X129" s="1">
        <f t="shared" si="6"/>
        <v>0</v>
      </c>
    </row>
    <row r="130" spans="15:24">
      <c r="O130" s="1" t="str">
        <f t="shared" si="7"/>
        <v/>
      </c>
      <c r="P130" s="1" t="str">
        <f t="shared" si="7"/>
        <v/>
      </c>
      <c r="Q130" s="1" t="str">
        <f t="shared" si="7"/>
        <v/>
      </c>
      <c r="R130" s="1" t="str">
        <f t="shared" si="7"/>
        <v/>
      </c>
      <c r="S130" s="1" t="str">
        <f t="shared" si="7"/>
        <v/>
      </c>
      <c r="T130" s="1" t="str">
        <f t="shared" si="7"/>
        <v/>
      </c>
      <c r="U130" s="1" t="str">
        <f t="shared" si="7"/>
        <v/>
      </c>
      <c r="V130" s="1" t="str">
        <f t="shared" si="7"/>
        <v/>
      </c>
      <c r="W130" s="1" t="str">
        <f t="shared" si="7"/>
        <v/>
      </c>
      <c r="X130" s="1">
        <f t="shared" si="6"/>
        <v>0</v>
      </c>
    </row>
    <row r="131" spans="15:24">
      <c r="O131" s="1" t="str">
        <f t="shared" si="7"/>
        <v/>
      </c>
      <c r="P131" s="1" t="str">
        <f t="shared" si="7"/>
        <v/>
      </c>
      <c r="Q131" s="1" t="str">
        <f t="shared" si="7"/>
        <v/>
      </c>
      <c r="R131" s="1" t="str">
        <f t="shared" si="7"/>
        <v/>
      </c>
      <c r="S131" s="1" t="str">
        <f t="shared" si="7"/>
        <v/>
      </c>
      <c r="T131" s="1" t="str">
        <f t="shared" si="7"/>
        <v/>
      </c>
      <c r="U131" s="1" t="str">
        <f t="shared" si="7"/>
        <v/>
      </c>
      <c r="V131" s="1" t="str">
        <f t="shared" si="7"/>
        <v/>
      </c>
      <c r="W131" s="1" t="str">
        <f t="shared" si="7"/>
        <v/>
      </c>
      <c r="X131" s="1">
        <f t="shared" si="6"/>
        <v>0</v>
      </c>
    </row>
    <row r="132" spans="15:24">
      <c r="O132" s="1" t="str">
        <f t="shared" si="7"/>
        <v/>
      </c>
      <c r="P132" s="1" t="str">
        <f t="shared" si="7"/>
        <v/>
      </c>
      <c r="Q132" s="1" t="str">
        <f t="shared" si="7"/>
        <v/>
      </c>
      <c r="R132" s="1" t="str">
        <f t="shared" si="7"/>
        <v/>
      </c>
      <c r="S132" s="1" t="str">
        <f t="shared" si="7"/>
        <v/>
      </c>
      <c r="T132" s="1" t="str">
        <f t="shared" si="7"/>
        <v/>
      </c>
      <c r="U132" s="1" t="str">
        <f t="shared" si="7"/>
        <v/>
      </c>
      <c r="V132" s="1" t="str">
        <f t="shared" si="7"/>
        <v/>
      </c>
      <c r="W132" s="1" t="str">
        <f t="shared" si="7"/>
        <v/>
      </c>
      <c r="X132" s="1">
        <f t="shared" si="6"/>
        <v>0</v>
      </c>
    </row>
    <row r="133" spans="15:24">
      <c r="O133" s="1" t="str">
        <f t="shared" si="7"/>
        <v/>
      </c>
      <c r="P133" s="1" t="str">
        <f t="shared" si="7"/>
        <v/>
      </c>
      <c r="Q133" s="1" t="str">
        <f t="shared" si="7"/>
        <v/>
      </c>
      <c r="R133" s="1" t="str">
        <f t="shared" si="7"/>
        <v/>
      </c>
      <c r="S133" s="1" t="str">
        <f t="shared" si="7"/>
        <v/>
      </c>
      <c r="T133" s="1" t="str">
        <f t="shared" si="7"/>
        <v/>
      </c>
      <c r="U133" s="1" t="str">
        <f t="shared" si="7"/>
        <v/>
      </c>
      <c r="V133" s="1" t="str">
        <f t="shared" si="7"/>
        <v/>
      </c>
      <c r="W133" s="1" t="str">
        <f t="shared" si="7"/>
        <v/>
      </c>
      <c r="X133" s="1">
        <f t="shared" si="6"/>
        <v>0</v>
      </c>
    </row>
    <row r="134" spans="15:24">
      <c r="O134" s="1" t="str">
        <f t="shared" si="7"/>
        <v/>
      </c>
      <c r="P134" s="1" t="str">
        <f t="shared" si="7"/>
        <v/>
      </c>
      <c r="Q134" s="1" t="str">
        <f t="shared" si="7"/>
        <v/>
      </c>
      <c r="R134" s="1" t="str">
        <f t="shared" si="7"/>
        <v/>
      </c>
      <c r="S134" s="1" t="str">
        <f t="shared" si="7"/>
        <v/>
      </c>
      <c r="T134" s="1" t="str">
        <f t="shared" si="7"/>
        <v/>
      </c>
      <c r="U134" s="1" t="str">
        <f t="shared" si="7"/>
        <v/>
      </c>
      <c r="V134" s="1" t="str">
        <f t="shared" si="7"/>
        <v/>
      </c>
      <c r="W134" s="1" t="str">
        <f t="shared" si="7"/>
        <v/>
      </c>
      <c r="X134" s="1">
        <f t="shared" si="6"/>
        <v>0</v>
      </c>
    </row>
    <row r="135" spans="15:24">
      <c r="O135" s="1" t="str">
        <f t="shared" si="7"/>
        <v/>
      </c>
      <c r="P135" s="1" t="str">
        <f t="shared" si="7"/>
        <v/>
      </c>
      <c r="Q135" s="1" t="str">
        <f t="shared" si="7"/>
        <v/>
      </c>
      <c r="R135" s="1" t="str">
        <f t="shared" si="7"/>
        <v/>
      </c>
      <c r="S135" s="1" t="str">
        <f t="shared" si="7"/>
        <v/>
      </c>
      <c r="T135" s="1" t="str">
        <f t="shared" si="7"/>
        <v/>
      </c>
      <c r="U135" s="1" t="str">
        <f t="shared" si="7"/>
        <v/>
      </c>
      <c r="V135" s="1" t="str">
        <f t="shared" si="7"/>
        <v/>
      </c>
      <c r="W135" s="1" t="str">
        <f t="shared" si="7"/>
        <v/>
      </c>
      <c r="X135" s="1">
        <f t="shared" si="6"/>
        <v>0</v>
      </c>
    </row>
    <row r="136" spans="15:24">
      <c r="O136" s="1" t="str">
        <f t="shared" si="7"/>
        <v/>
      </c>
      <c r="P136" s="1" t="str">
        <f t="shared" si="7"/>
        <v/>
      </c>
      <c r="Q136" s="1" t="str">
        <f t="shared" si="7"/>
        <v/>
      </c>
      <c r="R136" s="1" t="str">
        <f t="shared" si="7"/>
        <v/>
      </c>
      <c r="S136" s="1" t="str">
        <f t="shared" si="7"/>
        <v/>
      </c>
      <c r="T136" s="1" t="str">
        <f t="shared" si="7"/>
        <v/>
      </c>
      <c r="U136" s="1" t="str">
        <f t="shared" si="7"/>
        <v/>
      </c>
      <c r="V136" s="1" t="str">
        <f t="shared" si="7"/>
        <v/>
      </c>
      <c r="W136" s="1" t="str">
        <f t="shared" si="7"/>
        <v/>
      </c>
      <c r="X136" s="1">
        <f t="shared" si="6"/>
        <v>0</v>
      </c>
    </row>
    <row r="137" spans="15:24">
      <c r="O137" s="1" t="str">
        <f t="shared" si="7"/>
        <v/>
      </c>
      <c r="P137" s="1" t="str">
        <f t="shared" si="7"/>
        <v/>
      </c>
      <c r="Q137" s="1" t="str">
        <f t="shared" si="7"/>
        <v/>
      </c>
      <c r="R137" s="1" t="str">
        <f t="shared" si="7"/>
        <v/>
      </c>
      <c r="S137" s="1" t="str">
        <f t="shared" si="7"/>
        <v/>
      </c>
      <c r="T137" s="1" t="str">
        <f t="shared" si="7"/>
        <v/>
      </c>
      <c r="U137" s="1" t="str">
        <f t="shared" si="7"/>
        <v/>
      </c>
      <c r="V137" s="1" t="str">
        <f t="shared" si="7"/>
        <v/>
      </c>
      <c r="W137" s="1" t="str">
        <f t="shared" si="7"/>
        <v/>
      </c>
      <c r="X137" s="1">
        <f t="shared" si="6"/>
        <v>0</v>
      </c>
    </row>
    <row r="138" spans="15:24">
      <c r="O138" s="1" t="str">
        <f t="shared" si="7"/>
        <v/>
      </c>
      <c r="P138" s="1" t="str">
        <f t="shared" si="7"/>
        <v/>
      </c>
      <c r="Q138" s="1" t="str">
        <f t="shared" si="7"/>
        <v/>
      </c>
      <c r="R138" s="1" t="str">
        <f t="shared" si="7"/>
        <v/>
      </c>
      <c r="S138" s="1" t="str">
        <f t="shared" si="7"/>
        <v/>
      </c>
      <c r="T138" s="1" t="str">
        <f t="shared" si="7"/>
        <v/>
      </c>
      <c r="U138" s="1" t="str">
        <f t="shared" si="7"/>
        <v/>
      </c>
      <c r="V138" s="1" t="str">
        <f t="shared" si="7"/>
        <v/>
      </c>
      <c r="W138" s="1" t="str">
        <f t="shared" si="7"/>
        <v/>
      </c>
      <c r="X138" s="1">
        <f t="shared" si="6"/>
        <v>0</v>
      </c>
    </row>
    <row r="139" spans="15:24">
      <c r="O139" s="1" t="str">
        <f t="shared" si="7"/>
        <v/>
      </c>
      <c r="P139" s="1" t="str">
        <f t="shared" si="7"/>
        <v/>
      </c>
      <c r="Q139" s="1" t="str">
        <f t="shared" si="7"/>
        <v/>
      </c>
      <c r="R139" s="1" t="str">
        <f t="shared" si="7"/>
        <v/>
      </c>
      <c r="S139" s="1" t="str">
        <f t="shared" si="7"/>
        <v/>
      </c>
      <c r="T139" s="1" t="str">
        <f t="shared" si="7"/>
        <v/>
      </c>
      <c r="U139" s="1" t="str">
        <f t="shared" si="7"/>
        <v/>
      </c>
      <c r="V139" s="1" t="str">
        <f t="shared" si="7"/>
        <v/>
      </c>
      <c r="W139" s="1" t="str">
        <f t="shared" si="7"/>
        <v/>
      </c>
      <c r="X139" s="1">
        <f t="shared" si="6"/>
        <v>0</v>
      </c>
    </row>
    <row r="140" spans="15:24">
      <c r="O140" s="1" t="str">
        <f t="shared" si="7"/>
        <v/>
      </c>
      <c r="P140" s="1" t="str">
        <f t="shared" si="7"/>
        <v/>
      </c>
      <c r="Q140" s="1" t="str">
        <f t="shared" si="7"/>
        <v/>
      </c>
      <c r="R140" s="1" t="str">
        <f t="shared" si="7"/>
        <v/>
      </c>
      <c r="S140" s="1" t="str">
        <f t="shared" si="7"/>
        <v/>
      </c>
      <c r="T140" s="1" t="str">
        <f t="shared" si="7"/>
        <v/>
      </c>
      <c r="U140" s="1" t="str">
        <f t="shared" si="7"/>
        <v/>
      </c>
      <c r="V140" s="1" t="str">
        <f t="shared" si="7"/>
        <v/>
      </c>
      <c r="W140" s="1" t="str">
        <f t="shared" si="7"/>
        <v/>
      </c>
      <c r="X140" s="1">
        <f t="shared" si="6"/>
        <v>0</v>
      </c>
    </row>
    <row r="141" spans="15:24">
      <c r="O141" s="1" t="str">
        <f t="shared" si="7"/>
        <v/>
      </c>
      <c r="P141" s="1" t="str">
        <f t="shared" si="7"/>
        <v/>
      </c>
      <c r="Q141" s="1" t="str">
        <f t="shared" si="7"/>
        <v/>
      </c>
      <c r="R141" s="1" t="str">
        <f t="shared" si="7"/>
        <v/>
      </c>
      <c r="S141" s="1" t="str">
        <f t="shared" si="7"/>
        <v/>
      </c>
      <c r="T141" s="1" t="str">
        <f t="shared" si="7"/>
        <v/>
      </c>
      <c r="U141" s="1" t="str">
        <f t="shared" si="7"/>
        <v/>
      </c>
      <c r="V141" s="1" t="str">
        <f t="shared" si="7"/>
        <v/>
      </c>
      <c r="W141" s="1" t="str">
        <f t="shared" si="7"/>
        <v/>
      </c>
      <c r="X141" s="1">
        <f t="shared" si="6"/>
        <v>0</v>
      </c>
    </row>
    <row r="142" spans="15:24">
      <c r="O142" s="1" t="str">
        <f t="shared" si="7"/>
        <v/>
      </c>
      <c r="P142" s="1" t="str">
        <f t="shared" si="7"/>
        <v/>
      </c>
      <c r="Q142" s="1" t="str">
        <f t="shared" si="7"/>
        <v/>
      </c>
      <c r="R142" s="1" t="str">
        <f t="shared" si="7"/>
        <v/>
      </c>
      <c r="S142" s="1" t="str">
        <f t="shared" si="7"/>
        <v/>
      </c>
      <c r="T142" s="1" t="str">
        <f t="shared" si="7"/>
        <v/>
      </c>
      <c r="U142" s="1" t="str">
        <f t="shared" si="7"/>
        <v/>
      </c>
      <c r="V142" s="1" t="str">
        <f t="shared" si="7"/>
        <v/>
      </c>
      <c r="W142" s="1" t="str">
        <f t="shared" si="7"/>
        <v/>
      </c>
      <c r="X142" s="1">
        <f t="shared" si="6"/>
        <v>0</v>
      </c>
    </row>
    <row r="143" spans="15:24">
      <c r="O143" s="1" t="str">
        <f t="shared" si="7"/>
        <v/>
      </c>
      <c r="P143" s="1" t="str">
        <f t="shared" si="7"/>
        <v/>
      </c>
      <c r="Q143" s="1" t="str">
        <f t="shared" si="7"/>
        <v/>
      </c>
      <c r="R143" s="1" t="str">
        <f t="shared" si="7"/>
        <v/>
      </c>
      <c r="S143" s="1" t="str">
        <f t="shared" si="7"/>
        <v/>
      </c>
      <c r="T143" s="1" t="str">
        <f t="shared" si="7"/>
        <v/>
      </c>
      <c r="U143" s="1" t="str">
        <f t="shared" si="7"/>
        <v/>
      </c>
      <c r="V143" s="1" t="str">
        <f t="shared" si="7"/>
        <v/>
      </c>
      <c r="W143" s="1" t="str">
        <f t="shared" si="7"/>
        <v/>
      </c>
      <c r="X143" s="1">
        <f t="shared" si="6"/>
        <v>0</v>
      </c>
    </row>
    <row r="144" spans="15:24">
      <c r="O144" s="1" t="str">
        <f t="shared" si="7"/>
        <v/>
      </c>
      <c r="P144" s="1" t="str">
        <f t="shared" si="7"/>
        <v/>
      </c>
      <c r="Q144" s="1" t="str">
        <f t="shared" si="7"/>
        <v/>
      </c>
      <c r="R144" s="1" t="str">
        <f t="shared" si="7"/>
        <v/>
      </c>
      <c r="S144" s="1" t="str">
        <f t="shared" si="7"/>
        <v/>
      </c>
      <c r="T144" s="1" t="str">
        <f t="shared" si="7"/>
        <v/>
      </c>
      <c r="U144" s="1" t="str">
        <f t="shared" si="7"/>
        <v/>
      </c>
      <c r="V144" s="1" t="str">
        <f t="shared" si="7"/>
        <v/>
      </c>
      <c r="W144" s="1" t="str">
        <f t="shared" si="7"/>
        <v/>
      </c>
      <c r="X144" s="1">
        <f t="shared" si="6"/>
        <v>0</v>
      </c>
    </row>
    <row r="145" spans="15:24">
      <c r="O145" s="1" t="str">
        <f t="shared" si="7"/>
        <v/>
      </c>
      <c r="P145" s="1" t="str">
        <f t="shared" si="7"/>
        <v/>
      </c>
      <c r="Q145" s="1" t="str">
        <f t="shared" si="7"/>
        <v/>
      </c>
      <c r="R145" s="1" t="str">
        <f t="shared" ref="O145:W173" si="8">IFERROR(IF((S145-1)&lt;1,"",S145-1),"")</f>
        <v/>
      </c>
      <c r="S145" s="1" t="str">
        <f t="shared" si="8"/>
        <v/>
      </c>
      <c r="T145" s="1" t="str">
        <f t="shared" si="8"/>
        <v/>
      </c>
      <c r="U145" s="1" t="str">
        <f t="shared" si="8"/>
        <v/>
      </c>
      <c r="V145" s="1" t="str">
        <f t="shared" si="8"/>
        <v/>
      </c>
      <c r="W145" s="1" t="str">
        <f t="shared" si="8"/>
        <v/>
      </c>
      <c r="X145" s="1">
        <f t="shared" si="6"/>
        <v>0</v>
      </c>
    </row>
    <row r="146" spans="15:24">
      <c r="O146" s="1" t="str">
        <f t="shared" si="8"/>
        <v/>
      </c>
      <c r="P146" s="1" t="str">
        <f t="shared" si="8"/>
        <v/>
      </c>
      <c r="Q146" s="1" t="str">
        <f t="shared" si="8"/>
        <v/>
      </c>
      <c r="R146" s="1" t="str">
        <f t="shared" si="8"/>
        <v/>
      </c>
      <c r="S146" s="1" t="str">
        <f t="shared" si="8"/>
        <v/>
      </c>
      <c r="T146" s="1" t="str">
        <f t="shared" si="8"/>
        <v/>
      </c>
      <c r="U146" s="1" t="str">
        <f t="shared" si="8"/>
        <v/>
      </c>
      <c r="V146" s="1" t="str">
        <f t="shared" si="8"/>
        <v/>
      </c>
      <c r="W146" s="1" t="str">
        <f t="shared" si="8"/>
        <v/>
      </c>
      <c r="X146" s="1">
        <f t="shared" si="6"/>
        <v>0</v>
      </c>
    </row>
    <row r="147" spans="15:24">
      <c r="O147" s="1" t="str">
        <f t="shared" si="8"/>
        <v/>
      </c>
      <c r="P147" s="1" t="str">
        <f t="shared" si="8"/>
        <v/>
      </c>
      <c r="Q147" s="1" t="str">
        <f t="shared" si="8"/>
        <v/>
      </c>
      <c r="R147" s="1" t="str">
        <f t="shared" si="8"/>
        <v/>
      </c>
      <c r="S147" s="1" t="str">
        <f t="shared" si="8"/>
        <v/>
      </c>
      <c r="T147" s="1" t="str">
        <f t="shared" si="8"/>
        <v/>
      </c>
      <c r="U147" s="1" t="str">
        <f t="shared" si="8"/>
        <v/>
      </c>
      <c r="V147" s="1" t="str">
        <f t="shared" si="8"/>
        <v/>
      </c>
      <c r="W147" s="1" t="str">
        <f t="shared" si="8"/>
        <v/>
      </c>
      <c r="X147" s="1">
        <f t="shared" si="6"/>
        <v>0</v>
      </c>
    </row>
    <row r="148" spans="15:24">
      <c r="O148" s="1" t="str">
        <f t="shared" si="8"/>
        <v/>
      </c>
      <c r="P148" s="1" t="str">
        <f t="shared" si="8"/>
        <v/>
      </c>
      <c r="Q148" s="1" t="str">
        <f t="shared" si="8"/>
        <v/>
      </c>
      <c r="R148" s="1" t="str">
        <f t="shared" si="8"/>
        <v/>
      </c>
      <c r="S148" s="1" t="str">
        <f t="shared" si="8"/>
        <v/>
      </c>
      <c r="T148" s="1" t="str">
        <f t="shared" si="8"/>
        <v/>
      </c>
      <c r="U148" s="1" t="str">
        <f t="shared" si="8"/>
        <v/>
      </c>
      <c r="V148" s="1" t="str">
        <f t="shared" si="8"/>
        <v/>
      </c>
      <c r="W148" s="1" t="str">
        <f t="shared" si="8"/>
        <v/>
      </c>
      <c r="X148" s="1">
        <f t="shared" si="6"/>
        <v>0</v>
      </c>
    </row>
    <row r="149" spans="15:24">
      <c r="O149" s="1" t="str">
        <f t="shared" si="8"/>
        <v/>
      </c>
      <c r="P149" s="1" t="str">
        <f t="shared" si="8"/>
        <v/>
      </c>
      <c r="Q149" s="1" t="str">
        <f t="shared" si="8"/>
        <v/>
      </c>
      <c r="R149" s="1" t="str">
        <f t="shared" si="8"/>
        <v/>
      </c>
      <c r="S149" s="1" t="str">
        <f t="shared" si="8"/>
        <v/>
      </c>
      <c r="T149" s="1" t="str">
        <f t="shared" si="8"/>
        <v/>
      </c>
      <c r="U149" s="1" t="str">
        <f t="shared" si="8"/>
        <v/>
      </c>
      <c r="V149" s="1" t="str">
        <f t="shared" si="8"/>
        <v/>
      </c>
      <c r="W149" s="1" t="str">
        <f t="shared" si="8"/>
        <v/>
      </c>
      <c r="X149" s="1">
        <f t="shared" si="6"/>
        <v>0</v>
      </c>
    </row>
    <row r="150" spans="15:24">
      <c r="O150" s="1" t="str">
        <f t="shared" si="8"/>
        <v/>
      </c>
      <c r="P150" s="1" t="str">
        <f t="shared" si="8"/>
        <v/>
      </c>
      <c r="Q150" s="1" t="str">
        <f t="shared" si="8"/>
        <v/>
      </c>
      <c r="R150" s="1" t="str">
        <f t="shared" si="8"/>
        <v/>
      </c>
      <c r="S150" s="1" t="str">
        <f t="shared" si="8"/>
        <v/>
      </c>
      <c r="T150" s="1" t="str">
        <f t="shared" si="8"/>
        <v/>
      </c>
      <c r="U150" s="1" t="str">
        <f t="shared" si="8"/>
        <v/>
      </c>
      <c r="V150" s="1" t="str">
        <f t="shared" si="8"/>
        <v/>
      </c>
      <c r="W150" s="1" t="str">
        <f t="shared" si="8"/>
        <v/>
      </c>
      <c r="X150" s="1">
        <f t="shared" si="6"/>
        <v>0</v>
      </c>
    </row>
    <row r="151" spans="15:24">
      <c r="O151" s="1" t="str">
        <f t="shared" si="8"/>
        <v/>
      </c>
      <c r="P151" s="1" t="str">
        <f t="shared" si="8"/>
        <v/>
      </c>
      <c r="Q151" s="1" t="str">
        <f t="shared" si="8"/>
        <v/>
      </c>
      <c r="R151" s="1" t="str">
        <f t="shared" si="8"/>
        <v/>
      </c>
      <c r="S151" s="1" t="str">
        <f t="shared" si="8"/>
        <v/>
      </c>
      <c r="T151" s="1" t="str">
        <f t="shared" si="8"/>
        <v/>
      </c>
      <c r="U151" s="1" t="str">
        <f t="shared" si="8"/>
        <v/>
      </c>
      <c r="V151" s="1" t="str">
        <f t="shared" si="8"/>
        <v/>
      </c>
      <c r="W151" s="1" t="str">
        <f t="shared" si="8"/>
        <v/>
      </c>
      <c r="X151" s="1">
        <f t="shared" si="6"/>
        <v>0</v>
      </c>
    </row>
    <row r="152" spans="15:24">
      <c r="O152" s="1" t="str">
        <f t="shared" si="8"/>
        <v/>
      </c>
      <c r="P152" s="1" t="str">
        <f t="shared" si="8"/>
        <v/>
      </c>
      <c r="Q152" s="1" t="str">
        <f t="shared" si="8"/>
        <v/>
      </c>
      <c r="R152" s="1" t="str">
        <f t="shared" si="8"/>
        <v/>
      </c>
      <c r="S152" s="1" t="str">
        <f t="shared" si="8"/>
        <v/>
      </c>
      <c r="T152" s="1" t="str">
        <f t="shared" si="8"/>
        <v/>
      </c>
      <c r="U152" s="1" t="str">
        <f t="shared" si="8"/>
        <v/>
      </c>
      <c r="V152" s="1" t="str">
        <f t="shared" si="8"/>
        <v/>
      </c>
      <c r="W152" s="1" t="str">
        <f t="shared" si="8"/>
        <v/>
      </c>
      <c r="X152" s="1">
        <f t="shared" si="6"/>
        <v>0</v>
      </c>
    </row>
    <row r="153" spans="15:24">
      <c r="O153" s="1" t="str">
        <f t="shared" si="8"/>
        <v/>
      </c>
      <c r="P153" s="1" t="str">
        <f t="shared" si="8"/>
        <v/>
      </c>
      <c r="Q153" s="1" t="str">
        <f t="shared" si="8"/>
        <v/>
      </c>
      <c r="R153" s="1" t="str">
        <f t="shared" si="8"/>
        <v/>
      </c>
      <c r="S153" s="1" t="str">
        <f t="shared" si="8"/>
        <v/>
      </c>
      <c r="T153" s="1" t="str">
        <f t="shared" si="8"/>
        <v/>
      </c>
      <c r="U153" s="1" t="str">
        <f t="shared" si="8"/>
        <v/>
      </c>
      <c r="V153" s="1" t="str">
        <f t="shared" si="8"/>
        <v/>
      </c>
      <c r="W153" s="1" t="str">
        <f t="shared" si="8"/>
        <v/>
      </c>
      <c r="X153" s="1">
        <f t="shared" si="6"/>
        <v>0</v>
      </c>
    </row>
    <row r="154" spans="15:24">
      <c r="O154" s="1" t="str">
        <f t="shared" si="8"/>
        <v/>
      </c>
      <c r="P154" s="1" t="str">
        <f t="shared" si="8"/>
        <v/>
      </c>
      <c r="Q154" s="1" t="str">
        <f t="shared" si="8"/>
        <v/>
      </c>
      <c r="R154" s="1" t="str">
        <f t="shared" si="8"/>
        <v/>
      </c>
      <c r="S154" s="1" t="str">
        <f t="shared" si="8"/>
        <v/>
      </c>
      <c r="T154" s="1" t="str">
        <f t="shared" si="8"/>
        <v/>
      </c>
      <c r="U154" s="1" t="str">
        <f t="shared" si="8"/>
        <v/>
      </c>
      <c r="V154" s="1" t="str">
        <f t="shared" si="8"/>
        <v/>
      </c>
      <c r="W154" s="1" t="str">
        <f t="shared" si="8"/>
        <v/>
      </c>
      <c r="X154" s="1">
        <f t="shared" si="6"/>
        <v>0</v>
      </c>
    </row>
    <row r="155" spans="15:24">
      <c r="O155" s="1" t="str">
        <f t="shared" si="8"/>
        <v/>
      </c>
      <c r="P155" s="1" t="str">
        <f t="shared" si="8"/>
        <v/>
      </c>
      <c r="Q155" s="1" t="str">
        <f t="shared" si="8"/>
        <v/>
      </c>
      <c r="R155" s="1" t="str">
        <f t="shared" si="8"/>
        <v/>
      </c>
      <c r="S155" s="1" t="str">
        <f t="shared" si="8"/>
        <v/>
      </c>
      <c r="T155" s="1" t="str">
        <f t="shared" si="8"/>
        <v/>
      </c>
      <c r="U155" s="1" t="str">
        <f t="shared" si="8"/>
        <v/>
      </c>
      <c r="V155" s="1" t="str">
        <f t="shared" si="8"/>
        <v/>
      </c>
      <c r="W155" s="1" t="str">
        <f t="shared" si="8"/>
        <v/>
      </c>
      <c r="X155" s="1">
        <f t="shared" si="6"/>
        <v>0</v>
      </c>
    </row>
    <row r="156" spans="15:24">
      <c r="O156" s="1" t="str">
        <f t="shared" si="8"/>
        <v/>
      </c>
      <c r="P156" s="1" t="str">
        <f t="shared" si="8"/>
        <v/>
      </c>
      <c r="Q156" s="1" t="str">
        <f t="shared" si="8"/>
        <v/>
      </c>
      <c r="R156" s="1" t="str">
        <f t="shared" si="8"/>
        <v/>
      </c>
      <c r="S156" s="1" t="str">
        <f t="shared" si="8"/>
        <v/>
      </c>
      <c r="T156" s="1" t="str">
        <f t="shared" si="8"/>
        <v/>
      </c>
      <c r="U156" s="1" t="str">
        <f t="shared" si="8"/>
        <v/>
      </c>
      <c r="V156" s="1" t="str">
        <f t="shared" si="8"/>
        <v/>
      </c>
      <c r="W156" s="1" t="str">
        <f t="shared" si="8"/>
        <v/>
      </c>
      <c r="X156" s="1">
        <f t="shared" si="6"/>
        <v>0</v>
      </c>
    </row>
    <row r="157" spans="15:24">
      <c r="O157" s="1" t="str">
        <f t="shared" si="8"/>
        <v/>
      </c>
      <c r="P157" s="1" t="str">
        <f t="shared" si="8"/>
        <v/>
      </c>
      <c r="Q157" s="1" t="str">
        <f t="shared" si="8"/>
        <v/>
      </c>
      <c r="R157" s="1" t="str">
        <f t="shared" si="8"/>
        <v/>
      </c>
      <c r="S157" s="1" t="str">
        <f t="shared" si="8"/>
        <v/>
      </c>
      <c r="T157" s="1" t="str">
        <f t="shared" si="8"/>
        <v/>
      </c>
      <c r="U157" s="1" t="str">
        <f t="shared" si="8"/>
        <v/>
      </c>
      <c r="V157" s="1" t="str">
        <f t="shared" si="8"/>
        <v/>
      </c>
      <c r="W157" s="1" t="str">
        <f t="shared" si="8"/>
        <v/>
      </c>
      <c r="X157" s="1">
        <f t="shared" si="6"/>
        <v>0</v>
      </c>
    </row>
    <row r="158" spans="15:24">
      <c r="O158" s="1" t="str">
        <f t="shared" si="8"/>
        <v/>
      </c>
      <c r="P158" s="1" t="str">
        <f t="shared" si="8"/>
        <v/>
      </c>
      <c r="Q158" s="1" t="str">
        <f t="shared" si="8"/>
        <v/>
      </c>
      <c r="R158" s="1" t="str">
        <f t="shared" si="8"/>
        <v/>
      </c>
      <c r="S158" s="1" t="str">
        <f t="shared" si="8"/>
        <v/>
      </c>
      <c r="T158" s="1" t="str">
        <f t="shared" si="8"/>
        <v/>
      </c>
      <c r="U158" s="1" t="str">
        <f t="shared" si="8"/>
        <v/>
      </c>
      <c r="V158" s="1" t="str">
        <f t="shared" si="8"/>
        <v/>
      </c>
      <c r="W158" s="1" t="str">
        <f t="shared" si="8"/>
        <v/>
      </c>
      <c r="X158" s="1">
        <f t="shared" si="6"/>
        <v>0</v>
      </c>
    </row>
    <row r="159" spans="15:24">
      <c r="O159" s="1" t="str">
        <f t="shared" si="8"/>
        <v/>
      </c>
      <c r="P159" s="1" t="str">
        <f t="shared" si="8"/>
        <v/>
      </c>
      <c r="Q159" s="1" t="str">
        <f t="shared" si="8"/>
        <v/>
      </c>
      <c r="R159" s="1" t="str">
        <f t="shared" si="8"/>
        <v/>
      </c>
      <c r="S159" s="1" t="str">
        <f t="shared" si="8"/>
        <v/>
      </c>
      <c r="T159" s="1" t="str">
        <f t="shared" si="8"/>
        <v/>
      </c>
      <c r="U159" s="1" t="str">
        <f t="shared" si="8"/>
        <v/>
      </c>
      <c r="V159" s="1" t="str">
        <f t="shared" si="8"/>
        <v/>
      </c>
      <c r="W159" s="1" t="str">
        <f t="shared" si="8"/>
        <v/>
      </c>
      <c r="X159" s="1">
        <f t="shared" si="6"/>
        <v>0</v>
      </c>
    </row>
    <row r="160" spans="15:24">
      <c r="O160" s="1" t="str">
        <f t="shared" si="8"/>
        <v/>
      </c>
      <c r="P160" s="1" t="str">
        <f t="shared" si="8"/>
        <v/>
      </c>
      <c r="Q160" s="1" t="str">
        <f t="shared" si="8"/>
        <v/>
      </c>
      <c r="R160" s="1" t="str">
        <f t="shared" si="8"/>
        <v/>
      </c>
      <c r="S160" s="1" t="str">
        <f t="shared" si="8"/>
        <v/>
      </c>
      <c r="T160" s="1" t="str">
        <f t="shared" si="8"/>
        <v/>
      </c>
      <c r="U160" s="1" t="str">
        <f t="shared" si="8"/>
        <v/>
      </c>
      <c r="V160" s="1" t="str">
        <f t="shared" si="8"/>
        <v/>
      </c>
      <c r="W160" s="1" t="str">
        <f t="shared" si="8"/>
        <v/>
      </c>
      <c r="X160" s="1">
        <f t="shared" ref="X160:X189" si="9">COUNTA(E160:N160)</f>
        <v>0</v>
      </c>
    </row>
    <row r="161" spans="15:24">
      <c r="O161" s="1" t="str">
        <f t="shared" si="8"/>
        <v/>
      </c>
      <c r="P161" s="1" t="str">
        <f t="shared" si="8"/>
        <v/>
      </c>
      <c r="Q161" s="1" t="str">
        <f t="shared" si="8"/>
        <v/>
      </c>
      <c r="R161" s="1" t="str">
        <f t="shared" si="8"/>
        <v/>
      </c>
      <c r="S161" s="1" t="str">
        <f t="shared" si="8"/>
        <v/>
      </c>
      <c r="T161" s="1" t="str">
        <f t="shared" si="8"/>
        <v/>
      </c>
      <c r="U161" s="1" t="str">
        <f t="shared" si="8"/>
        <v/>
      </c>
      <c r="V161" s="1" t="str">
        <f t="shared" si="8"/>
        <v/>
      </c>
      <c r="W161" s="1" t="str">
        <f t="shared" si="8"/>
        <v/>
      </c>
      <c r="X161" s="1">
        <f t="shared" si="9"/>
        <v>0</v>
      </c>
    </row>
    <row r="162" spans="15:24">
      <c r="O162" s="1" t="str">
        <f t="shared" si="8"/>
        <v/>
      </c>
      <c r="P162" s="1" t="str">
        <f t="shared" si="8"/>
        <v/>
      </c>
      <c r="Q162" s="1" t="str">
        <f t="shared" si="8"/>
        <v/>
      </c>
      <c r="R162" s="1" t="str">
        <f t="shared" si="8"/>
        <v/>
      </c>
      <c r="S162" s="1" t="str">
        <f t="shared" si="8"/>
        <v/>
      </c>
      <c r="T162" s="1" t="str">
        <f t="shared" si="8"/>
        <v/>
      </c>
      <c r="U162" s="1" t="str">
        <f t="shared" si="8"/>
        <v/>
      </c>
      <c r="V162" s="1" t="str">
        <f t="shared" si="8"/>
        <v/>
      </c>
      <c r="W162" s="1" t="str">
        <f t="shared" si="8"/>
        <v/>
      </c>
      <c r="X162" s="1">
        <f t="shared" si="9"/>
        <v>0</v>
      </c>
    </row>
    <row r="163" spans="15:24">
      <c r="O163" s="1" t="str">
        <f t="shared" si="8"/>
        <v/>
      </c>
      <c r="P163" s="1" t="str">
        <f t="shared" si="8"/>
        <v/>
      </c>
      <c r="Q163" s="1" t="str">
        <f t="shared" si="8"/>
        <v/>
      </c>
      <c r="R163" s="1" t="str">
        <f t="shared" si="8"/>
        <v/>
      </c>
      <c r="S163" s="1" t="str">
        <f t="shared" si="8"/>
        <v/>
      </c>
      <c r="T163" s="1" t="str">
        <f t="shared" si="8"/>
        <v/>
      </c>
      <c r="U163" s="1" t="str">
        <f t="shared" si="8"/>
        <v/>
      </c>
      <c r="V163" s="1" t="str">
        <f t="shared" si="8"/>
        <v/>
      </c>
      <c r="W163" s="1" t="str">
        <f t="shared" si="8"/>
        <v/>
      </c>
      <c r="X163" s="1">
        <f t="shared" si="9"/>
        <v>0</v>
      </c>
    </row>
    <row r="164" spans="15:24">
      <c r="O164" s="1" t="str">
        <f t="shared" si="8"/>
        <v/>
      </c>
      <c r="P164" s="1" t="str">
        <f t="shared" si="8"/>
        <v/>
      </c>
      <c r="Q164" s="1" t="str">
        <f t="shared" si="8"/>
        <v/>
      </c>
      <c r="R164" s="1" t="str">
        <f t="shared" si="8"/>
        <v/>
      </c>
      <c r="S164" s="1" t="str">
        <f t="shared" si="8"/>
        <v/>
      </c>
      <c r="T164" s="1" t="str">
        <f t="shared" si="8"/>
        <v/>
      </c>
      <c r="U164" s="1" t="str">
        <f t="shared" si="8"/>
        <v/>
      </c>
      <c r="V164" s="1" t="str">
        <f t="shared" si="8"/>
        <v/>
      </c>
      <c r="W164" s="1" t="str">
        <f t="shared" si="8"/>
        <v/>
      </c>
      <c r="X164" s="1">
        <f t="shared" si="9"/>
        <v>0</v>
      </c>
    </row>
    <row r="165" spans="15:24">
      <c r="O165" s="1" t="str">
        <f t="shared" si="8"/>
        <v/>
      </c>
      <c r="P165" s="1" t="str">
        <f t="shared" si="8"/>
        <v/>
      </c>
      <c r="Q165" s="1" t="str">
        <f t="shared" si="8"/>
        <v/>
      </c>
      <c r="R165" s="1" t="str">
        <f t="shared" si="8"/>
        <v/>
      </c>
      <c r="S165" s="1" t="str">
        <f t="shared" si="8"/>
        <v/>
      </c>
      <c r="T165" s="1" t="str">
        <f t="shared" si="8"/>
        <v/>
      </c>
      <c r="U165" s="1" t="str">
        <f t="shared" si="8"/>
        <v/>
      </c>
      <c r="V165" s="1" t="str">
        <f t="shared" si="8"/>
        <v/>
      </c>
      <c r="W165" s="1" t="str">
        <f t="shared" si="8"/>
        <v/>
      </c>
      <c r="X165" s="1">
        <f t="shared" si="9"/>
        <v>0</v>
      </c>
    </row>
    <row r="166" spans="15:24">
      <c r="O166" s="1" t="str">
        <f t="shared" si="8"/>
        <v/>
      </c>
      <c r="P166" s="1" t="str">
        <f t="shared" si="8"/>
        <v/>
      </c>
      <c r="Q166" s="1" t="str">
        <f t="shared" si="8"/>
        <v/>
      </c>
      <c r="R166" s="1" t="str">
        <f t="shared" si="8"/>
        <v/>
      </c>
      <c r="S166" s="1" t="str">
        <f t="shared" si="8"/>
        <v/>
      </c>
      <c r="T166" s="1" t="str">
        <f t="shared" si="8"/>
        <v/>
      </c>
      <c r="U166" s="1" t="str">
        <f t="shared" si="8"/>
        <v/>
      </c>
      <c r="V166" s="1" t="str">
        <f t="shared" si="8"/>
        <v/>
      </c>
      <c r="W166" s="1" t="str">
        <f t="shared" si="8"/>
        <v/>
      </c>
      <c r="X166" s="1">
        <f t="shared" si="9"/>
        <v>0</v>
      </c>
    </row>
    <row r="167" spans="15:24">
      <c r="O167" s="1" t="str">
        <f t="shared" si="8"/>
        <v/>
      </c>
      <c r="P167" s="1" t="str">
        <f t="shared" si="8"/>
        <v/>
      </c>
      <c r="Q167" s="1" t="str">
        <f t="shared" si="8"/>
        <v/>
      </c>
      <c r="R167" s="1" t="str">
        <f t="shared" si="8"/>
        <v/>
      </c>
      <c r="S167" s="1" t="str">
        <f t="shared" si="8"/>
        <v/>
      </c>
      <c r="T167" s="1" t="str">
        <f t="shared" si="8"/>
        <v/>
      </c>
      <c r="U167" s="1" t="str">
        <f t="shared" si="8"/>
        <v/>
      </c>
      <c r="V167" s="1" t="str">
        <f t="shared" si="8"/>
        <v/>
      </c>
      <c r="W167" s="1" t="str">
        <f t="shared" si="8"/>
        <v/>
      </c>
      <c r="X167" s="1">
        <f t="shared" si="9"/>
        <v>0</v>
      </c>
    </row>
    <row r="168" spans="15:24">
      <c r="O168" s="1" t="str">
        <f t="shared" si="8"/>
        <v/>
      </c>
      <c r="P168" s="1" t="str">
        <f t="shared" si="8"/>
        <v/>
      </c>
      <c r="Q168" s="1" t="str">
        <f t="shared" si="8"/>
        <v/>
      </c>
      <c r="R168" s="1" t="str">
        <f t="shared" si="8"/>
        <v/>
      </c>
      <c r="S168" s="1" t="str">
        <f t="shared" si="8"/>
        <v/>
      </c>
      <c r="T168" s="1" t="str">
        <f t="shared" si="8"/>
        <v/>
      </c>
      <c r="U168" s="1" t="str">
        <f t="shared" si="8"/>
        <v/>
      </c>
      <c r="V168" s="1" t="str">
        <f t="shared" si="8"/>
        <v/>
      </c>
      <c r="W168" s="1" t="str">
        <f t="shared" si="8"/>
        <v/>
      </c>
      <c r="X168" s="1">
        <f t="shared" si="9"/>
        <v>0</v>
      </c>
    </row>
    <row r="169" spans="15:24">
      <c r="O169" s="1" t="str">
        <f t="shared" si="8"/>
        <v/>
      </c>
      <c r="P169" s="1" t="str">
        <f t="shared" si="8"/>
        <v/>
      </c>
      <c r="Q169" s="1" t="str">
        <f t="shared" si="8"/>
        <v/>
      </c>
      <c r="R169" s="1" t="str">
        <f t="shared" si="8"/>
        <v/>
      </c>
      <c r="S169" s="1" t="str">
        <f t="shared" si="8"/>
        <v/>
      </c>
      <c r="T169" s="1" t="str">
        <f t="shared" si="8"/>
        <v/>
      </c>
      <c r="U169" s="1" t="str">
        <f t="shared" si="8"/>
        <v/>
      </c>
      <c r="V169" s="1" t="str">
        <f t="shared" si="8"/>
        <v/>
      </c>
      <c r="W169" s="1" t="str">
        <f t="shared" si="8"/>
        <v/>
      </c>
      <c r="X169" s="1">
        <f t="shared" si="9"/>
        <v>0</v>
      </c>
    </row>
    <row r="170" spans="15:24">
      <c r="O170" s="1" t="str">
        <f t="shared" si="8"/>
        <v/>
      </c>
      <c r="P170" s="1" t="str">
        <f t="shared" si="8"/>
        <v/>
      </c>
      <c r="Q170" s="1" t="str">
        <f t="shared" si="8"/>
        <v/>
      </c>
      <c r="R170" s="1" t="str">
        <f t="shared" si="8"/>
        <v/>
      </c>
      <c r="S170" s="1" t="str">
        <f t="shared" si="8"/>
        <v/>
      </c>
      <c r="T170" s="1" t="str">
        <f t="shared" si="8"/>
        <v/>
      </c>
      <c r="U170" s="1" t="str">
        <f t="shared" si="8"/>
        <v/>
      </c>
      <c r="V170" s="1" t="str">
        <f t="shared" si="8"/>
        <v/>
      </c>
      <c r="W170" s="1" t="str">
        <f t="shared" si="8"/>
        <v/>
      </c>
      <c r="X170" s="1">
        <f t="shared" si="9"/>
        <v>0</v>
      </c>
    </row>
    <row r="171" spans="15:24">
      <c r="O171" s="1" t="str">
        <f t="shared" si="8"/>
        <v/>
      </c>
      <c r="P171" s="1" t="str">
        <f t="shared" si="8"/>
        <v/>
      </c>
      <c r="Q171" s="1" t="str">
        <f t="shared" si="8"/>
        <v/>
      </c>
      <c r="R171" s="1" t="str">
        <f t="shared" si="8"/>
        <v/>
      </c>
      <c r="S171" s="1" t="str">
        <f t="shared" si="8"/>
        <v/>
      </c>
      <c r="T171" s="1" t="str">
        <f t="shared" si="8"/>
        <v/>
      </c>
      <c r="U171" s="1" t="str">
        <f t="shared" si="8"/>
        <v/>
      </c>
      <c r="V171" s="1" t="str">
        <f t="shared" si="8"/>
        <v/>
      </c>
      <c r="W171" s="1" t="str">
        <f t="shared" si="8"/>
        <v/>
      </c>
      <c r="X171" s="1">
        <f t="shared" si="9"/>
        <v>0</v>
      </c>
    </row>
    <row r="172" spans="15:24">
      <c r="O172" s="1" t="str">
        <f t="shared" si="8"/>
        <v/>
      </c>
      <c r="P172" s="1" t="str">
        <f t="shared" si="8"/>
        <v/>
      </c>
      <c r="Q172" s="1" t="str">
        <f t="shared" si="8"/>
        <v/>
      </c>
      <c r="R172" s="1" t="str">
        <f t="shared" si="8"/>
        <v/>
      </c>
      <c r="S172" s="1" t="str">
        <f t="shared" si="8"/>
        <v/>
      </c>
      <c r="T172" s="1" t="str">
        <f t="shared" si="8"/>
        <v/>
      </c>
      <c r="U172" s="1" t="str">
        <f t="shared" si="8"/>
        <v/>
      </c>
      <c r="V172" s="1" t="str">
        <f t="shared" si="8"/>
        <v/>
      </c>
      <c r="W172" s="1" t="str">
        <f t="shared" si="8"/>
        <v/>
      </c>
      <c r="X172" s="1">
        <f t="shared" si="9"/>
        <v>0</v>
      </c>
    </row>
    <row r="173" spans="15:24">
      <c r="O173" s="1" t="str">
        <f t="shared" si="8"/>
        <v/>
      </c>
      <c r="P173" s="1" t="str">
        <f t="shared" si="8"/>
        <v/>
      </c>
      <c r="Q173" s="1" t="str">
        <f t="shared" si="8"/>
        <v/>
      </c>
      <c r="R173" s="1" t="str">
        <f t="shared" si="8"/>
        <v/>
      </c>
      <c r="S173" s="1" t="str">
        <f t="shared" si="8"/>
        <v/>
      </c>
      <c r="T173" s="1" t="str">
        <f t="shared" si="8"/>
        <v/>
      </c>
      <c r="U173" s="1" t="str">
        <f t="shared" ref="O173:W189" si="10">IFERROR(IF((V173-1)&lt;1,"",V173-1),"")</f>
        <v/>
      </c>
      <c r="V173" s="1" t="str">
        <f t="shared" si="10"/>
        <v/>
      </c>
      <c r="W173" s="1" t="str">
        <f t="shared" si="10"/>
        <v/>
      </c>
      <c r="X173" s="1">
        <f t="shared" si="9"/>
        <v>0</v>
      </c>
    </row>
    <row r="174" spans="15:24">
      <c r="O174" s="1" t="str">
        <f t="shared" si="10"/>
        <v/>
      </c>
      <c r="P174" s="1" t="str">
        <f t="shared" si="10"/>
        <v/>
      </c>
      <c r="Q174" s="1" t="str">
        <f t="shared" si="10"/>
        <v/>
      </c>
      <c r="R174" s="1" t="str">
        <f t="shared" si="10"/>
        <v/>
      </c>
      <c r="S174" s="1" t="str">
        <f t="shared" si="10"/>
        <v/>
      </c>
      <c r="T174" s="1" t="str">
        <f t="shared" si="10"/>
        <v/>
      </c>
      <c r="U174" s="1" t="str">
        <f t="shared" si="10"/>
        <v/>
      </c>
      <c r="V174" s="1" t="str">
        <f t="shared" si="10"/>
        <v/>
      </c>
      <c r="W174" s="1" t="str">
        <f t="shared" si="10"/>
        <v/>
      </c>
      <c r="X174" s="1">
        <f t="shared" si="9"/>
        <v>0</v>
      </c>
    </row>
    <row r="175" spans="15:24">
      <c r="O175" s="1" t="str">
        <f t="shared" si="10"/>
        <v/>
      </c>
      <c r="P175" s="1" t="str">
        <f t="shared" si="10"/>
        <v/>
      </c>
      <c r="Q175" s="1" t="str">
        <f t="shared" si="10"/>
        <v/>
      </c>
      <c r="R175" s="1" t="str">
        <f t="shared" si="10"/>
        <v/>
      </c>
      <c r="S175" s="1" t="str">
        <f t="shared" si="10"/>
        <v/>
      </c>
      <c r="T175" s="1" t="str">
        <f t="shared" si="10"/>
        <v/>
      </c>
      <c r="U175" s="1" t="str">
        <f t="shared" si="10"/>
        <v/>
      </c>
      <c r="V175" s="1" t="str">
        <f t="shared" si="10"/>
        <v/>
      </c>
      <c r="W175" s="1" t="str">
        <f t="shared" si="10"/>
        <v/>
      </c>
      <c r="X175" s="1">
        <f t="shared" si="9"/>
        <v>0</v>
      </c>
    </row>
    <row r="176" spans="15:24">
      <c r="O176" s="1" t="str">
        <f t="shared" si="10"/>
        <v/>
      </c>
      <c r="P176" s="1" t="str">
        <f t="shared" si="10"/>
        <v/>
      </c>
      <c r="Q176" s="1" t="str">
        <f t="shared" si="10"/>
        <v/>
      </c>
      <c r="R176" s="1" t="str">
        <f t="shared" si="10"/>
        <v/>
      </c>
      <c r="S176" s="1" t="str">
        <f t="shared" si="10"/>
        <v/>
      </c>
      <c r="T176" s="1" t="str">
        <f t="shared" si="10"/>
        <v/>
      </c>
      <c r="U176" s="1" t="str">
        <f t="shared" si="10"/>
        <v/>
      </c>
      <c r="V176" s="1" t="str">
        <f t="shared" si="10"/>
        <v/>
      </c>
      <c r="W176" s="1" t="str">
        <f t="shared" si="10"/>
        <v/>
      </c>
      <c r="X176" s="1">
        <f t="shared" si="9"/>
        <v>0</v>
      </c>
    </row>
    <row r="177" spans="15:24">
      <c r="O177" s="1" t="str">
        <f t="shared" si="10"/>
        <v/>
      </c>
      <c r="P177" s="1" t="str">
        <f t="shared" si="10"/>
        <v/>
      </c>
      <c r="Q177" s="1" t="str">
        <f t="shared" si="10"/>
        <v/>
      </c>
      <c r="R177" s="1" t="str">
        <f t="shared" si="10"/>
        <v/>
      </c>
      <c r="S177" s="1" t="str">
        <f t="shared" si="10"/>
        <v/>
      </c>
      <c r="T177" s="1" t="str">
        <f t="shared" si="10"/>
        <v/>
      </c>
      <c r="U177" s="1" t="str">
        <f t="shared" si="10"/>
        <v/>
      </c>
      <c r="V177" s="1" t="str">
        <f t="shared" si="10"/>
        <v/>
      </c>
      <c r="W177" s="1" t="str">
        <f t="shared" si="10"/>
        <v/>
      </c>
      <c r="X177" s="1">
        <f t="shared" si="9"/>
        <v>0</v>
      </c>
    </row>
    <row r="178" spans="15:24">
      <c r="O178" s="1" t="str">
        <f t="shared" si="10"/>
        <v/>
      </c>
      <c r="P178" s="1" t="str">
        <f t="shared" si="10"/>
        <v/>
      </c>
      <c r="Q178" s="1" t="str">
        <f t="shared" si="10"/>
        <v/>
      </c>
      <c r="R178" s="1" t="str">
        <f t="shared" si="10"/>
        <v/>
      </c>
      <c r="S178" s="1" t="str">
        <f t="shared" si="10"/>
        <v/>
      </c>
      <c r="T178" s="1" t="str">
        <f t="shared" si="10"/>
        <v/>
      </c>
      <c r="U178" s="1" t="str">
        <f t="shared" si="10"/>
        <v/>
      </c>
      <c r="V178" s="1" t="str">
        <f t="shared" si="10"/>
        <v/>
      </c>
      <c r="W178" s="1" t="str">
        <f t="shared" si="10"/>
        <v/>
      </c>
      <c r="X178" s="1">
        <f t="shared" si="9"/>
        <v>0</v>
      </c>
    </row>
    <row r="179" spans="15:24">
      <c r="O179" s="1" t="str">
        <f t="shared" si="10"/>
        <v/>
      </c>
      <c r="P179" s="1" t="str">
        <f t="shared" si="10"/>
        <v/>
      </c>
      <c r="Q179" s="1" t="str">
        <f t="shared" si="10"/>
        <v/>
      </c>
      <c r="R179" s="1" t="str">
        <f t="shared" si="10"/>
        <v/>
      </c>
      <c r="S179" s="1" t="str">
        <f t="shared" si="10"/>
        <v/>
      </c>
      <c r="T179" s="1" t="str">
        <f t="shared" si="10"/>
        <v/>
      </c>
      <c r="U179" s="1" t="str">
        <f t="shared" si="10"/>
        <v/>
      </c>
      <c r="V179" s="1" t="str">
        <f t="shared" si="10"/>
        <v/>
      </c>
      <c r="W179" s="1" t="str">
        <f t="shared" si="10"/>
        <v/>
      </c>
      <c r="X179" s="1">
        <f t="shared" si="9"/>
        <v>0</v>
      </c>
    </row>
    <row r="180" spans="15:24">
      <c r="O180" s="1" t="str">
        <f t="shared" si="10"/>
        <v/>
      </c>
      <c r="P180" s="1" t="str">
        <f t="shared" si="10"/>
        <v/>
      </c>
      <c r="Q180" s="1" t="str">
        <f t="shared" si="10"/>
        <v/>
      </c>
      <c r="R180" s="1" t="str">
        <f t="shared" si="10"/>
        <v/>
      </c>
      <c r="S180" s="1" t="str">
        <f t="shared" si="10"/>
        <v/>
      </c>
      <c r="T180" s="1" t="str">
        <f t="shared" si="10"/>
        <v/>
      </c>
      <c r="U180" s="1" t="str">
        <f t="shared" si="10"/>
        <v/>
      </c>
      <c r="V180" s="1" t="str">
        <f t="shared" si="10"/>
        <v/>
      </c>
      <c r="W180" s="1" t="str">
        <f t="shared" si="10"/>
        <v/>
      </c>
      <c r="X180" s="1">
        <f t="shared" si="9"/>
        <v>0</v>
      </c>
    </row>
    <row r="181" spans="15:24">
      <c r="O181" s="1" t="str">
        <f t="shared" si="10"/>
        <v/>
      </c>
      <c r="P181" s="1" t="str">
        <f t="shared" si="10"/>
        <v/>
      </c>
      <c r="Q181" s="1" t="str">
        <f t="shared" si="10"/>
        <v/>
      </c>
      <c r="R181" s="1" t="str">
        <f t="shared" si="10"/>
        <v/>
      </c>
      <c r="S181" s="1" t="str">
        <f t="shared" si="10"/>
        <v/>
      </c>
      <c r="T181" s="1" t="str">
        <f t="shared" si="10"/>
        <v/>
      </c>
      <c r="U181" s="1" t="str">
        <f t="shared" si="10"/>
        <v/>
      </c>
      <c r="V181" s="1" t="str">
        <f t="shared" si="10"/>
        <v/>
      </c>
      <c r="W181" s="1" t="str">
        <f t="shared" si="10"/>
        <v/>
      </c>
      <c r="X181" s="1">
        <f t="shared" si="9"/>
        <v>0</v>
      </c>
    </row>
    <row r="182" spans="15:24">
      <c r="O182" s="1" t="str">
        <f t="shared" si="10"/>
        <v/>
      </c>
      <c r="P182" s="1" t="str">
        <f t="shared" si="10"/>
        <v/>
      </c>
      <c r="Q182" s="1" t="str">
        <f t="shared" si="10"/>
        <v/>
      </c>
      <c r="R182" s="1" t="str">
        <f t="shared" si="10"/>
        <v/>
      </c>
      <c r="S182" s="1" t="str">
        <f t="shared" si="10"/>
        <v/>
      </c>
      <c r="T182" s="1" t="str">
        <f t="shared" si="10"/>
        <v/>
      </c>
      <c r="U182" s="1" t="str">
        <f t="shared" si="10"/>
        <v/>
      </c>
      <c r="V182" s="1" t="str">
        <f t="shared" si="10"/>
        <v/>
      </c>
      <c r="W182" s="1" t="str">
        <f t="shared" si="10"/>
        <v/>
      </c>
      <c r="X182" s="1">
        <f t="shared" si="9"/>
        <v>0</v>
      </c>
    </row>
    <row r="183" spans="15:24">
      <c r="O183" s="1" t="str">
        <f t="shared" si="10"/>
        <v/>
      </c>
      <c r="P183" s="1" t="str">
        <f t="shared" si="10"/>
        <v/>
      </c>
      <c r="Q183" s="1" t="str">
        <f t="shared" si="10"/>
        <v/>
      </c>
      <c r="R183" s="1" t="str">
        <f t="shared" si="10"/>
        <v/>
      </c>
      <c r="S183" s="1" t="str">
        <f t="shared" si="10"/>
        <v/>
      </c>
      <c r="T183" s="1" t="str">
        <f t="shared" si="10"/>
        <v/>
      </c>
      <c r="U183" s="1" t="str">
        <f t="shared" si="10"/>
        <v/>
      </c>
      <c r="V183" s="1" t="str">
        <f t="shared" si="10"/>
        <v/>
      </c>
      <c r="W183" s="1" t="str">
        <f t="shared" si="10"/>
        <v/>
      </c>
      <c r="X183" s="1">
        <f t="shared" si="9"/>
        <v>0</v>
      </c>
    </row>
    <row r="184" spans="15:24">
      <c r="O184" s="1" t="str">
        <f t="shared" si="10"/>
        <v/>
      </c>
      <c r="P184" s="1" t="str">
        <f t="shared" si="10"/>
        <v/>
      </c>
      <c r="Q184" s="1" t="str">
        <f t="shared" si="10"/>
        <v/>
      </c>
      <c r="R184" s="1" t="str">
        <f t="shared" si="10"/>
        <v/>
      </c>
      <c r="S184" s="1" t="str">
        <f t="shared" si="10"/>
        <v/>
      </c>
      <c r="T184" s="1" t="str">
        <f t="shared" si="10"/>
        <v/>
      </c>
      <c r="U184" s="1" t="str">
        <f t="shared" si="10"/>
        <v/>
      </c>
      <c r="V184" s="1" t="str">
        <f t="shared" si="10"/>
        <v/>
      </c>
      <c r="W184" s="1" t="str">
        <f t="shared" si="10"/>
        <v/>
      </c>
      <c r="X184" s="1">
        <f t="shared" si="9"/>
        <v>0</v>
      </c>
    </row>
    <row r="185" spans="15:24">
      <c r="O185" s="1" t="str">
        <f t="shared" si="10"/>
        <v/>
      </c>
      <c r="P185" s="1" t="str">
        <f t="shared" si="10"/>
        <v/>
      </c>
      <c r="Q185" s="1" t="str">
        <f t="shared" si="10"/>
        <v/>
      </c>
      <c r="R185" s="1" t="str">
        <f t="shared" si="10"/>
        <v/>
      </c>
      <c r="S185" s="1" t="str">
        <f t="shared" si="10"/>
        <v/>
      </c>
      <c r="T185" s="1" t="str">
        <f t="shared" si="10"/>
        <v/>
      </c>
      <c r="U185" s="1" t="str">
        <f t="shared" si="10"/>
        <v/>
      </c>
      <c r="V185" s="1" t="str">
        <f t="shared" si="10"/>
        <v/>
      </c>
      <c r="W185" s="1" t="str">
        <f t="shared" si="10"/>
        <v/>
      </c>
      <c r="X185" s="1">
        <f t="shared" si="9"/>
        <v>0</v>
      </c>
    </row>
    <row r="186" spans="15:24">
      <c r="O186" s="1" t="str">
        <f t="shared" si="10"/>
        <v/>
      </c>
      <c r="P186" s="1" t="str">
        <f t="shared" si="10"/>
        <v/>
      </c>
      <c r="Q186" s="1" t="str">
        <f t="shared" si="10"/>
        <v/>
      </c>
      <c r="R186" s="1" t="str">
        <f t="shared" si="10"/>
        <v/>
      </c>
      <c r="S186" s="1" t="str">
        <f t="shared" si="10"/>
        <v/>
      </c>
      <c r="T186" s="1" t="str">
        <f t="shared" si="10"/>
        <v/>
      </c>
      <c r="U186" s="1" t="str">
        <f t="shared" si="10"/>
        <v/>
      </c>
      <c r="V186" s="1" t="str">
        <f t="shared" si="10"/>
        <v/>
      </c>
      <c r="W186" s="1" t="str">
        <f t="shared" si="10"/>
        <v/>
      </c>
      <c r="X186" s="1">
        <f t="shared" si="9"/>
        <v>0</v>
      </c>
    </row>
    <row r="187" spans="15:24">
      <c r="O187" s="1" t="str">
        <f t="shared" si="10"/>
        <v/>
      </c>
      <c r="P187" s="1" t="str">
        <f t="shared" si="10"/>
        <v/>
      </c>
      <c r="Q187" s="1" t="str">
        <f t="shared" si="10"/>
        <v/>
      </c>
      <c r="R187" s="1" t="str">
        <f t="shared" si="10"/>
        <v/>
      </c>
      <c r="S187" s="1" t="str">
        <f t="shared" si="10"/>
        <v/>
      </c>
      <c r="T187" s="1" t="str">
        <f t="shared" si="10"/>
        <v/>
      </c>
      <c r="U187" s="1" t="str">
        <f t="shared" si="10"/>
        <v/>
      </c>
      <c r="V187" s="1" t="str">
        <f t="shared" si="10"/>
        <v/>
      </c>
      <c r="W187" s="1" t="str">
        <f t="shared" si="10"/>
        <v/>
      </c>
      <c r="X187" s="1">
        <f t="shared" si="9"/>
        <v>0</v>
      </c>
    </row>
    <row r="188" spans="15:24">
      <c r="O188" s="1" t="str">
        <f t="shared" si="10"/>
        <v/>
      </c>
      <c r="P188" s="1" t="str">
        <f t="shared" si="10"/>
        <v/>
      </c>
      <c r="Q188" s="1" t="str">
        <f t="shared" si="10"/>
        <v/>
      </c>
      <c r="R188" s="1" t="str">
        <f t="shared" si="10"/>
        <v/>
      </c>
      <c r="S188" s="1" t="str">
        <f t="shared" si="10"/>
        <v/>
      </c>
      <c r="T188" s="1" t="str">
        <f t="shared" si="10"/>
        <v/>
      </c>
      <c r="U188" s="1" t="str">
        <f t="shared" si="10"/>
        <v/>
      </c>
      <c r="V188" s="1" t="str">
        <f t="shared" si="10"/>
        <v/>
      </c>
      <c r="W188" s="1" t="str">
        <f t="shared" si="10"/>
        <v/>
      </c>
      <c r="X188" s="1">
        <f t="shared" si="9"/>
        <v>0</v>
      </c>
    </row>
    <row r="189" spans="15:24">
      <c r="O189" s="1" t="str">
        <f t="shared" si="10"/>
        <v/>
      </c>
      <c r="P189" s="1" t="str">
        <f t="shared" si="10"/>
        <v/>
      </c>
      <c r="Q189" s="1" t="str">
        <f t="shared" si="10"/>
        <v/>
      </c>
      <c r="R189" s="1" t="str">
        <f t="shared" si="10"/>
        <v/>
      </c>
      <c r="S189" s="1" t="str">
        <f t="shared" si="10"/>
        <v/>
      </c>
      <c r="T189" s="1" t="str">
        <f t="shared" si="10"/>
        <v/>
      </c>
      <c r="U189" s="1" t="str">
        <f t="shared" si="10"/>
        <v/>
      </c>
      <c r="V189" s="1" t="str">
        <f t="shared" si="10"/>
        <v/>
      </c>
      <c r="W189" s="1" t="str">
        <f t="shared" si="10"/>
        <v/>
      </c>
      <c r="X189" s="1">
        <f t="shared" si="9"/>
        <v>0</v>
      </c>
    </row>
  </sheetData>
  <sheetProtection formatCells="0" selectLockedCells="1"/>
  <mergeCells count="2">
    <mergeCell ref="B2:D2"/>
    <mergeCell ref="B3:D3"/>
  </mergeCells>
  <phoneticPr fontId="1"/>
  <conditionalFormatting sqref="B73 B74:D74 B75 D75 B76:D76 B77 D77 B78:D78 B79 D79 B80:D80">
    <cfRule type="expression" dxfId="16" priority="11">
      <formula>OR(#REF!=3,#REF!=4,#REF!=0,#REF!=5)</formula>
    </cfRule>
  </conditionalFormatting>
  <conditionalFormatting sqref="B52:D69">
    <cfRule type="expression" dxfId="15" priority="12">
      <formula>#REF!=1</formula>
    </cfRule>
  </conditionalFormatting>
  <dataValidations count="2">
    <dataValidation type="custom" imeMode="disabled" allowBlank="1" showInputMessage="1" showErrorMessage="1" sqref="C91 C93 C44:C45 C34 C36 C49:C69 C83 C85 C87 C89" xr:uid="{D3E3BEF3-BEB7-47DF-B9A2-D1DCF52A2FC3}">
      <formula1>OR(C34=0,0,VALUE(C34))</formula1>
    </dataValidation>
    <dataValidation type="list" imeMode="disabled" allowBlank="1" showInputMessage="1" showErrorMessage="1" sqref="C29 C33 C35 C37:C39 C41:C42 C46 C48 C70:C71 C73 C75 C77 C79 C82 C84 C86 C88 C90 C92 C31" xr:uid="{8FCF7067-C943-4B0C-9279-D28EF054764E}">
      <formula1>OFFSET($X29,,,1,-COUNT($O29:$X29))</formula1>
    </dataValidation>
  </dataValidations>
  <pageMargins left="0.70866141732283472" right="0.70866141732283472" top="0.74803149606299213" bottom="0.74803149606299213" header="0.31496062992125984" footer="0.31496062992125984"/>
  <pageSetup paperSize="9" scale="46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84E41-8D0D-4786-AE4B-8C94901241BB}">
  <sheetPr>
    <tabColor rgb="FFFFFF00"/>
  </sheetPr>
  <dimension ref="B2:X213"/>
  <sheetViews>
    <sheetView zoomScale="90" zoomScaleNormal="90" zoomScaleSheetLayoutView="90" workbookViewId="0">
      <selection activeCell="C114" sqref="C114"/>
    </sheetView>
  </sheetViews>
  <sheetFormatPr defaultColWidth="8.58203125" defaultRowHeight="13"/>
  <cols>
    <col min="1" max="1" width="8.58203125" style="1" customWidth="1"/>
    <col min="2" max="2" width="33.08203125" style="20" customWidth="1"/>
    <col min="3" max="3" width="18.83203125" style="18" customWidth="1"/>
    <col min="4" max="4" width="72.58203125" style="20" customWidth="1"/>
    <col min="5" max="5" width="7.33203125" style="1" hidden="1" customWidth="1"/>
    <col min="6" max="24" width="8.58203125" style="1" hidden="1" customWidth="1"/>
    <col min="25" max="16384" width="8.58203125" style="1"/>
  </cols>
  <sheetData>
    <row r="2" spans="2:24" s="5" customFormat="1">
      <c r="B2" s="387" t="s">
        <v>891</v>
      </c>
      <c r="C2" s="387"/>
      <c r="D2" s="387"/>
      <c r="O2" s="1"/>
      <c r="P2" s="1"/>
      <c r="Q2" s="1"/>
      <c r="R2" s="1"/>
      <c r="S2" s="1"/>
      <c r="T2" s="1"/>
      <c r="U2" s="1"/>
      <c r="V2" s="1"/>
      <c r="W2" s="1"/>
      <c r="X2" s="1"/>
    </row>
    <row r="3" spans="2:24" s="5" customFormat="1">
      <c r="B3" s="354" t="s">
        <v>892</v>
      </c>
      <c r="C3" s="354"/>
      <c r="D3" s="354"/>
      <c r="O3" s="1"/>
      <c r="P3" s="1"/>
      <c r="Q3" s="1"/>
      <c r="R3" s="1"/>
      <c r="S3" s="1"/>
      <c r="T3" s="1"/>
      <c r="U3" s="1"/>
      <c r="V3" s="1"/>
      <c r="W3" s="1"/>
      <c r="X3" s="1"/>
    </row>
    <row r="4" spans="2:24">
      <c r="B4" s="5"/>
      <c r="C4" s="2"/>
      <c r="D4" s="5"/>
      <c r="O4" s="1" t="str">
        <f t="shared" ref="O4:W31" si="0">IFERROR(IF((P4-1)&lt;1,"",P4-1),"")</f>
        <v/>
      </c>
      <c r="P4" s="1" t="str">
        <f t="shared" si="0"/>
        <v/>
      </c>
      <c r="Q4" s="1" t="str">
        <f t="shared" si="0"/>
        <v/>
      </c>
      <c r="R4" s="1" t="str">
        <f t="shared" si="0"/>
        <v/>
      </c>
      <c r="S4" s="1" t="str">
        <f t="shared" si="0"/>
        <v/>
      </c>
      <c r="T4" s="1" t="str">
        <f t="shared" si="0"/>
        <v/>
      </c>
      <c r="U4" s="1" t="str">
        <f t="shared" si="0"/>
        <v/>
      </c>
      <c r="V4" s="1" t="str">
        <f t="shared" si="0"/>
        <v/>
      </c>
      <c r="W4" s="1" t="str">
        <f t="shared" si="0"/>
        <v/>
      </c>
      <c r="X4" s="1">
        <f t="shared" ref="X4:X30" si="1">COUNTA(E4:N4)</f>
        <v>0</v>
      </c>
    </row>
    <row r="5" spans="2:24" ht="15" customHeight="1">
      <c r="B5" s="255"/>
      <c r="C5" s="6" t="s">
        <v>1</v>
      </c>
      <c r="D5" s="287"/>
      <c r="O5" s="1" t="str">
        <f t="shared" si="0"/>
        <v/>
      </c>
      <c r="P5" s="1" t="str">
        <f t="shared" si="0"/>
        <v/>
      </c>
      <c r="Q5" s="1" t="str">
        <f t="shared" si="0"/>
        <v/>
      </c>
      <c r="R5" s="1" t="str">
        <f t="shared" si="0"/>
        <v/>
      </c>
      <c r="S5" s="1" t="str">
        <f t="shared" si="0"/>
        <v/>
      </c>
      <c r="T5" s="1" t="str">
        <f t="shared" si="0"/>
        <v/>
      </c>
      <c r="U5" s="1" t="str">
        <f t="shared" si="0"/>
        <v/>
      </c>
      <c r="V5" s="1" t="str">
        <f t="shared" si="0"/>
        <v/>
      </c>
      <c r="W5" s="1" t="str">
        <f t="shared" si="0"/>
        <v/>
      </c>
      <c r="X5" s="1">
        <f t="shared" si="1"/>
        <v>0</v>
      </c>
    </row>
    <row r="6" spans="2:24" ht="15" customHeight="1">
      <c r="B6" s="256"/>
      <c r="C6" s="6" t="s">
        <v>25</v>
      </c>
      <c r="D6" s="287"/>
      <c r="O6" s="1" t="str">
        <f t="shared" si="0"/>
        <v/>
      </c>
      <c r="P6" s="1" t="str">
        <f t="shared" si="0"/>
        <v/>
      </c>
      <c r="Q6" s="1" t="str">
        <f t="shared" si="0"/>
        <v/>
      </c>
      <c r="R6" s="1" t="str">
        <f t="shared" si="0"/>
        <v/>
      </c>
      <c r="S6" s="1" t="str">
        <f t="shared" si="0"/>
        <v/>
      </c>
      <c r="T6" s="1" t="str">
        <f t="shared" si="0"/>
        <v/>
      </c>
      <c r="U6" s="1" t="str">
        <f t="shared" si="0"/>
        <v/>
      </c>
      <c r="V6" s="1" t="str">
        <f t="shared" si="0"/>
        <v/>
      </c>
      <c r="W6" s="1" t="str">
        <f t="shared" si="0"/>
        <v/>
      </c>
      <c r="X6" s="1">
        <f t="shared" si="1"/>
        <v>0</v>
      </c>
    </row>
    <row r="7" spans="2:24" ht="15" customHeight="1">
      <c r="B7" s="257"/>
      <c r="C7" s="6" t="s">
        <v>81</v>
      </c>
      <c r="D7" s="287"/>
      <c r="O7" s="1" t="str">
        <f t="shared" si="0"/>
        <v/>
      </c>
      <c r="P7" s="1" t="str">
        <f t="shared" si="0"/>
        <v/>
      </c>
      <c r="Q7" s="1" t="str">
        <f t="shared" si="0"/>
        <v/>
      </c>
      <c r="R7" s="1" t="str">
        <f t="shared" si="0"/>
        <v/>
      </c>
      <c r="S7" s="1" t="str">
        <f t="shared" si="0"/>
        <v/>
      </c>
      <c r="T7" s="1" t="str">
        <f t="shared" si="0"/>
        <v/>
      </c>
      <c r="U7" s="1" t="str">
        <f t="shared" si="0"/>
        <v/>
      </c>
      <c r="V7" s="1" t="str">
        <f t="shared" si="0"/>
        <v/>
      </c>
      <c r="W7" s="1" t="str">
        <f t="shared" si="0"/>
        <v/>
      </c>
      <c r="X7" s="1">
        <f t="shared" si="1"/>
        <v>0</v>
      </c>
    </row>
    <row r="8" spans="2:24" ht="20.25" customHeight="1">
      <c r="B8" s="5"/>
      <c r="C8" s="6" t="s">
        <v>103</v>
      </c>
      <c r="D8" s="5"/>
      <c r="O8" s="1" t="str">
        <f t="shared" si="0"/>
        <v/>
      </c>
      <c r="P8" s="1" t="str">
        <f t="shared" si="0"/>
        <v/>
      </c>
      <c r="Q8" s="1" t="str">
        <f t="shared" si="0"/>
        <v/>
      </c>
      <c r="R8" s="1" t="str">
        <f t="shared" si="0"/>
        <v/>
      </c>
      <c r="S8" s="1" t="str">
        <f t="shared" si="0"/>
        <v/>
      </c>
      <c r="T8" s="1" t="str">
        <f t="shared" si="0"/>
        <v/>
      </c>
      <c r="U8" s="1" t="str">
        <f t="shared" si="0"/>
        <v/>
      </c>
      <c r="V8" s="1" t="str">
        <f t="shared" si="0"/>
        <v/>
      </c>
      <c r="W8" s="1" t="str">
        <f t="shared" si="0"/>
        <v/>
      </c>
      <c r="X8" s="1">
        <f t="shared" si="1"/>
        <v>0</v>
      </c>
    </row>
    <row r="9" spans="2:24" ht="20.25" customHeight="1">
      <c r="B9" s="5"/>
      <c r="C9" s="6" t="s">
        <v>4</v>
      </c>
      <c r="D9" s="5"/>
      <c r="O9" s="1" t="str">
        <f t="shared" si="0"/>
        <v/>
      </c>
      <c r="P9" s="1" t="str">
        <f t="shared" si="0"/>
        <v/>
      </c>
      <c r="Q9" s="1" t="str">
        <f t="shared" si="0"/>
        <v/>
      </c>
      <c r="R9" s="1" t="str">
        <f t="shared" si="0"/>
        <v/>
      </c>
      <c r="S9" s="1" t="str">
        <f t="shared" si="0"/>
        <v/>
      </c>
      <c r="T9" s="1" t="str">
        <f t="shared" si="0"/>
        <v/>
      </c>
      <c r="U9" s="1" t="str">
        <f t="shared" si="0"/>
        <v/>
      </c>
      <c r="V9" s="1" t="str">
        <f t="shared" si="0"/>
        <v/>
      </c>
      <c r="W9" s="1" t="str">
        <f t="shared" si="0"/>
        <v/>
      </c>
      <c r="X9" s="1">
        <f t="shared" si="1"/>
        <v>0</v>
      </c>
    </row>
    <row r="10" spans="2:24">
      <c r="B10" s="5"/>
      <c r="C10" s="2"/>
      <c r="D10" s="5"/>
      <c r="O10" s="1" t="str">
        <f t="shared" si="0"/>
        <v/>
      </c>
      <c r="P10" s="1" t="str">
        <f t="shared" si="0"/>
        <v/>
      </c>
      <c r="Q10" s="1" t="str">
        <f t="shared" si="0"/>
        <v/>
      </c>
      <c r="R10" s="1" t="str">
        <f t="shared" si="0"/>
        <v/>
      </c>
      <c r="S10" s="1" t="str">
        <f t="shared" si="0"/>
        <v/>
      </c>
      <c r="T10" s="1" t="str">
        <f t="shared" si="0"/>
        <v/>
      </c>
      <c r="U10" s="1" t="str">
        <f t="shared" si="0"/>
        <v/>
      </c>
      <c r="V10" s="1" t="str">
        <f t="shared" si="0"/>
        <v/>
      </c>
      <c r="W10" s="1" t="str">
        <f t="shared" si="0"/>
        <v/>
      </c>
      <c r="X10" s="1">
        <f t="shared" si="1"/>
        <v>0</v>
      </c>
    </row>
    <row r="11" spans="2:24" hidden="1">
      <c r="B11" s="60" t="s">
        <v>7</v>
      </c>
      <c r="C11" s="124" t="str">
        <f>IF('機関名等 '!C11=0,"",'機関名等 '!C11)</f>
        <v/>
      </c>
      <c r="D11" s="60"/>
      <c r="O11" s="1" t="str">
        <f t="shared" si="0"/>
        <v/>
      </c>
      <c r="P11" s="1" t="str">
        <f t="shared" si="0"/>
        <v/>
      </c>
      <c r="Q11" s="1" t="str">
        <f t="shared" si="0"/>
        <v/>
      </c>
      <c r="R11" s="1" t="str">
        <f t="shared" si="0"/>
        <v/>
      </c>
      <c r="S11" s="1" t="str">
        <f t="shared" si="0"/>
        <v/>
      </c>
      <c r="T11" s="1" t="str">
        <f t="shared" si="0"/>
        <v/>
      </c>
      <c r="U11" s="1" t="str">
        <f t="shared" si="0"/>
        <v/>
      </c>
      <c r="V11" s="1" t="str">
        <f t="shared" si="0"/>
        <v/>
      </c>
      <c r="W11" s="1" t="str">
        <f t="shared" si="0"/>
        <v/>
      </c>
      <c r="X11" s="1">
        <f t="shared" si="1"/>
        <v>0</v>
      </c>
    </row>
    <row r="12" spans="2:24" hidden="1">
      <c r="B12" s="60" t="s">
        <v>27</v>
      </c>
      <c r="C12" s="125" t="str">
        <f>IF('機関名等 '!C12=0,"",'機関名等 '!C12)</f>
        <v/>
      </c>
      <c r="D12" s="60"/>
      <c r="O12" s="1" t="str">
        <f t="shared" si="0"/>
        <v/>
      </c>
      <c r="P12" s="1" t="str">
        <f t="shared" si="0"/>
        <v/>
      </c>
      <c r="Q12" s="1" t="str">
        <f t="shared" si="0"/>
        <v/>
      </c>
      <c r="R12" s="1" t="str">
        <f t="shared" si="0"/>
        <v/>
      </c>
      <c r="S12" s="1" t="str">
        <f t="shared" si="0"/>
        <v/>
      </c>
      <c r="T12" s="1" t="str">
        <f t="shared" si="0"/>
        <v/>
      </c>
      <c r="U12" s="1" t="str">
        <f t="shared" si="0"/>
        <v/>
      </c>
      <c r="V12" s="1" t="str">
        <f t="shared" si="0"/>
        <v/>
      </c>
      <c r="W12" s="1" t="str">
        <f t="shared" si="0"/>
        <v/>
      </c>
      <c r="X12" s="1">
        <f t="shared" si="1"/>
        <v>0</v>
      </c>
    </row>
    <row r="13" spans="2:24" hidden="1">
      <c r="B13" s="122" t="s">
        <v>28</v>
      </c>
      <c r="C13" s="126"/>
      <c r="D13" s="5"/>
      <c r="F13" s="22"/>
      <c r="O13" s="1" t="str">
        <f t="shared" si="0"/>
        <v/>
      </c>
      <c r="P13" s="1" t="str">
        <f t="shared" si="0"/>
        <v/>
      </c>
      <c r="Q13" s="1" t="str">
        <f t="shared" si="0"/>
        <v/>
      </c>
      <c r="R13" s="1" t="str">
        <f t="shared" si="0"/>
        <v/>
      </c>
      <c r="S13" s="1" t="str">
        <f t="shared" si="0"/>
        <v/>
      </c>
      <c r="T13" s="1" t="str">
        <f t="shared" si="0"/>
        <v/>
      </c>
      <c r="U13" s="1" t="str">
        <f t="shared" si="0"/>
        <v/>
      </c>
      <c r="V13" s="1" t="str">
        <f t="shared" si="0"/>
        <v/>
      </c>
      <c r="W13" s="1" t="str">
        <f t="shared" si="0"/>
        <v/>
      </c>
      <c r="X13" s="1">
        <f t="shared" si="1"/>
        <v>0</v>
      </c>
    </row>
    <row r="14" spans="2:24" hidden="1">
      <c r="B14" s="122" t="s">
        <v>796</v>
      </c>
      <c r="C14" s="126" t="str">
        <f>共通試料3_結果!C21</f>
        <v/>
      </c>
      <c r="D14" s="5"/>
      <c r="F14" s="22"/>
      <c r="O14" s="1" t="str">
        <f t="shared" si="0"/>
        <v/>
      </c>
      <c r="P14" s="1" t="str">
        <f t="shared" si="0"/>
        <v/>
      </c>
      <c r="Q14" s="1" t="str">
        <f t="shared" si="0"/>
        <v/>
      </c>
      <c r="R14" s="1" t="str">
        <f t="shared" si="0"/>
        <v/>
      </c>
      <c r="S14" s="1" t="str">
        <f t="shared" si="0"/>
        <v/>
      </c>
      <c r="T14" s="1" t="str">
        <f t="shared" si="0"/>
        <v/>
      </c>
      <c r="U14" s="1" t="str">
        <f t="shared" si="0"/>
        <v/>
      </c>
      <c r="V14" s="1" t="str">
        <f t="shared" si="0"/>
        <v/>
      </c>
      <c r="W14" s="1" t="str">
        <f t="shared" si="0"/>
        <v/>
      </c>
      <c r="X14" s="1">
        <f t="shared" si="1"/>
        <v>0</v>
      </c>
    </row>
    <row r="15" spans="2:24" hidden="1">
      <c r="B15" s="122" t="s">
        <v>797</v>
      </c>
      <c r="C15" s="126" t="str">
        <f>共通試料3_結果!C28</f>
        <v/>
      </c>
      <c r="D15" s="5"/>
      <c r="F15" s="22"/>
      <c r="O15" s="1" t="str">
        <f t="shared" si="0"/>
        <v/>
      </c>
      <c r="P15" s="1" t="str">
        <f t="shared" si="0"/>
        <v/>
      </c>
      <c r="Q15" s="1" t="str">
        <f t="shared" si="0"/>
        <v/>
      </c>
      <c r="R15" s="1" t="str">
        <f t="shared" si="0"/>
        <v/>
      </c>
      <c r="S15" s="1" t="str">
        <f t="shared" si="0"/>
        <v/>
      </c>
      <c r="T15" s="1" t="str">
        <f t="shared" si="0"/>
        <v/>
      </c>
      <c r="U15" s="1" t="str">
        <f t="shared" si="0"/>
        <v/>
      </c>
      <c r="V15" s="1" t="str">
        <f t="shared" si="0"/>
        <v/>
      </c>
      <c r="W15" s="1" t="str">
        <f t="shared" si="0"/>
        <v/>
      </c>
      <c r="X15" s="1">
        <f t="shared" si="1"/>
        <v>0</v>
      </c>
    </row>
    <row r="16" spans="2:24" hidden="1">
      <c r="B16" s="122" t="s">
        <v>798</v>
      </c>
      <c r="C16" s="126" t="str">
        <f>共通試料3_結果!C35</f>
        <v/>
      </c>
      <c r="D16" s="5"/>
      <c r="F16" s="22"/>
      <c r="O16" s="1" t="str">
        <f t="shared" si="0"/>
        <v/>
      </c>
      <c r="P16" s="1" t="str">
        <f t="shared" si="0"/>
        <v/>
      </c>
      <c r="Q16" s="1" t="str">
        <f t="shared" si="0"/>
        <v/>
      </c>
      <c r="R16" s="1" t="str">
        <f t="shared" si="0"/>
        <v/>
      </c>
      <c r="S16" s="1" t="str">
        <f t="shared" si="0"/>
        <v/>
      </c>
      <c r="T16" s="1" t="str">
        <f t="shared" si="0"/>
        <v/>
      </c>
      <c r="U16" s="1" t="str">
        <f t="shared" si="0"/>
        <v/>
      </c>
      <c r="V16" s="1" t="str">
        <f t="shared" si="0"/>
        <v/>
      </c>
      <c r="W16" s="1" t="str">
        <f t="shared" si="0"/>
        <v/>
      </c>
      <c r="X16" s="1">
        <f t="shared" si="1"/>
        <v>0</v>
      </c>
    </row>
    <row r="17" spans="2:24" hidden="1">
      <c r="B17" s="122" t="s">
        <v>799</v>
      </c>
      <c r="C17" s="126" t="str">
        <f>共通試料3_結果!C43</f>
        <v/>
      </c>
      <c r="D17" s="5"/>
      <c r="F17" s="22"/>
      <c r="O17" s="1" t="str">
        <f t="shared" si="0"/>
        <v/>
      </c>
      <c r="P17" s="1" t="str">
        <f t="shared" si="0"/>
        <v/>
      </c>
      <c r="Q17" s="1" t="str">
        <f t="shared" si="0"/>
        <v/>
      </c>
      <c r="R17" s="1" t="str">
        <f t="shared" si="0"/>
        <v/>
      </c>
      <c r="S17" s="1" t="str">
        <f t="shared" si="0"/>
        <v/>
      </c>
      <c r="T17" s="1" t="str">
        <f t="shared" si="0"/>
        <v/>
      </c>
      <c r="U17" s="1" t="str">
        <f t="shared" si="0"/>
        <v/>
      </c>
      <c r="V17" s="1" t="str">
        <f t="shared" si="0"/>
        <v/>
      </c>
      <c r="W17" s="1" t="str">
        <f t="shared" si="0"/>
        <v/>
      </c>
      <c r="X17" s="1">
        <f t="shared" si="1"/>
        <v>0</v>
      </c>
    </row>
    <row r="18" spans="2:24" hidden="1">
      <c r="B18" s="122" t="s">
        <v>800</v>
      </c>
      <c r="C18" s="126" t="str">
        <f>共通試料3_結果!C50</f>
        <v/>
      </c>
      <c r="D18" s="5"/>
      <c r="F18" s="22"/>
      <c r="O18" s="1" t="str">
        <f t="shared" si="0"/>
        <v/>
      </c>
      <c r="P18" s="1" t="str">
        <f t="shared" si="0"/>
        <v/>
      </c>
      <c r="Q18" s="1" t="str">
        <f t="shared" si="0"/>
        <v/>
      </c>
      <c r="R18" s="1" t="str">
        <f t="shared" si="0"/>
        <v/>
      </c>
      <c r="S18" s="1" t="str">
        <f t="shared" si="0"/>
        <v/>
      </c>
      <c r="T18" s="1" t="str">
        <f t="shared" si="0"/>
        <v/>
      </c>
      <c r="U18" s="1" t="str">
        <f t="shared" si="0"/>
        <v/>
      </c>
      <c r="V18" s="1" t="str">
        <f t="shared" si="0"/>
        <v/>
      </c>
      <c r="W18" s="1" t="str">
        <f t="shared" si="0"/>
        <v/>
      </c>
      <c r="X18" s="1">
        <f t="shared" si="1"/>
        <v>0</v>
      </c>
    </row>
    <row r="19" spans="2:24" hidden="1">
      <c r="B19" s="122" t="s">
        <v>801</v>
      </c>
      <c r="C19" s="126" t="str">
        <f>共通試料3_結果!C57</f>
        <v/>
      </c>
      <c r="D19" s="5"/>
      <c r="F19" s="22"/>
      <c r="O19" s="1" t="str">
        <f t="shared" si="0"/>
        <v/>
      </c>
      <c r="P19" s="1" t="str">
        <f t="shared" si="0"/>
        <v/>
      </c>
      <c r="Q19" s="1" t="str">
        <f t="shared" si="0"/>
        <v/>
      </c>
      <c r="R19" s="1" t="str">
        <f t="shared" si="0"/>
        <v/>
      </c>
      <c r="S19" s="1" t="str">
        <f t="shared" si="0"/>
        <v/>
      </c>
      <c r="T19" s="1" t="str">
        <f t="shared" si="0"/>
        <v/>
      </c>
      <c r="U19" s="1" t="str">
        <f t="shared" si="0"/>
        <v/>
      </c>
      <c r="V19" s="1" t="str">
        <f t="shared" si="0"/>
        <v/>
      </c>
      <c r="W19" s="1" t="str">
        <f t="shared" si="0"/>
        <v/>
      </c>
      <c r="X19" s="1">
        <f t="shared" si="1"/>
        <v>0</v>
      </c>
    </row>
    <row r="20" spans="2:24" hidden="1">
      <c r="B20" s="122" t="s">
        <v>802</v>
      </c>
      <c r="C20" s="126" t="str">
        <f>共通試料3_結果!C65</f>
        <v/>
      </c>
      <c r="D20" s="5"/>
      <c r="F20" s="22"/>
      <c r="O20" s="1" t="str">
        <f t="shared" si="0"/>
        <v/>
      </c>
      <c r="P20" s="1" t="str">
        <f t="shared" si="0"/>
        <v/>
      </c>
      <c r="Q20" s="1" t="str">
        <f t="shared" si="0"/>
        <v/>
      </c>
      <c r="R20" s="1" t="str">
        <f t="shared" si="0"/>
        <v/>
      </c>
      <c r="S20" s="1" t="str">
        <f t="shared" si="0"/>
        <v/>
      </c>
      <c r="T20" s="1" t="str">
        <f t="shared" si="0"/>
        <v/>
      </c>
      <c r="U20" s="1" t="str">
        <f t="shared" si="0"/>
        <v/>
      </c>
      <c r="V20" s="1" t="str">
        <f t="shared" si="0"/>
        <v/>
      </c>
      <c r="W20" s="1" t="str">
        <f t="shared" si="0"/>
        <v/>
      </c>
      <c r="X20" s="1">
        <f t="shared" si="1"/>
        <v>0</v>
      </c>
    </row>
    <row r="21" spans="2:24" hidden="1">
      <c r="B21" s="122" t="s">
        <v>803</v>
      </c>
      <c r="C21" s="126" t="str">
        <f>共通試料3_結果!C72</f>
        <v/>
      </c>
      <c r="D21" s="5"/>
      <c r="F21" s="22"/>
      <c r="O21" s="1" t="str">
        <f t="shared" si="0"/>
        <v/>
      </c>
      <c r="P21" s="1" t="str">
        <f t="shared" si="0"/>
        <v/>
      </c>
      <c r="Q21" s="1" t="str">
        <f t="shared" si="0"/>
        <v/>
      </c>
      <c r="R21" s="1" t="str">
        <f t="shared" si="0"/>
        <v/>
      </c>
      <c r="S21" s="1" t="str">
        <f t="shared" si="0"/>
        <v/>
      </c>
      <c r="T21" s="1" t="str">
        <f t="shared" si="0"/>
        <v/>
      </c>
      <c r="U21" s="1" t="str">
        <f t="shared" si="0"/>
        <v/>
      </c>
      <c r="V21" s="1" t="str">
        <f t="shared" si="0"/>
        <v/>
      </c>
      <c r="W21" s="1" t="str">
        <f t="shared" si="0"/>
        <v/>
      </c>
      <c r="X21" s="1">
        <f t="shared" si="1"/>
        <v>0</v>
      </c>
    </row>
    <row r="22" spans="2:24" hidden="1">
      <c r="B22" s="122" t="s">
        <v>804</v>
      </c>
      <c r="C22" s="126" t="str">
        <f>共通試料3_結果!C79</f>
        <v/>
      </c>
      <c r="D22" s="5"/>
      <c r="F22" s="22"/>
      <c r="O22" s="1" t="str">
        <f t="shared" si="0"/>
        <v/>
      </c>
      <c r="P22" s="1" t="str">
        <f t="shared" si="0"/>
        <v/>
      </c>
      <c r="Q22" s="1" t="str">
        <f t="shared" si="0"/>
        <v/>
      </c>
      <c r="R22" s="1" t="str">
        <f t="shared" si="0"/>
        <v/>
      </c>
      <c r="S22" s="1" t="str">
        <f t="shared" si="0"/>
        <v/>
      </c>
      <c r="T22" s="1" t="str">
        <f t="shared" si="0"/>
        <v/>
      </c>
      <c r="U22" s="1" t="str">
        <f t="shared" si="0"/>
        <v/>
      </c>
      <c r="V22" s="1" t="str">
        <f t="shared" si="0"/>
        <v/>
      </c>
      <c r="W22" s="1" t="str">
        <f t="shared" si="0"/>
        <v/>
      </c>
      <c r="X22" s="1">
        <f t="shared" si="1"/>
        <v>0</v>
      </c>
    </row>
    <row r="23" spans="2:24" ht="13" hidden="1" customHeight="1">
      <c r="B23" s="97" t="s">
        <v>11</v>
      </c>
      <c r="C23" s="106"/>
      <c r="D23" s="98"/>
      <c r="F23" s="22"/>
      <c r="O23" s="1" t="str">
        <f t="shared" si="0"/>
        <v/>
      </c>
      <c r="P23" s="1" t="str">
        <f t="shared" si="0"/>
        <v/>
      </c>
      <c r="Q23" s="1" t="str">
        <f t="shared" si="0"/>
        <v/>
      </c>
      <c r="R23" s="1" t="str">
        <f t="shared" si="0"/>
        <v/>
      </c>
      <c r="S23" s="1" t="str">
        <f t="shared" si="0"/>
        <v/>
      </c>
      <c r="T23" s="1" t="str">
        <f t="shared" si="0"/>
        <v/>
      </c>
      <c r="U23" s="1" t="str">
        <f t="shared" si="0"/>
        <v/>
      </c>
      <c r="V23" s="1" t="str">
        <f t="shared" si="0"/>
        <v/>
      </c>
      <c r="W23" s="1" t="str">
        <f t="shared" si="0"/>
        <v/>
      </c>
      <c r="X23" s="1">
        <f t="shared" si="1"/>
        <v>0</v>
      </c>
    </row>
    <row r="24" spans="2:24" ht="13" hidden="1" customHeight="1">
      <c r="B24" s="96" t="s">
        <v>12</v>
      </c>
      <c r="C24" s="99" t="str">
        <f>IF('機関名等 '!C23=0,"",'機関名等 '!C23)</f>
        <v/>
      </c>
      <c r="D24" s="96" t="s">
        <v>231</v>
      </c>
      <c r="F24" s="22"/>
      <c r="O24" s="1" t="str">
        <f t="shared" si="0"/>
        <v/>
      </c>
      <c r="P24" s="1" t="str">
        <f t="shared" si="0"/>
        <v/>
      </c>
      <c r="Q24" s="1" t="str">
        <f t="shared" si="0"/>
        <v/>
      </c>
      <c r="R24" s="1" t="str">
        <f t="shared" si="0"/>
        <v/>
      </c>
      <c r="S24" s="1" t="str">
        <f t="shared" si="0"/>
        <v/>
      </c>
      <c r="T24" s="1" t="str">
        <f t="shared" si="0"/>
        <v/>
      </c>
      <c r="U24" s="1" t="str">
        <f t="shared" si="0"/>
        <v/>
      </c>
      <c r="V24" s="1" t="str">
        <f t="shared" si="0"/>
        <v/>
      </c>
      <c r="W24" s="1" t="str">
        <f t="shared" si="0"/>
        <v/>
      </c>
      <c r="X24" s="1">
        <f t="shared" si="1"/>
        <v>0</v>
      </c>
    </row>
    <row r="25" spans="2:24" ht="13" hidden="1" customHeight="1">
      <c r="B25" s="96" t="s">
        <v>511</v>
      </c>
      <c r="C25" s="99" t="str">
        <f>IF('機関名等 '!C24=0,"",'機関名等 '!C24)</f>
        <v/>
      </c>
      <c r="D25" s="96" t="s">
        <v>82</v>
      </c>
      <c r="F25" s="22"/>
      <c r="O25" s="1" t="str">
        <f t="shared" si="0"/>
        <v/>
      </c>
      <c r="P25" s="1" t="str">
        <f t="shared" si="0"/>
        <v/>
      </c>
      <c r="Q25" s="1" t="str">
        <f t="shared" si="0"/>
        <v/>
      </c>
      <c r="R25" s="1" t="str">
        <f t="shared" si="0"/>
        <v/>
      </c>
      <c r="S25" s="1" t="str">
        <f t="shared" si="0"/>
        <v/>
      </c>
      <c r="T25" s="1" t="str">
        <f t="shared" si="0"/>
        <v/>
      </c>
      <c r="U25" s="1" t="str">
        <f t="shared" si="0"/>
        <v/>
      </c>
      <c r="V25" s="1" t="str">
        <f t="shared" si="0"/>
        <v/>
      </c>
      <c r="W25" s="1" t="str">
        <f t="shared" si="0"/>
        <v/>
      </c>
      <c r="X25" s="1">
        <f t="shared" si="1"/>
        <v>0</v>
      </c>
    </row>
    <row r="26" spans="2:24" ht="13" hidden="1" customHeight="1">
      <c r="B26" s="96" t="s">
        <v>13</v>
      </c>
      <c r="C26" s="99" t="str">
        <f>IF('機関名等 '!C25=0,"",'機関名等 '!C25)</f>
        <v/>
      </c>
      <c r="D26" s="96" t="s">
        <v>82</v>
      </c>
      <c r="F26" s="22"/>
      <c r="O26" s="1" t="str">
        <f t="shared" si="0"/>
        <v/>
      </c>
      <c r="P26" s="1" t="str">
        <f t="shared" si="0"/>
        <v/>
      </c>
      <c r="Q26" s="1" t="str">
        <f t="shared" si="0"/>
        <v/>
      </c>
      <c r="R26" s="1" t="str">
        <f t="shared" si="0"/>
        <v/>
      </c>
      <c r="S26" s="1" t="str">
        <f t="shared" si="0"/>
        <v/>
      </c>
      <c r="T26" s="1" t="str">
        <f t="shared" si="0"/>
        <v/>
      </c>
      <c r="U26" s="1" t="str">
        <f t="shared" si="0"/>
        <v/>
      </c>
      <c r="V26" s="1" t="str">
        <f t="shared" si="0"/>
        <v/>
      </c>
      <c r="W26" s="1" t="str">
        <f t="shared" si="0"/>
        <v/>
      </c>
      <c r="X26" s="1">
        <f t="shared" si="1"/>
        <v>0</v>
      </c>
    </row>
    <row r="27" spans="2:24" ht="26" hidden="1">
      <c r="B27" s="273" t="s">
        <v>30</v>
      </c>
      <c r="C27" s="274" t="str">
        <f>IF('機関名等 '!C26=0,"",'機関名等 '!C26)</f>
        <v/>
      </c>
      <c r="D27" s="275" t="s">
        <v>82</v>
      </c>
      <c r="F27" s="22"/>
      <c r="O27" s="1" t="str">
        <f t="shared" si="0"/>
        <v/>
      </c>
      <c r="P27" s="1" t="str">
        <f t="shared" si="0"/>
        <v/>
      </c>
      <c r="Q27" s="1" t="str">
        <f t="shared" si="0"/>
        <v/>
      </c>
      <c r="R27" s="1" t="str">
        <f t="shared" si="0"/>
        <v/>
      </c>
      <c r="S27" s="1" t="str">
        <f t="shared" si="0"/>
        <v/>
      </c>
      <c r="T27" s="1" t="str">
        <f t="shared" si="0"/>
        <v/>
      </c>
      <c r="U27" s="1" t="str">
        <f t="shared" si="0"/>
        <v/>
      </c>
      <c r="V27" s="1" t="str">
        <f t="shared" si="0"/>
        <v/>
      </c>
      <c r="W27" s="1" t="str">
        <f t="shared" si="0"/>
        <v/>
      </c>
      <c r="X27" s="1">
        <f t="shared" si="1"/>
        <v>0</v>
      </c>
    </row>
    <row r="28" spans="2:24" ht="20" customHeight="1" thickBot="1">
      <c r="B28" s="27" t="s">
        <v>893</v>
      </c>
      <c r="C28" s="64" t="s">
        <v>6</v>
      </c>
      <c r="D28" s="288"/>
      <c r="E28" s="289"/>
      <c r="O28" s="1" t="str">
        <f t="shared" si="0"/>
        <v/>
      </c>
      <c r="P28" s="1" t="str">
        <f t="shared" si="0"/>
        <v/>
      </c>
      <c r="Q28" s="1" t="str">
        <f t="shared" si="0"/>
        <v/>
      </c>
      <c r="R28" s="1" t="str">
        <f t="shared" si="0"/>
        <v/>
      </c>
      <c r="S28" s="1" t="str">
        <f t="shared" si="0"/>
        <v/>
      </c>
      <c r="T28" s="1" t="str">
        <f t="shared" si="0"/>
        <v/>
      </c>
      <c r="U28" s="1" t="str">
        <f t="shared" si="0"/>
        <v/>
      </c>
      <c r="V28" s="1" t="str">
        <f t="shared" si="0"/>
        <v/>
      </c>
      <c r="W28" s="1" t="str">
        <f t="shared" si="0"/>
        <v/>
      </c>
      <c r="X28" s="1">
        <f t="shared" si="1"/>
        <v>0</v>
      </c>
    </row>
    <row r="29" spans="2:24" ht="20" customHeight="1">
      <c r="B29" s="242" t="s">
        <v>960</v>
      </c>
      <c r="C29" s="335"/>
      <c r="D29" s="265"/>
      <c r="O29" s="1" t="str">
        <f t="shared" si="0"/>
        <v/>
      </c>
      <c r="P29" s="1" t="str">
        <f t="shared" si="0"/>
        <v/>
      </c>
      <c r="Q29" s="1" t="str">
        <f t="shared" si="0"/>
        <v/>
      </c>
      <c r="R29" s="1" t="str">
        <f t="shared" si="0"/>
        <v/>
      </c>
      <c r="S29" s="1" t="str">
        <f t="shared" si="0"/>
        <v/>
      </c>
      <c r="T29" s="1" t="str">
        <f t="shared" si="0"/>
        <v/>
      </c>
      <c r="U29" s="1" t="str">
        <f t="shared" si="0"/>
        <v/>
      </c>
      <c r="V29" s="1" t="str">
        <f t="shared" si="0"/>
        <v/>
      </c>
      <c r="W29" s="1" t="str">
        <f t="shared" si="0"/>
        <v/>
      </c>
      <c r="X29" s="1">
        <f t="shared" si="1"/>
        <v>0</v>
      </c>
    </row>
    <row r="30" spans="2:24" ht="20" customHeight="1">
      <c r="B30" s="118" t="s">
        <v>959</v>
      </c>
      <c r="C30" s="72"/>
      <c r="D30" s="51" t="str">
        <f>E30&amp;"　　"&amp;F30&amp;"　　"&amp;G30&amp;"　　"&amp;H30&amp;"　　"&amp;I30&amp;"　　"&amp;J30</f>
        <v>１．Wellington　　２．CIL　　３．AccuStandard　　４．富士フイルム和光純薬　　５．その他　　</v>
      </c>
      <c r="E30" s="1" t="s">
        <v>853</v>
      </c>
      <c r="F30" s="1" t="s">
        <v>854</v>
      </c>
      <c r="G30" s="1" t="s">
        <v>855</v>
      </c>
      <c r="H30" s="1" t="s">
        <v>856</v>
      </c>
      <c r="I30" s="1" t="s">
        <v>56</v>
      </c>
      <c r="O30" s="1" t="str">
        <f t="shared" si="0"/>
        <v/>
      </c>
      <c r="P30" s="1" t="str">
        <f t="shared" si="0"/>
        <v/>
      </c>
      <c r="Q30" s="1" t="str">
        <f t="shared" si="0"/>
        <v/>
      </c>
      <c r="R30" s="1" t="str">
        <f t="shared" si="0"/>
        <v/>
      </c>
      <c r="S30" s="1" t="str">
        <f t="shared" si="0"/>
        <v/>
      </c>
      <c r="T30" s="1">
        <f t="shared" si="0"/>
        <v>1</v>
      </c>
      <c r="U30" s="1">
        <f t="shared" si="0"/>
        <v>2</v>
      </c>
      <c r="V30" s="1">
        <f t="shared" si="0"/>
        <v>3</v>
      </c>
      <c r="W30" s="1">
        <f t="shared" si="0"/>
        <v>4</v>
      </c>
      <c r="X30" s="1">
        <f t="shared" si="1"/>
        <v>5</v>
      </c>
    </row>
    <row r="31" spans="2:24" ht="20" customHeight="1">
      <c r="B31" s="4" t="s">
        <v>116</v>
      </c>
      <c r="C31" s="235"/>
      <c r="D31" s="61"/>
      <c r="O31" s="1" t="str">
        <f t="shared" si="0"/>
        <v/>
      </c>
      <c r="P31" s="1" t="str">
        <f t="shared" si="0"/>
        <v/>
      </c>
      <c r="Q31" s="1" t="str">
        <f t="shared" si="0"/>
        <v/>
      </c>
      <c r="R31" s="1" t="str">
        <f t="shared" ref="R31:S99" si="2">IFERROR(IF((S31-1)&lt;1,"",S31-1),"")</f>
        <v/>
      </c>
      <c r="S31" s="1" t="str">
        <f t="shared" si="2"/>
        <v/>
      </c>
      <c r="T31" s="1" t="str">
        <f t="shared" ref="T31:W103" si="3">IFERROR(IF((U31-1)&lt;1,"",U31-1),"")</f>
        <v/>
      </c>
      <c r="U31" s="1" t="str">
        <f t="shared" si="3"/>
        <v/>
      </c>
      <c r="V31" s="1" t="str">
        <f t="shared" si="3"/>
        <v/>
      </c>
      <c r="W31" s="1" t="str">
        <f t="shared" si="3"/>
        <v/>
      </c>
      <c r="X31" s="1">
        <f t="shared" ref="X31:X103" si="4">COUNTA(E31:N31)</f>
        <v>0</v>
      </c>
    </row>
    <row r="32" spans="2:24" ht="20" customHeight="1">
      <c r="B32" s="118" t="s">
        <v>669</v>
      </c>
      <c r="C32" s="72"/>
      <c r="D32" s="51" t="str">
        <f>E32&amp;"　　"&amp;F32&amp;"　　"&amp;G32&amp;"　　"&amp;H32&amp;"　　"&amp;I32&amp;"　　"&amp;J32</f>
        <v>１．メタノール　　２．アセトニトリル　　３．その他　　　　　　</v>
      </c>
      <c r="E32" s="1" t="s">
        <v>857</v>
      </c>
      <c r="F32" s="1" t="s">
        <v>858</v>
      </c>
      <c r="G32" s="1" t="s">
        <v>60</v>
      </c>
      <c r="O32" s="1" t="str">
        <f t="shared" ref="O32:T122" si="5">IFERROR(IF((P32-1)&lt;1,"",P32-1),"")</f>
        <v/>
      </c>
      <c r="P32" s="1" t="str">
        <f t="shared" si="5"/>
        <v/>
      </c>
      <c r="Q32" s="1" t="str">
        <f t="shared" si="5"/>
        <v/>
      </c>
      <c r="R32" s="1" t="str">
        <f t="shared" si="2"/>
        <v/>
      </c>
      <c r="S32" s="1" t="str">
        <f t="shared" si="2"/>
        <v/>
      </c>
      <c r="T32" s="1" t="str">
        <f t="shared" si="3"/>
        <v/>
      </c>
      <c r="U32" s="1" t="str">
        <f t="shared" si="3"/>
        <v/>
      </c>
      <c r="V32" s="1">
        <f t="shared" si="3"/>
        <v>1</v>
      </c>
      <c r="W32" s="1">
        <f t="shared" si="3"/>
        <v>2</v>
      </c>
      <c r="X32" s="1">
        <f t="shared" si="4"/>
        <v>3</v>
      </c>
    </row>
    <row r="33" spans="2:24" ht="20" customHeight="1">
      <c r="B33" s="4" t="s">
        <v>116</v>
      </c>
      <c r="C33" s="235"/>
      <c r="D33" s="61"/>
      <c r="O33" s="1" t="str">
        <f t="shared" si="5"/>
        <v/>
      </c>
      <c r="P33" s="1" t="str">
        <f t="shared" si="5"/>
        <v/>
      </c>
      <c r="Q33" s="1" t="str">
        <f t="shared" si="5"/>
        <v/>
      </c>
      <c r="R33" s="1" t="str">
        <f t="shared" si="2"/>
        <v/>
      </c>
      <c r="S33" s="1" t="str">
        <f t="shared" si="2"/>
        <v/>
      </c>
      <c r="T33" s="1" t="str">
        <f t="shared" si="3"/>
        <v/>
      </c>
      <c r="U33" s="1" t="str">
        <f t="shared" si="3"/>
        <v/>
      </c>
      <c r="V33" s="1" t="str">
        <f t="shared" si="3"/>
        <v/>
      </c>
      <c r="W33" s="1" t="str">
        <f t="shared" si="3"/>
        <v/>
      </c>
      <c r="X33" s="1">
        <f t="shared" si="4"/>
        <v>0</v>
      </c>
    </row>
    <row r="34" spans="2:24" ht="20" customHeight="1">
      <c r="B34" s="4" t="s">
        <v>961</v>
      </c>
      <c r="C34" s="72"/>
      <c r="D34" s="47" t="str">
        <f>E34&amp;"　　"&amp;F34&amp;"　　"&amp;G34&amp;"　　"&amp;H34&amp;"　　"&amp;I34&amp;"　　"&amp;J34</f>
        <v>１．含む　　２．含まない　　　　　　　　</v>
      </c>
      <c r="E34" s="1" t="s">
        <v>859</v>
      </c>
      <c r="F34" s="1" t="s">
        <v>860</v>
      </c>
      <c r="O34" s="1" t="str">
        <f t="shared" si="5"/>
        <v/>
      </c>
      <c r="P34" s="1" t="str">
        <f t="shared" si="5"/>
        <v/>
      </c>
      <c r="Q34" s="1" t="str">
        <f t="shared" si="5"/>
        <v/>
      </c>
      <c r="R34" s="1" t="str">
        <f t="shared" si="2"/>
        <v/>
      </c>
      <c r="S34" s="1" t="str">
        <f t="shared" si="2"/>
        <v/>
      </c>
      <c r="T34" s="1" t="str">
        <f t="shared" si="3"/>
        <v/>
      </c>
      <c r="U34" s="1" t="str">
        <f t="shared" si="3"/>
        <v/>
      </c>
      <c r="V34" s="1" t="str">
        <f t="shared" si="3"/>
        <v/>
      </c>
      <c r="W34" s="1">
        <f t="shared" si="3"/>
        <v>1</v>
      </c>
      <c r="X34" s="1">
        <f t="shared" si="4"/>
        <v>2</v>
      </c>
    </row>
    <row r="35" spans="2:24" ht="20" customHeight="1">
      <c r="B35" s="33" t="s">
        <v>1071</v>
      </c>
      <c r="C35" s="72"/>
      <c r="D35" s="44" t="str">
        <f>E35&amp;"　　"&amp;F35&amp;"　　"&amp;G35&amp;"　　"&amp;H35&amp;"　　"&amp;I35</f>
        <v>１．保証期間内　　２．保証期間超過　　　　　　</v>
      </c>
      <c r="E35" s="1" t="s">
        <v>67</v>
      </c>
      <c r="F35" s="1" t="s">
        <v>68</v>
      </c>
      <c r="O35" s="1" t="str">
        <f t="shared" si="5"/>
        <v/>
      </c>
      <c r="P35" s="1" t="str">
        <f t="shared" si="5"/>
        <v/>
      </c>
      <c r="Q35" s="1" t="str">
        <f t="shared" si="5"/>
        <v/>
      </c>
      <c r="R35" s="1" t="str">
        <f t="shared" si="2"/>
        <v/>
      </c>
      <c r="S35" s="1" t="str">
        <f t="shared" si="2"/>
        <v/>
      </c>
      <c r="T35" s="1" t="str">
        <f t="shared" si="3"/>
        <v/>
      </c>
      <c r="U35" s="1" t="str">
        <f t="shared" si="3"/>
        <v/>
      </c>
      <c r="V35" s="1" t="str">
        <f t="shared" si="3"/>
        <v/>
      </c>
      <c r="W35" s="1">
        <f t="shared" si="3"/>
        <v>1</v>
      </c>
      <c r="X35" s="1">
        <f t="shared" si="4"/>
        <v>2</v>
      </c>
    </row>
    <row r="36" spans="2:24" ht="20" customHeight="1">
      <c r="B36" s="33" t="s">
        <v>1080</v>
      </c>
      <c r="C36" s="72"/>
      <c r="D36" s="44" t="str">
        <f>E36&amp;"　　"&amp;F36&amp;"　　"&amp;G36&amp;"　　"&amp;H36&amp;"　　"&amp;I36</f>
        <v>１．未開封　　２．開封済み　　　　　　</v>
      </c>
      <c r="E36" s="1" t="s">
        <v>1082</v>
      </c>
      <c r="F36" s="1" t="s">
        <v>1081</v>
      </c>
      <c r="O36" s="1" t="str">
        <f t="shared" si="5"/>
        <v/>
      </c>
      <c r="P36" s="1" t="str">
        <f t="shared" si="5"/>
        <v/>
      </c>
      <c r="Q36" s="1" t="str">
        <f t="shared" si="5"/>
        <v/>
      </c>
      <c r="R36" s="1" t="str">
        <f t="shared" si="2"/>
        <v/>
      </c>
      <c r="S36" s="1" t="str">
        <f t="shared" si="2"/>
        <v/>
      </c>
      <c r="T36" s="1" t="str">
        <f t="shared" si="3"/>
        <v/>
      </c>
      <c r="U36" s="1" t="str">
        <f t="shared" si="3"/>
        <v/>
      </c>
      <c r="V36" s="1" t="str">
        <f t="shared" si="3"/>
        <v/>
      </c>
      <c r="W36" s="1">
        <f t="shared" si="3"/>
        <v>1</v>
      </c>
      <c r="X36" s="1">
        <f t="shared" si="4"/>
        <v>2</v>
      </c>
    </row>
    <row r="37" spans="2:24" ht="20" customHeight="1">
      <c r="B37" s="33" t="s">
        <v>964</v>
      </c>
      <c r="C37" s="72"/>
      <c r="D37" s="44" t="str">
        <f>E37&amp;"　　"&amp;F37&amp;"　　"&amp;G37&amp;"　　"&amp;H37&amp;"　　"&amp;I37</f>
        <v>１．冷凍　　２．冷蔵　　３．室温　　　　</v>
      </c>
      <c r="E37" s="1" t="s">
        <v>965</v>
      </c>
      <c r="F37" s="1" t="s">
        <v>966</v>
      </c>
      <c r="G37" s="1" t="s">
        <v>967</v>
      </c>
      <c r="O37" s="1" t="str">
        <f t="shared" ref="O37:S37" si="6">IFERROR(IF((P37-1)&lt;1,"",P37-1),"")</f>
        <v/>
      </c>
      <c r="P37" s="1" t="str">
        <f t="shared" si="6"/>
        <v/>
      </c>
      <c r="Q37" s="1" t="str">
        <f t="shared" si="6"/>
        <v/>
      </c>
      <c r="R37" s="1" t="str">
        <f t="shared" si="6"/>
        <v/>
      </c>
      <c r="S37" s="1" t="str">
        <f t="shared" si="6"/>
        <v/>
      </c>
      <c r="T37" s="1" t="str">
        <f t="shared" si="3"/>
        <v/>
      </c>
      <c r="U37" s="1" t="str">
        <f t="shared" si="3"/>
        <v/>
      </c>
      <c r="V37" s="1">
        <f t="shared" si="3"/>
        <v>1</v>
      </c>
      <c r="W37" s="1">
        <f t="shared" si="3"/>
        <v>2</v>
      </c>
      <c r="X37" s="1">
        <f t="shared" si="4"/>
        <v>3</v>
      </c>
    </row>
    <row r="38" spans="2:24" ht="20" customHeight="1" thickBot="1">
      <c r="B38" s="316" t="s">
        <v>671</v>
      </c>
      <c r="C38" s="117"/>
      <c r="D38" s="144" t="str">
        <f>E38&amp;"　　"&amp;F38&amp;"　　"&amp;G38&amp;"　　"&amp;H38&amp;"　　"&amp;I38&amp;"　　"&amp;J38</f>
        <v>１．1未満　　２．1以上3未満　　３．3以上6未満　　４．6以上12未満　　５．12以上　　</v>
      </c>
      <c r="E38" s="1" t="s">
        <v>774</v>
      </c>
      <c r="F38" s="1" t="s">
        <v>775</v>
      </c>
      <c r="G38" s="1" t="s">
        <v>776</v>
      </c>
      <c r="H38" s="1" t="s">
        <v>777</v>
      </c>
      <c r="I38" s="1" t="s">
        <v>778</v>
      </c>
      <c r="O38" s="1" t="str">
        <f t="shared" si="5"/>
        <v/>
      </c>
      <c r="P38" s="1" t="str">
        <f t="shared" si="5"/>
        <v/>
      </c>
      <c r="Q38" s="1" t="str">
        <f t="shared" si="5"/>
        <v/>
      </c>
      <c r="R38" s="1" t="str">
        <f t="shared" si="2"/>
        <v/>
      </c>
      <c r="S38" s="1" t="str">
        <f t="shared" si="2"/>
        <v/>
      </c>
      <c r="T38" s="1">
        <f t="shared" si="3"/>
        <v>1</v>
      </c>
      <c r="U38" s="1">
        <f t="shared" si="3"/>
        <v>2</v>
      </c>
      <c r="V38" s="1">
        <f t="shared" si="3"/>
        <v>3</v>
      </c>
      <c r="W38" s="1">
        <f t="shared" si="3"/>
        <v>4</v>
      </c>
      <c r="X38" s="1">
        <f t="shared" si="4"/>
        <v>5</v>
      </c>
    </row>
    <row r="39" spans="2:24" ht="20" customHeight="1" thickTop="1">
      <c r="B39" s="242" t="s">
        <v>963</v>
      </c>
      <c r="C39" s="335"/>
      <c r="D39" s="265"/>
      <c r="O39" s="1" t="str">
        <f t="shared" ref="O39:W48" si="7">IFERROR(IF((P39-1)&lt;1,"",P39-1),"")</f>
        <v/>
      </c>
      <c r="P39" s="1" t="str">
        <f t="shared" si="7"/>
        <v/>
      </c>
      <c r="Q39" s="1" t="str">
        <f t="shared" si="7"/>
        <v/>
      </c>
      <c r="R39" s="1" t="str">
        <f t="shared" si="7"/>
        <v/>
      </c>
      <c r="S39" s="1" t="str">
        <f t="shared" si="7"/>
        <v/>
      </c>
      <c r="T39" s="1" t="str">
        <f t="shared" si="7"/>
        <v/>
      </c>
      <c r="U39" s="1" t="str">
        <f t="shared" si="7"/>
        <v/>
      </c>
      <c r="V39" s="1" t="str">
        <f t="shared" si="7"/>
        <v/>
      </c>
      <c r="W39" s="1" t="str">
        <f t="shared" si="7"/>
        <v/>
      </c>
      <c r="X39" s="1">
        <f t="shared" si="4"/>
        <v>0</v>
      </c>
    </row>
    <row r="40" spans="2:24" ht="20" customHeight="1">
      <c r="B40" s="118" t="s">
        <v>959</v>
      </c>
      <c r="C40" s="72"/>
      <c r="D40" s="51" t="str">
        <f>E40&amp;"　　"&amp;F40&amp;"　　"&amp;G40&amp;"　　"&amp;H40&amp;"　　"&amp;I40&amp;"　　"&amp;J40</f>
        <v>１．Wellington　　２．CIL　　３．AccuStandard　　４．富士フイルム和光純薬　　５．その他　　</v>
      </c>
      <c r="E40" s="1" t="s">
        <v>853</v>
      </c>
      <c r="F40" s="1" t="s">
        <v>854</v>
      </c>
      <c r="G40" s="1" t="s">
        <v>855</v>
      </c>
      <c r="H40" s="1" t="s">
        <v>856</v>
      </c>
      <c r="I40" s="1" t="s">
        <v>56</v>
      </c>
      <c r="O40" s="1" t="str">
        <f t="shared" si="7"/>
        <v/>
      </c>
      <c r="P40" s="1" t="str">
        <f t="shared" si="7"/>
        <v/>
      </c>
      <c r="Q40" s="1" t="str">
        <f t="shared" si="7"/>
        <v/>
      </c>
      <c r="R40" s="1" t="str">
        <f t="shared" si="7"/>
        <v/>
      </c>
      <c r="S40" s="1" t="str">
        <f t="shared" si="7"/>
        <v/>
      </c>
      <c r="T40" s="1">
        <f t="shared" si="7"/>
        <v>1</v>
      </c>
      <c r="U40" s="1">
        <f t="shared" si="7"/>
        <v>2</v>
      </c>
      <c r="V40" s="1">
        <f t="shared" si="7"/>
        <v>3</v>
      </c>
      <c r="W40" s="1">
        <f t="shared" si="7"/>
        <v>4</v>
      </c>
      <c r="X40" s="1">
        <f t="shared" si="4"/>
        <v>5</v>
      </c>
    </row>
    <row r="41" spans="2:24" ht="20" customHeight="1">
      <c r="B41" s="4" t="s">
        <v>116</v>
      </c>
      <c r="C41" s="235"/>
      <c r="D41" s="61"/>
      <c r="O41" s="1" t="str">
        <f t="shared" si="7"/>
        <v/>
      </c>
      <c r="P41" s="1" t="str">
        <f t="shared" si="7"/>
        <v/>
      </c>
      <c r="Q41" s="1" t="str">
        <f t="shared" si="7"/>
        <v/>
      </c>
      <c r="R41" s="1" t="str">
        <f t="shared" si="7"/>
        <v/>
      </c>
      <c r="S41" s="1" t="str">
        <f t="shared" si="7"/>
        <v/>
      </c>
      <c r="T41" s="1" t="str">
        <f t="shared" si="7"/>
        <v/>
      </c>
      <c r="U41" s="1" t="str">
        <f t="shared" si="7"/>
        <v/>
      </c>
      <c r="V41" s="1" t="str">
        <f t="shared" si="7"/>
        <v/>
      </c>
      <c r="W41" s="1" t="str">
        <f t="shared" si="7"/>
        <v/>
      </c>
      <c r="X41" s="1">
        <f t="shared" ref="X41:X43" si="8">COUNTA(E41:N41)</f>
        <v>0</v>
      </c>
    </row>
    <row r="42" spans="2:24" ht="20" customHeight="1">
      <c r="B42" s="118" t="s">
        <v>669</v>
      </c>
      <c r="C42" s="72"/>
      <c r="D42" s="51" t="str">
        <f>E42&amp;"　　"&amp;F42&amp;"　　"&amp;G42&amp;"　　"&amp;H42&amp;"　　"&amp;I42&amp;"　　"&amp;J42</f>
        <v>１．メタノール　　２．アセトニトリル　　３．その他　　　　　　</v>
      </c>
      <c r="E42" s="1" t="s">
        <v>857</v>
      </c>
      <c r="F42" s="1" t="s">
        <v>858</v>
      </c>
      <c r="G42" s="1" t="s">
        <v>60</v>
      </c>
      <c r="O42" s="1" t="str">
        <f t="shared" si="7"/>
        <v/>
      </c>
      <c r="P42" s="1" t="str">
        <f t="shared" si="7"/>
        <v/>
      </c>
      <c r="Q42" s="1" t="str">
        <f t="shared" si="7"/>
        <v/>
      </c>
      <c r="R42" s="1" t="str">
        <f t="shared" si="7"/>
        <v/>
      </c>
      <c r="S42" s="1" t="str">
        <f t="shared" si="7"/>
        <v/>
      </c>
      <c r="T42" s="1" t="str">
        <f t="shared" si="7"/>
        <v/>
      </c>
      <c r="U42" s="1" t="str">
        <f t="shared" si="7"/>
        <v/>
      </c>
      <c r="V42" s="1">
        <f t="shared" si="7"/>
        <v>1</v>
      </c>
      <c r="W42" s="1">
        <f t="shared" si="7"/>
        <v>2</v>
      </c>
      <c r="X42" s="1">
        <f t="shared" si="8"/>
        <v>3</v>
      </c>
    </row>
    <row r="43" spans="2:24" ht="20" customHeight="1">
      <c r="B43" s="4" t="s">
        <v>116</v>
      </c>
      <c r="C43" s="235"/>
      <c r="D43" s="61"/>
      <c r="O43" s="1" t="str">
        <f t="shared" si="7"/>
        <v/>
      </c>
      <c r="P43" s="1" t="str">
        <f t="shared" si="7"/>
        <v/>
      </c>
      <c r="Q43" s="1" t="str">
        <f t="shared" si="7"/>
        <v/>
      </c>
      <c r="R43" s="1" t="str">
        <f t="shared" si="7"/>
        <v/>
      </c>
      <c r="S43" s="1" t="str">
        <f t="shared" si="7"/>
        <v/>
      </c>
      <c r="T43" s="1" t="str">
        <f t="shared" si="7"/>
        <v/>
      </c>
      <c r="U43" s="1" t="str">
        <f t="shared" si="7"/>
        <v/>
      </c>
      <c r="V43" s="1" t="str">
        <f t="shared" si="7"/>
        <v/>
      </c>
      <c r="W43" s="1" t="str">
        <f t="shared" si="7"/>
        <v/>
      </c>
      <c r="X43" s="1">
        <f t="shared" si="8"/>
        <v>0</v>
      </c>
    </row>
    <row r="44" spans="2:24" ht="20" customHeight="1">
      <c r="B44" s="4" t="s">
        <v>961</v>
      </c>
      <c r="C44" s="72"/>
      <c r="D44" s="47" t="str">
        <f>E44&amp;"　　"&amp;F44&amp;"　　"&amp;G44&amp;"　　"&amp;H44&amp;"　　"&amp;I44&amp;"　　"&amp;J44</f>
        <v>１．含む　　２．含まない　　　　　　　　</v>
      </c>
      <c r="E44" s="1" t="s">
        <v>859</v>
      </c>
      <c r="F44" s="1" t="s">
        <v>860</v>
      </c>
      <c r="O44" s="1" t="str">
        <f t="shared" si="7"/>
        <v/>
      </c>
      <c r="P44" s="1" t="str">
        <f t="shared" si="7"/>
        <v/>
      </c>
      <c r="Q44" s="1" t="str">
        <f t="shared" si="7"/>
        <v/>
      </c>
      <c r="R44" s="1" t="str">
        <f t="shared" si="7"/>
        <v/>
      </c>
      <c r="S44" s="1" t="str">
        <f t="shared" si="7"/>
        <v/>
      </c>
      <c r="T44" s="1" t="str">
        <f t="shared" ref="T44:T53" si="9">IFERROR(IF((U44-1)&lt;1,"",U44-1),"")</f>
        <v/>
      </c>
      <c r="U44" s="1" t="str">
        <f t="shared" ref="U44:U53" si="10">IFERROR(IF((V44-1)&lt;1,"",V44-1),"")</f>
        <v/>
      </c>
      <c r="V44" s="1" t="str">
        <f t="shared" ref="V44:V53" si="11">IFERROR(IF((W44-1)&lt;1,"",W44-1),"")</f>
        <v/>
      </c>
      <c r="W44" s="1">
        <f t="shared" ref="W44:W53" si="12">IFERROR(IF((X44-1)&lt;1,"",X44-1),"")</f>
        <v>1</v>
      </c>
      <c r="X44" s="1">
        <f t="shared" ref="X44:X53" si="13">COUNTA(E44:N44)</f>
        <v>2</v>
      </c>
    </row>
    <row r="45" spans="2:24" ht="20" customHeight="1">
      <c r="B45" s="33" t="s">
        <v>1071</v>
      </c>
      <c r="C45" s="72"/>
      <c r="D45" s="44" t="str">
        <f>E45&amp;"　　"&amp;F45&amp;"　　"&amp;G45&amp;"　　"&amp;H45&amp;"　　"&amp;I45</f>
        <v>１．保証期間内　　２．保証期間超過　　　　　　</v>
      </c>
      <c r="E45" s="1" t="s">
        <v>67</v>
      </c>
      <c r="F45" s="1" t="s">
        <v>68</v>
      </c>
      <c r="O45" s="1" t="str">
        <f t="shared" si="7"/>
        <v/>
      </c>
      <c r="P45" s="1" t="str">
        <f t="shared" si="7"/>
        <v/>
      </c>
      <c r="Q45" s="1" t="str">
        <f t="shared" si="7"/>
        <v/>
      </c>
      <c r="R45" s="1" t="str">
        <f t="shared" si="7"/>
        <v/>
      </c>
      <c r="S45" s="1" t="str">
        <f t="shared" si="7"/>
        <v/>
      </c>
      <c r="T45" s="1" t="str">
        <f t="shared" si="9"/>
        <v/>
      </c>
      <c r="U45" s="1" t="str">
        <f t="shared" si="10"/>
        <v/>
      </c>
      <c r="V45" s="1" t="str">
        <f t="shared" si="11"/>
        <v/>
      </c>
      <c r="W45" s="1">
        <f t="shared" si="12"/>
        <v>1</v>
      </c>
      <c r="X45" s="1">
        <f t="shared" si="13"/>
        <v>2</v>
      </c>
    </row>
    <row r="46" spans="2:24" ht="20" customHeight="1">
      <c r="B46" s="33" t="s">
        <v>1080</v>
      </c>
      <c r="C46" s="72"/>
      <c r="D46" s="44" t="str">
        <f>E46&amp;"　　"&amp;F46&amp;"　　"&amp;G46&amp;"　　"&amp;H46&amp;"　　"&amp;I46</f>
        <v>１．未開封　　２．開封済み　　　　　　</v>
      </c>
      <c r="E46" s="1" t="s">
        <v>1082</v>
      </c>
      <c r="F46" s="1" t="s">
        <v>1081</v>
      </c>
      <c r="O46" s="1" t="str">
        <f t="shared" si="7"/>
        <v/>
      </c>
      <c r="P46" s="1" t="str">
        <f t="shared" si="7"/>
        <v/>
      </c>
      <c r="Q46" s="1" t="str">
        <f t="shared" si="7"/>
        <v/>
      </c>
      <c r="R46" s="1" t="str">
        <f t="shared" si="7"/>
        <v/>
      </c>
      <c r="S46" s="1" t="str">
        <f t="shared" si="7"/>
        <v/>
      </c>
      <c r="T46" s="1" t="str">
        <f t="shared" si="9"/>
        <v/>
      </c>
      <c r="U46" s="1" t="str">
        <f t="shared" si="10"/>
        <v/>
      </c>
      <c r="V46" s="1" t="str">
        <f t="shared" si="11"/>
        <v/>
      </c>
      <c r="W46" s="1">
        <f t="shared" si="12"/>
        <v>1</v>
      </c>
      <c r="X46" s="1">
        <f t="shared" si="13"/>
        <v>2</v>
      </c>
    </row>
    <row r="47" spans="2:24" ht="20" customHeight="1">
      <c r="B47" s="33" t="s">
        <v>964</v>
      </c>
      <c r="C47" s="72"/>
      <c r="D47" s="44" t="str">
        <f>E47&amp;"　　"&amp;F47&amp;"　　"&amp;G47&amp;"　　"&amp;H47&amp;"　　"&amp;I47</f>
        <v>１．冷凍　　２．冷蔵　　３．室温　　　　</v>
      </c>
      <c r="E47" s="1" t="s">
        <v>965</v>
      </c>
      <c r="F47" s="1" t="s">
        <v>966</v>
      </c>
      <c r="G47" s="1" t="s">
        <v>967</v>
      </c>
      <c r="O47" s="1" t="str">
        <f t="shared" si="7"/>
        <v/>
      </c>
      <c r="P47" s="1" t="str">
        <f t="shared" si="7"/>
        <v/>
      </c>
      <c r="Q47" s="1" t="str">
        <f t="shared" si="7"/>
        <v/>
      </c>
      <c r="R47" s="1" t="str">
        <f t="shared" si="7"/>
        <v/>
      </c>
      <c r="S47" s="1" t="str">
        <f t="shared" si="7"/>
        <v/>
      </c>
      <c r="T47" s="1" t="str">
        <f t="shared" si="9"/>
        <v/>
      </c>
      <c r="U47" s="1" t="str">
        <f t="shared" si="10"/>
        <v/>
      </c>
      <c r="V47" s="1">
        <f t="shared" si="11"/>
        <v>1</v>
      </c>
      <c r="W47" s="1">
        <f t="shared" si="12"/>
        <v>2</v>
      </c>
      <c r="X47" s="1">
        <f t="shared" si="13"/>
        <v>3</v>
      </c>
    </row>
    <row r="48" spans="2:24" ht="20" customHeight="1" thickBot="1">
      <c r="B48" s="316" t="s">
        <v>671</v>
      </c>
      <c r="C48" s="117"/>
      <c r="D48" s="144" t="str">
        <f>E48&amp;"　　"&amp;F48&amp;"　　"&amp;G48&amp;"　　"&amp;H48&amp;"　　"&amp;I48&amp;"　　"&amp;J48</f>
        <v>１．1未満　　２．1以上3未満　　３．3以上6未満　　４．6以上12未満　　５．12以上　　</v>
      </c>
      <c r="E48" s="1" t="s">
        <v>774</v>
      </c>
      <c r="F48" s="1" t="s">
        <v>775</v>
      </c>
      <c r="G48" s="1" t="s">
        <v>776</v>
      </c>
      <c r="H48" s="1" t="s">
        <v>777</v>
      </c>
      <c r="I48" s="1" t="s">
        <v>778</v>
      </c>
      <c r="O48" s="1" t="str">
        <f t="shared" si="7"/>
        <v/>
      </c>
      <c r="P48" s="1" t="str">
        <f t="shared" si="7"/>
        <v/>
      </c>
      <c r="Q48" s="1" t="str">
        <f t="shared" si="7"/>
        <v/>
      </c>
      <c r="R48" s="1" t="str">
        <f t="shared" si="7"/>
        <v/>
      </c>
      <c r="S48" s="1" t="str">
        <f t="shared" si="7"/>
        <v/>
      </c>
      <c r="T48" s="1">
        <f t="shared" si="9"/>
        <v>1</v>
      </c>
      <c r="U48" s="1">
        <f t="shared" si="10"/>
        <v>2</v>
      </c>
      <c r="V48" s="1">
        <f t="shared" si="11"/>
        <v>3</v>
      </c>
      <c r="W48" s="1">
        <f t="shared" si="12"/>
        <v>4</v>
      </c>
      <c r="X48" s="1">
        <f t="shared" si="13"/>
        <v>5</v>
      </c>
    </row>
    <row r="49" spans="2:24" ht="20" customHeight="1" thickTop="1">
      <c r="B49" s="242" t="s">
        <v>962</v>
      </c>
      <c r="C49" s="335"/>
      <c r="D49" s="265"/>
      <c r="O49" s="1" t="str">
        <f t="shared" ref="O49:O53" si="14">IFERROR(IF((P49-1)&lt;1,"",P49-1),"")</f>
        <v/>
      </c>
      <c r="P49" s="1" t="str">
        <f t="shared" ref="P49:P53" si="15">IFERROR(IF((Q49-1)&lt;1,"",Q49-1),"")</f>
        <v/>
      </c>
      <c r="Q49" s="1" t="str">
        <f t="shared" ref="Q49:Q53" si="16">IFERROR(IF((R49-1)&lt;1,"",R49-1),"")</f>
        <v/>
      </c>
      <c r="R49" s="1" t="str">
        <f t="shared" ref="R49:R53" si="17">IFERROR(IF((S49-1)&lt;1,"",S49-1),"")</f>
        <v/>
      </c>
      <c r="S49" s="1" t="str">
        <f t="shared" ref="S49:S53" si="18">IFERROR(IF((T49-1)&lt;1,"",T49-1),"")</f>
        <v/>
      </c>
      <c r="T49" s="1" t="str">
        <f t="shared" si="9"/>
        <v/>
      </c>
      <c r="U49" s="1" t="str">
        <f t="shared" si="10"/>
        <v/>
      </c>
      <c r="V49" s="1" t="str">
        <f t="shared" si="11"/>
        <v/>
      </c>
      <c r="W49" s="1" t="str">
        <f t="shared" si="12"/>
        <v/>
      </c>
      <c r="X49" s="1">
        <f t="shared" si="13"/>
        <v>0</v>
      </c>
    </row>
    <row r="50" spans="2:24" ht="20" customHeight="1">
      <c r="B50" s="118" t="s">
        <v>959</v>
      </c>
      <c r="C50" s="72"/>
      <c r="D50" s="51" t="str">
        <f>E50&amp;"　　"&amp;F50&amp;"　　"&amp;G50&amp;"　　"&amp;H50&amp;"　　"&amp;I50&amp;"　　"&amp;J50</f>
        <v>１．Wellington　　２．CIL　　３．AccuStandard　　４．富士フイルム和光純薬　　５．その他　　</v>
      </c>
      <c r="E50" s="1" t="s">
        <v>853</v>
      </c>
      <c r="F50" s="1" t="s">
        <v>854</v>
      </c>
      <c r="G50" s="1" t="s">
        <v>855</v>
      </c>
      <c r="H50" s="1" t="s">
        <v>856</v>
      </c>
      <c r="I50" s="1" t="s">
        <v>56</v>
      </c>
      <c r="O50" s="1" t="str">
        <f t="shared" si="14"/>
        <v/>
      </c>
      <c r="P50" s="1" t="str">
        <f t="shared" si="15"/>
        <v/>
      </c>
      <c r="Q50" s="1" t="str">
        <f t="shared" si="16"/>
        <v/>
      </c>
      <c r="R50" s="1" t="str">
        <f t="shared" si="17"/>
        <v/>
      </c>
      <c r="S50" s="1" t="str">
        <f t="shared" si="18"/>
        <v/>
      </c>
      <c r="T50" s="1">
        <f t="shared" si="9"/>
        <v>1</v>
      </c>
      <c r="U50" s="1">
        <f t="shared" si="10"/>
        <v>2</v>
      </c>
      <c r="V50" s="1">
        <f t="shared" si="11"/>
        <v>3</v>
      </c>
      <c r="W50" s="1">
        <f t="shared" si="12"/>
        <v>4</v>
      </c>
      <c r="X50" s="1">
        <f t="shared" si="13"/>
        <v>5</v>
      </c>
    </row>
    <row r="51" spans="2:24" ht="20" customHeight="1">
      <c r="B51" s="4" t="s">
        <v>116</v>
      </c>
      <c r="C51" s="235"/>
      <c r="D51" s="61"/>
      <c r="O51" s="1" t="str">
        <f t="shared" si="14"/>
        <v/>
      </c>
      <c r="P51" s="1" t="str">
        <f t="shared" si="15"/>
        <v/>
      </c>
      <c r="Q51" s="1" t="str">
        <f t="shared" si="16"/>
        <v/>
      </c>
      <c r="R51" s="1" t="str">
        <f t="shared" si="17"/>
        <v/>
      </c>
      <c r="S51" s="1" t="str">
        <f t="shared" si="18"/>
        <v/>
      </c>
      <c r="T51" s="1" t="str">
        <f t="shared" si="9"/>
        <v/>
      </c>
      <c r="U51" s="1" t="str">
        <f t="shared" si="10"/>
        <v/>
      </c>
      <c r="V51" s="1" t="str">
        <f t="shared" si="11"/>
        <v/>
      </c>
      <c r="W51" s="1" t="str">
        <f t="shared" si="12"/>
        <v/>
      </c>
      <c r="X51" s="1">
        <f t="shared" si="13"/>
        <v>0</v>
      </c>
    </row>
    <row r="52" spans="2:24" ht="20" customHeight="1">
      <c r="B52" s="118" t="s">
        <v>669</v>
      </c>
      <c r="C52" s="72"/>
      <c r="D52" s="51" t="str">
        <f>E52&amp;"　　"&amp;F52&amp;"　　"&amp;G52&amp;"　　"&amp;H52&amp;"　　"&amp;I52&amp;"　　"&amp;J52</f>
        <v>１．メタノール　　２．アセトニトリル　　３．その他　　　　　　</v>
      </c>
      <c r="E52" s="1" t="s">
        <v>857</v>
      </c>
      <c r="F52" s="1" t="s">
        <v>858</v>
      </c>
      <c r="G52" s="1" t="s">
        <v>60</v>
      </c>
      <c r="O52" s="1" t="str">
        <f t="shared" si="14"/>
        <v/>
      </c>
      <c r="P52" s="1" t="str">
        <f t="shared" si="15"/>
        <v/>
      </c>
      <c r="Q52" s="1" t="str">
        <f t="shared" si="16"/>
        <v/>
      </c>
      <c r="R52" s="1" t="str">
        <f t="shared" si="17"/>
        <v/>
      </c>
      <c r="S52" s="1" t="str">
        <f t="shared" si="18"/>
        <v/>
      </c>
      <c r="T52" s="1" t="str">
        <f t="shared" si="9"/>
        <v/>
      </c>
      <c r="U52" s="1" t="str">
        <f t="shared" si="10"/>
        <v/>
      </c>
      <c r="V52" s="1">
        <f t="shared" si="11"/>
        <v>1</v>
      </c>
      <c r="W52" s="1">
        <f t="shared" si="12"/>
        <v>2</v>
      </c>
      <c r="X52" s="1">
        <f t="shared" si="13"/>
        <v>3</v>
      </c>
    </row>
    <row r="53" spans="2:24" ht="20" customHeight="1">
      <c r="B53" s="4" t="s">
        <v>116</v>
      </c>
      <c r="C53" s="235"/>
      <c r="D53" s="61"/>
      <c r="O53" s="1" t="str">
        <f t="shared" si="14"/>
        <v/>
      </c>
      <c r="P53" s="1" t="str">
        <f t="shared" si="15"/>
        <v/>
      </c>
      <c r="Q53" s="1" t="str">
        <f t="shared" si="16"/>
        <v/>
      </c>
      <c r="R53" s="1" t="str">
        <f t="shared" si="17"/>
        <v/>
      </c>
      <c r="S53" s="1" t="str">
        <f t="shared" si="18"/>
        <v/>
      </c>
      <c r="T53" s="1" t="str">
        <f t="shared" si="9"/>
        <v/>
      </c>
      <c r="U53" s="1" t="str">
        <f t="shared" si="10"/>
        <v/>
      </c>
      <c r="V53" s="1" t="str">
        <f t="shared" si="11"/>
        <v/>
      </c>
      <c r="W53" s="1" t="str">
        <f t="shared" si="12"/>
        <v/>
      </c>
      <c r="X53" s="1">
        <f t="shared" si="13"/>
        <v>0</v>
      </c>
    </row>
    <row r="54" spans="2:24" ht="20" customHeight="1">
      <c r="B54" s="4" t="s">
        <v>961</v>
      </c>
      <c r="C54" s="72"/>
      <c r="D54" s="47" t="str">
        <f>E54&amp;"　　"&amp;F54&amp;"　　"&amp;G54&amp;"　　"&amp;H54&amp;"　　"&amp;I54&amp;"　　"&amp;J54</f>
        <v>１．含む　　２．含まない　　　　　　　　</v>
      </c>
      <c r="E54" s="1" t="s">
        <v>859</v>
      </c>
      <c r="F54" s="1" t="s">
        <v>860</v>
      </c>
      <c r="O54" s="1" t="str">
        <f t="shared" ref="O54" si="19">IFERROR(IF((P54-1)&lt;1,"",P54-1),"")</f>
        <v/>
      </c>
      <c r="P54" s="1" t="str">
        <f t="shared" ref="P54" si="20">IFERROR(IF((Q54-1)&lt;1,"",Q54-1),"")</f>
        <v/>
      </c>
      <c r="Q54" s="1" t="str">
        <f t="shared" ref="Q54" si="21">IFERROR(IF((R54-1)&lt;1,"",R54-1),"")</f>
        <v/>
      </c>
      <c r="R54" s="1" t="str">
        <f t="shared" ref="R54" si="22">IFERROR(IF((S54-1)&lt;1,"",S54-1),"")</f>
        <v/>
      </c>
      <c r="S54" s="1" t="str">
        <f t="shared" ref="S54" si="23">IFERROR(IF((T54-1)&lt;1,"",T54-1),"")</f>
        <v/>
      </c>
      <c r="T54" s="1" t="str">
        <f t="shared" ref="T54:T58" si="24">IFERROR(IF((U54-1)&lt;1,"",U54-1),"")</f>
        <v/>
      </c>
      <c r="U54" s="1" t="str">
        <f t="shared" ref="U54:U58" si="25">IFERROR(IF((V54-1)&lt;1,"",V54-1),"")</f>
        <v/>
      </c>
      <c r="V54" s="1" t="str">
        <f t="shared" ref="V54:V58" si="26">IFERROR(IF((W54-1)&lt;1,"",W54-1),"")</f>
        <v/>
      </c>
      <c r="W54" s="1">
        <f t="shared" ref="W54:W58" si="27">IFERROR(IF((X54-1)&lt;1,"",X54-1),"")</f>
        <v>1</v>
      </c>
      <c r="X54" s="1">
        <f t="shared" ref="X54:X58" si="28">COUNTA(E54:N54)</f>
        <v>2</v>
      </c>
    </row>
    <row r="55" spans="2:24" ht="20" customHeight="1">
      <c r="B55" s="33" t="s">
        <v>1071</v>
      </c>
      <c r="C55" s="72"/>
      <c r="D55" s="44" t="str">
        <f>E55&amp;"　　"&amp;F55&amp;"　　"&amp;G55&amp;"　　"&amp;H55&amp;"　　"&amp;I55</f>
        <v>１．保証期間内　　２．保証期間超過　　　　　　</v>
      </c>
      <c r="E55" s="1" t="s">
        <v>67</v>
      </c>
      <c r="F55" s="1" t="s">
        <v>68</v>
      </c>
      <c r="O55" s="1" t="str">
        <f t="shared" ref="O55:O58" si="29">IFERROR(IF((P55-1)&lt;1,"",P55-1),"")</f>
        <v/>
      </c>
      <c r="P55" s="1" t="str">
        <f t="shared" ref="P55:P58" si="30">IFERROR(IF((Q55-1)&lt;1,"",Q55-1),"")</f>
        <v/>
      </c>
      <c r="Q55" s="1" t="str">
        <f t="shared" ref="Q55:Q58" si="31">IFERROR(IF((R55-1)&lt;1,"",R55-1),"")</f>
        <v/>
      </c>
      <c r="R55" s="1" t="str">
        <f t="shared" ref="R55:R58" si="32">IFERROR(IF((S55-1)&lt;1,"",S55-1),"")</f>
        <v/>
      </c>
      <c r="S55" s="1" t="str">
        <f t="shared" ref="S55:S58" si="33">IFERROR(IF((T55-1)&lt;1,"",T55-1),"")</f>
        <v/>
      </c>
      <c r="T55" s="1" t="str">
        <f t="shared" si="24"/>
        <v/>
      </c>
      <c r="U55" s="1" t="str">
        <f t="shared" si="25"/>
        <v/>
      </c>
      <c r="V55" s="1" t="str">
        <f t="shared" si="26"/>
        <v/>
      </c>
      <c r="W55" s="1">
        <f t="shared" si="27"/>
        <v>1</v>
      </c>
      <c r="X55" s="1">
        <f t="shared" si="28"/>
        <v>2</v>
      </c>
    </row>
    <row r="56" spans="2:24" ht="20" customHeight="1">
      <c r="B56" s="33" t="s">
        <v>1080</v>
      </c>
      <c r="C56" s="72"/>
      <c r="D56" s="44" t="str">
        <f>E56&amp;"　　"&amp;F56&amp;"　　"&amp;G56&amp;"　　"&amp;H56&amp;"　　"&amp;I56</f>
        <v>１．未開封　　２．開封済み　　　　　　</v>
      </c>
      <c r="E56" s="1" t="s">
        <v>1082</v>
      </c>
      <c r="F56" s="1" t="s">
        <v>1081</v>
      </c>
      <c r="O56" s="1" t="str">
        <f t="shared" si="29"/>
        <v/>
      </c>
      <c r="P56" s="1" t="str">
        <f t="shared" si="30"/>
        <v/>
      </c>
      <c r="Q56" s="1" t="str">
        <f t="shared" si="31"/>
        <v/>
      </c>
      <c r="R56" s="1" t="str">
        <f t="shared" si="32"/>
        <v/>
      </c>
      <c r="S56" s="1" t="str">
        <f t="shared" si="33"/>
        <v/>
      </c>
      <c r="T56" s="1" t="str">
        <f t="shared" si="24"/>
        <v/>
      </c>
      <c r="U56" s="1" t="str">
        <f t="shared" si="25"/>
        <v/>
      </c>
      <c r="V56" s="1" t="str">
        <f t="shared" si="26"/>
        <v/>
      </c>
      <c r="W56" s="1">
        <f t="shared" si="27"/>
        <v>1</v>
      </c>
      <c r="X56" s="1">
        <f t="shared" si="28"/>
        <v>2</v>
      </c>
    </row>
    <row r="57" spans="2:24" ht="20" customHeight="1">
      <c r="B57" s="33" t="s">
        <v>964</v>
      </c>
      <c r="C57" s="72"/>
      <c r="D57" s="44" t="str">
        <f>E57&amp;"　　"&amp;F57&amp;"　　"&amp;G57&amp;"　　"&amp;H57&amp;"　　"&amp;I57</f>
        <v>１．冷凍　　２．冷蔵　　３．室温　　　　</v>
      </c>
      <c r="E57" s="1" t="s">
        <v>965</v>
      </c>
      <c r="F57" s="1" t="s">
        <v>966</v>
      </c>
      <c r="G57" s="1" t="s">
        <v>967</v>
      </c>
      <c r="O57" s="1" t="str">
        <f t="shared" si="29"/>
        <v/>
      </c>
      <c r="P57" s="1" t="str">
        <f t="shared" si="30"/>
        <v/>
      </c>
      <c r="Q57" s="1" t="str">
        <f t="shared" si="31"/>
        <v/>
      </c>
      <c r="R57" s="1" t="str">
        <f t="shared" si="32"/>
        <v/>
      </c>
      <c r="S57" s="1" t="str">
        <f t="shared" si="33"/>
        <v/>
      </c>
      <c r="T57" s="1" t="str">
        <f t="shared" si="24"/>
        <v/>
      </c>
      <c r="U57" s="1" t="str">
        <f t="shared" si="25"/>
        <v/>
      </c>
      <c r="V57" s="1">
        <f t="shared" si="26"/>
        <v>1</v>
      </c>
      <c r="W57" s="1">
        <f t="shared" si="27"/>
        <v>2</v>
      </c>
      <c r="X57" s="1">
        <f t="shared" si="28"/>
        <v>3</v>
      </c>
    </row>
    <row r="58" spans="2:24" ht="20" customHeight="1" thickBot="1">
      <c r="B58" s="316" t="s">
        <v>671</v>
      </c>
      <c r="C58" s="117"/>
      <c r="D58" s="144" t="str">
        <f>E58&amp;"　　"&amp;F58&amp;"　　"&amp;G58&amp;"　　"&amp;H58&amp;"　　"&amp;I58&amp;"　　"&amp;J58</f>
        <v>１．1未満　　２．1以上3未満　　３．3以上6未満　　４．6以上12未満　　５．12以上　　</v>
      </c>
      <c r="E58" s="1" t="s">
        <v>774</v>
      </c>
      <c r="F58" s="1" t="s">
        <v>775</v>
      </c>
      <c r="G58" s="1" t="s">
        <v>776</v>
      </c>
      <c r="H58" s="1" t="s">
        <v>777</v>
      </c>
      <c r="I58" s="1" t="s">
        <v>778</v>
      </c>
      <c r="O58" s="1" t="str">
        <f t="shared" si="29"/>
        <v/>
      </c>
      <c r="P58" s="1" t="str">
        <f t="shared" si="30"/>
        <v/>
      </c>
      <c r="Q58" s="1" t="str">
        <f t="shared" si="31"/>
        <v/>
      </c>
      <c r="R58" s="1" t="str">
        <f t="shared" si="32"/>
        <v/>
      </c>
      <c r="S58" s="1" t="str">
        <f t="shared" si="33"/>
        <v/>
      </c>
      <c r="T58" s="1">
        <f t="shared" si="24"/>
        <v>1</v>
      </c>
      <c r="U58" s="1">
        <f t="shared" si="25"/>
        <v>2</v>
      </c>
      <c r="V58" s="1">
        <f t="shared" si="26"/>
        <v>3</v>
      </c>
      <c r="W58" s="1">
        <f t="shared" si="27"/>
        <v>4</v>
      </c>
      <c r="X58" s="1">
        <f t="shared" si="28"/>
        <v>5</v>
      </c>
    </row>
    <row r="59" spans="2:24" ht="20" customHeight="1" thickTop="1">
      <c r="B59" s="245" t="s">
        <v>861</v>
      </c>
      <c r="C59" s="336"/>
      <c r="D59" s="246" t="s">
        <v>677</v>
      </c>
      <c r="O59" s="1" t="str">
        <f t="shared" si="5"/>
        <v/>
      </c>
      <c r="P59" s="1" t="str">
        <f t="shared" si="5"/>
        <v/>
      </c>
      <c r="Q59" s="1" t="str">
        <f t="shared" si="5"/>
        <v/>
      </c>
      <c r="R59" s="1" t="str">
        <f t="shared" si="2"/>
        <v/>
      </c>
      <c r="S59" s="1" t="str">
        <f t="shared" si="2"/>
        <v/>
      </c>
      <c r="T59" s="1" t="str">
        <f t="shared" si="3"/>
        <v/>
      </c>
      <c r="U59" s="1" t="str">
        <f t="shared" si="3"/>
        <v/>
      </c>
      <c r="V59" s="1" t="str">
        <f t="shared" si="3"/>
        <v/>
      </c>
      <c r="W59" s="1" t="str">
        <f t="shared" si="3"/>
        <v/>
      </c>
      <c r="X59" s="1">
        <f t="shared" si="4"/>
        <v>0</v>
      </c>
    </row>
    <row r="60" spans="2:24" ht="20" customHeight="1">
      <c r="B60" s="33" t="s">
        <v>678</v>
      </c>
      <c r="C60" s="72"/>
      <c r="D60" s="50" t="str">
        <f>E60&amp;"　　"&amp;F60&amp;"　　"&amp;G60&amp;"　　"&amp;H60&amp;"　　"&amp;I60&amp;"　　"&amp;J60&amp;"　　"&amp;K60&amp;"　　"&amp;L60</f>
        <v>１．PFOS-13C8　　２．PFOS-13C4　　３．その他　　４．添加しない　　　　　　　　</v>
      </c>
      <c r="E60" s="1" t="s">
        <v>862</v>
      </c>
      <c r="F60" s="1" t="s">
        <v>863</v>
      </c>
      <c r="G60" s="1" t="s">
        <v>46</v>
      </c>
      <c r="H60" s="1" t="s">
        <v>875</v>
      </c>
      <c r="O60" s="1" t="str">
        <f t="shared" si="5"/>
        <v/>
      </c>
      <c r="P60" s="1" t="str">
        <f t="shared" si="5"/>
        <v/>
      </c>
      <c r="Q60" s="1" t="str">
        <f t="shared" si="5"/>
        <v/>
      </c>
      <c r="R60" s="1" t="str">
        <f t="shared" si="2"/>
        <v/>
      </c>
      <c r="S60" s="1" t="str">
        <f t="shared" si="2"/>
        <v/>
      </c>
      <c r="T60" s="1" t="str">
        <f t="shared" si="3"/>
        <v/>
      </c>
      <c r="U60" s="1">
        <f t="shared" si="3"/>
        <v>1</v>
      </c>
      <c r="V60" s="1">
        <f t="shared" si="3"/>
        <v>2</v>
      </c>
      <c r="W60" s="1">
        <f t="shared" si="3"/>
        <v>3</v>
      </c>
      <c r="X60" s="1">
        <f t="shared" si="4"/>
        <v>4</v>
      </c>
    </row>
    <row r="61" spans="2:24" ht="20" customHeight="1">
      <c r="B61" s="4" t="s">
        <v>116</v>
      </c>
      <c r="C61" s="235"/>
      <c r="D61" s="61"/>
      <c r="O61" s="1" t="str">
        <f t="shared" si="5"/>
        <v/>
      </c>
      <c r="P61" s="1" t="str">
        <f t="shared" si="5"/>
        <v/>
      </c>
      <c r="Q61" s="1" t="str">
        <f t="shared" si="5"/>
        <v/>
      </c>
      <c r="R61" s="1" t="str">
        <f t="shared" si="2"/>
        <v/>
      </c>
      <c r="S61" s="1" t="str">
        <f t="shared" si="2"/>
        <v/>
      </c>
      <c r="T61" s="1" t="str">
        <f t="shared" si="3"/>
        <v/>
      </c>
      <c r="U61" s="1" t="str">
        <f t="shared" si="3"/>
        <v/>
      </c>
      <c r="V61" s="1" t="str">
        <f t="shared" si="3"/>
        <v/>
      </c>
      <c r="W61" s="1" t="str">
        <f t="shared" si="3"/>
        <v/>
      </c>
      <c r="X61" s="1">
        <f t="shared" si="4"/>
        <v>0</v>
      </c>
    </row>
    <row r="62" spans="2:24" ht="20" customHeight="1">
      <c r="B62" s="36" t="s">
        <v>662</v>
      </c>
      <c r="C62" s="72"/>
      <c r="D62" s="123" t="str">
        <f>E62&amp;"　　"&amp;F62&amp;"　　"&amp;G62&amp;"　　"&amp;H62&amp;"　　"&amp;I62&amp;"　　"&amp;J62</f>
        <v>１．混合標準液を購入　　２．単品標準液を購入　　３．原体から調製　　　　　　</v>
      </c>
      <c r="E62" s="1" t="s">
        <v>663</v>
      </c>
      <c r="F62" s="1" t="s">
        <v>664</v>
      </c>
      <c r="G62" s="1" t="s">
        <v>665</v>
      </c>
      <c r="O62" s="1" t="str">
        <f t="shared" si="5"/>
        <v/>
      </c>
      <c r="P62" s="1" t="str">
        <f t="shared" si="5"/>
        <v/>
      </c>
      <c r="Q62" s="1" t="str">
        <f t="shared" si="5"/>
        <v/>
      </c>
      <c r="R62" s="1" t="str">
        <f t="shared" si="2"/>
        <v/>
      </c>
      <c r="S62" s="1" t="str">
        <f t="shared" si="2"/>
        <v/>
      </c>
      <c r="T62" s="1" t="str">
        <f t="shared" si="3"/>
        <v/>
      </c>
      <c r="U62" s="1" t="str">
        <f t="shared" si="3"/>
        <v/>
      </c>
      <c r="V62" s="1">
        <f t="shared" si="3"/>
        <v>1</v>
      </c>
      <c r="W62" s="1">
        <f t="shared" si="3"/>
        <v>2</v>
      </c>
      <c r="X62" s="1">
        <f t="shared" si="4"/>
        <v>3</v>
      </c>
    </row>
    <row r="63" spans="2:24" ht="20" customHeight="1">
      <c r="B63" s="118" t="s">
        <v>666</v>
      </c>
      <c r="C63" s="72"/>
      <c r="D63" s="51" t="str">
        <f>E63&amp;"　　"&amp;F63&amp;"　　"&amp;G63&amp;"　　"&amp;H63&amp;"　　"&amp;I63&amp;"　　"&amp;J63</f>
        <v>１．Wellington　　２．CIL　　３．AccuStandard　　４．富士フイルム和光純薬　　５．その他　　</v>
      </c>
      <c r="E63" s="1" t="s">
        <v>853</v>
      </c>
      <c r="F63" s="1" t="s">
        <v>854</v>
      </c>
      <c r="G63" s="1" t="s">
        <v>855</v>
      </c>
      <c r="H63" s="1" t="s">
        <v>856</v>
      </c>
      <c r="I63" s="1" t="s">
        <v>56</v>
      </c>
      <c r="O63" s="1" t="str">
        <f t="shared" si="5"/>
        <v/>
      </c>
      <c r="P63" s="1" t="str">
        <f t="shared" si="5"/>
        <v/>
      </c>
      <c r="Q63" s="1" t="str">
        <f t="shared" si="5"/>
        <v/>
      </c>
      <c r="R63" s="1" t="str">
        <f t="shared" si="2"/>
        <v/>
      </c>
      <c r="S63" s="1" t="str">
        <f t="shared" si="2"/>
        <v/>
      </c>
      <c r="T63" s="1">
        <f t="shared" si="3"/>
        <v>1</v>
      </c>
      <c r="U63" s="1">
        <f t="shared" si="3"/>
        <v>2</v>
      </c>
      <c r="V63" s="1">
        <f t="shared" si="3"/>
        <v>3</v>
      </c>
      <c r="W63" s="1">
        <f t="shared" si="3"/>
        <v>4</v>
      </c>
      <c r="X63" s="1">
        <f t="shared" si="4"/>
        <v>5</v>
      </c>
    </row>
    <row r="64" spans="2:24" ht="20" customHeight="1">
      <c r="B64" s="4" t="s">
        <v>116</v>
      </c>
      <c r="C64" s="235"/>
      <c r="D64" s="61"/>
      <c r="O64" s="1" t="str">
        <f t="shared" si="5"/>
        <v/>
      </c>
      <c r="P64" s="1" t="str">
        <f t="shared" si="5"/>
        <v/>
      </c>
      <c r="Q64" s="1" t="str">
        <f t="shared" si="5"/>
        <v/>
      </c>
      <c r="R64" s="1" t="str">
        <f t="shared" si="2"/>
        <v/>
      </c>
      <c r="S64" s="1" t="str">
        <f t="shared" si="2"/>
        <v/>
      </c>
      <c r="T64" s="1" t="str">
        <f t="shared" si="3"/>
        <v/>
      </c>
      <c r="U64" s="1" t="str">
        <f t="shared" si="3"/>
        <v/>
      </c>
      <c r="V64" s="1" t="str">
        <f t="shared" si="3"/>
        <v/>
      </c>
      <c r="W64" s="1" t="str">
        <f t="shared" si="3"/>
        <v/>
      </c>
      <c r="X64" s="1">
        <f t="shared" si="4"/>
        <v>0</v>
      </c>
    </row>
    <row r="65" spans="2:24" ht="20" customHeight="1">
      <c r="B65" s="118" t="s">
        <v>669</v>
      </c>
      <c r="C65" s="72"/>
      <c r="D65" s="51" t="str">
        <f>E65&amp;"　　"&amp;F65&amp;"　　"&amp;G65&amp;"　　"&amp;H65&amp;"　　"&amp;I65&amp;"　　"&amp;J65</f>
        <v>１．メタノール　　２．アセトニトリル　　３．その他　　　　　　</v>
      </c>
      <c r="E65" s="1" t="s">
        <v>857</v>
      </c>
      <c r="F65" s="1" t="s">
        <v>858</v>
      </c>
      <c r="G65" s="1" t="s">
        <v>60</v>
      </c>
      <c r="O65" s="1" t="str">
        <f t="shared" si="5"/>
        <v/>
      </c>
      <c r="P65" s="1" t="str">
        <f t="shared" si="5"/>
        <v/>
      </c>
      <c r="Q65" s="1" t="str">
        <f t="shared" si="5"/>
        <v/>
      </c>
      <c r="R65" s="1" t="str">
        <f t="shared" si="2"/>
        <v/>
      </c>
      <c r="S65" s="1" t="str">
        <f t="shared" si="2"/>
        <v/>
      </c>
      <c r="T65" s="1" t="str">
        <f t="shared" si="3"/>
        <v/>
      </c>
      <c r="U65" s="1" t="str">
        <f t="shared" si="3"/>
        <v/>
      </c>
      <c r="V65" s="1">
        <f t="shared" si="3"/>
        <v>1</v>
      </c>
      <c r="W65" s="1">
        <f t="shared" si="3"/>
        <v>2</v>
      </c>
      <c r="X65" s="1">
        <f t="shared" si="4"/>
        <v>3</v>
      </c>
    </row>
    <row r="66" spans="2:24" ht="20" customHeight="1">
      <c r="B66" s="4" t="s">
        <v>116</v>
      </c>
      <c r="C66" s="235"/>
      <c r="D66" s="61"/>
      <c r="O66" s="1" t="str">
        <f t="shared" si="5"/>
        <v/>
      </c>
      <c r="P66" s="1" t="str">
        <f t="shared" si="5"/>
        <v/>
      </c>
      <c r="Q66" s="1" t="str">
        <f t="shared" si="5"/>
        <v/>
      </c>
      <c r="R66" s="1" t="str">
        <f t="shared" si="2"/>
        <v/>
      </c>
      <c r="S66" s="1" t="str">
        <f t="shared" si="2"/>
        <v/>
      </c>
      <c r="T66" s="1" t="str">
        <f t="shared" si="3"/>
        <v/>
      </c>
      <c r="U66" s="1" t="str">
        <f t="shared" si="3"/>
        <v/>
      </c>
      <c r="V66" s="1" t="str">
        <f t="shared" si="3"/>
        <v/>
      </c>
      <c r="W66" s="1" t="str">
        <f t="shared" si="3"/>
        <v/>
      </c>
      <c r="X66" s="1">
        <f t="shared" si="4"/>
        <v>0</v>
      </c>
    </row>
    <row r="67" spans="2:24" ht="20" customHeight="1">
      <c r="B67" s="33" t="s">
        <v>1071</v>
      </c>
      <c r="C67" s="72"/>
      <c r="D67" s="44" t="str">
        <f>E67&amp;"　　"&amp;F67&amp;"　　"&amp;G67&amp;"　　"&amp;H67&amp;"　　"&amp;I67</f>
        <v>１．保証期間内　　２．保証期間超過　　　　　　</v>
      </c>
      <c r="E67" s="1" t="s">
        <v>67</v>
      </c>
      <c r="F67" s="1" t="s">
        <v>68</v>
      </c>
      <c r="O67" s="1" t="str">
        <f t="shared" si="5"/>
        <v/>
      </c>
      <c r="P67" s="1" t="str">
        <f t="shared" si="5"/>
        <v/>
      </c>
      <c r="Q67" s="1" t="str">
        <f t="shared" si="5"/>
        <v/>
      </c>
      <c r="R67" s="1" t="str">
        <f t="shared" si="2"/>
        <v/>
      </c>
      <c r="S67" s="1" t="str">
        <f t="shared" si="2"/>
        <v/>
      </c>
      <c r="T67" s="1" t="str">
        <f t="shared" si="3"/>
        <v/>
      </c>
      <c r="U67" s="1" t="str">
        <f t="shared" si="3"/>
        <v/>
      </c>
      <c r="V67" s="1" t="str">
        <f t="shared" si="3"/>
        <v/>
      </c>
      <c r="W67" s="1">
        <f t="shared" si="3"/>
        <v>1</v>
      </c>
      <c r="X67" s="1">
        <f t="shared" si="4"/>
        <v>2</v>
      </c>
    </row>
    <row r="68" spans="2:24" ht="20" customHeight="1">
      <c r="B68" s="33" t="s">
        <v>1080</v>
      </c>
      <c r="C68" s="72"/>
      <c r="D68" s="44" t="str">
        <f>E68&amp;"　　"&amp;F68&amp;"　　"&amp;G68&amp;"　　"&amp;H68&amp;"　　"&amp;I68</f>
        <v>１．未開封　　２．開封済み　　　　　　</v>
      </c>
      <c r="E68" s="1" t="s">
        <v>1082</v>
      </c>
      <c r="F68" s="1" t="s">
        <v>1081</v>
      </c>
      <c r="O68" s="1" t="str">
        <f t="shared" si="5"/>
        <v/>
      </c>
      <c r="P68" s="1" t="str">
        <f t="shared" si="5"/>
        <v/>
      </c>
      <c r="Q68" s="1" t="str">
        <f t="shared" si="5"/>
        <v/>
      </c>
      <c r="R68" s="1" t="str">
        <f t="shared" si="2"/>
        <v/>
      </c>
      <c r="S68" s="1" t="str">
        <f t="shared" si="2"/>
        <v/>
      </c>
      <c r="T68" s="1" t="str">
        <f t="shared" si="3"/>
        <v/>
      </c>
      <c r="U68" s="1" t="str">
        <f t="shared" si="3"/>
        <v/>
      </c>
      <c r="V68" s="1" t="str">
        <f t="shared" si="3"/>
        <v/>
      </c>
      <c r="W68" s="1">
        <f t="shared" si="3"/>
        <v>1</v>
      </c>
      <c r="X68" s="1">
        <f t="shared" si="4"/>
        <v>2</v>
      </c>
    </row>
    <row r="69" spans="2:24" ht="20" customHeight="1">
      <c r="B69" s="33" t="s">
        <v>964</v>
      </c>
      <c r="C69" s="72"/>
      <c r="D69" s="44" t="str">
        <f>E69&amp;"　　"&amp;F69&amp;"　　"&amp;G69&amp;"　　"&amp;H69&amp;"　　"&amp;I69</f>
        <v>１．冷凍　　２．冷蔵　　３．室温　　　　</v>
      </c>
      <c r="E69" s="1" t="s">
        <v>965</v>
      </c>
      <c r="F69" s="1" t="s">
        <v>966</v>
      </c>
      <c r="G69" s="1" t="s">
        <v>967</v>
      </c>
      <c r="O69" s="1" t="str">
        <f t="shared" ref="O69" si="34">IFERROR(IF((P69-1)&lt;1,"",P69-1),"")</f>
        <v/>
      </c>
      <c r="P69" s="1" t="str">
        <f t="shared" ref="P69" si="35">IFERROR(IF((Q69-1)&lt;1,"",Q69-1),"")</f>
        <v/>
      </c>
      <c r="Q69" s="1" t="str">
        <f t="shared" ref="Q69" si="36">IFERROR(IF((R69-1)&lt;1,"",R69-1),"")</f>
        <v/>
      </c>
      <c r="R69" s="1" t="str">
        <f t="shared" ref="R69" si="37">IFERROR(IF((S69-1)&lt;1,"",S69-1),"")</f>
        <v/>
      </c>
      <c r="S69" s="1" t="str">
        <f t="shared" ref="S69" si="38">IFERROR(IF((T69-1)&lt;1,"",T69-1),"")</f>
        <v/>
      </c>
      <c r="T69" s="1" t="str">
        <f t="shared" ref="T69" si="39">IFERROR(IF((U69-1)&lt;1,"",U69-1),"")</f>
        <v/>
      </c>
      <c r="U69" s="1" t="str">
        <f t="shared" ref="U69" si="40">IFERROR(IF((V69-1)&lt;1,"",V69-1),"")</f>
        <v/>
      </c>
      <c r="V69" s="1">
        <f t="shared" ref="V69" si="41">IFERROR(IF((W69-1)&lt;1,"",W69-1),"")</f>
        <v>1</v>
      </c>
      <c r="W69" s="1">
        <f t="shared" ref="W69" si="42">IFERROR(IF((X69-1)&lt;1,"",X69-1),"")</f>
        <v>2</v>
      </c>
      <c r="X69" s="1">
        <f t="shared" ref="X69" si="43">COUNTA(E69:N69)</f>
        <v>3</v>
      </c>
    </row>
    <row r="70" spans="2:24" ht="20" customHeight="1" thickBot="1">
      <c r="B70" s="316" t="s">
        <v>671</v>
      </c>
      <c r="C70" s="117"/>
      <c r="D70" s="144" t="str">
        <f>E70&amp;"　　"&amp;F70&amp;"　　"&amp;G70&amp;"　　"&amp;H70&amp;"　　"&amp;I70&amp;"　　"&amp;J70</f>
        <v>１．1未満　　２．1以上3未満　　３．3以上6未満　　４．6以上12未満　　５．12以上　　</v>
      </c>
      <c r="E70" s="244" t="s">
        <v>210</v>
      </c>
      <c r="F70" s="244" t="s">
        <v>672</v>
      </c>
      <c r="G70" s="244" t="s">
        <v>673</v>
      </c>
      <c r="H70" s="244" t="s">
        <v>674</v>
      </c>
      <c r="I70" s="244" t="s">
        <v>675</v>
      </c>
      <c r="O70" s="1" t="str">
        <f t="shared" si="5"/>
        <v/>
      </c>
      <c r="P70" s="1" t="str">
        <f t="shared" si="5"/>
        <v/>
      </c>
      <c r="Q70" s="1" t="str">
        <f t="shared" si="5"/>
        <v/>
      </c>
      <c r="R70" s="1" t="str">
        <f t="shared" si="2"/>
        <v/>
      </c>
      <c r="S70" s="1" t="str">
        <f t="shared" si="2"/>
        <v/>
      </c>
      <c r="T70" s="1">
        <f t="shared" si="3"/>
        <v>1</v>
      </c>
      <c r="U70" s="1">
        <f t="shared" si="3"/>
        <v>2</v>
      </c>
      <c r="V70" s="1">
        <f t="shared" si="3"/>
        <v>3</v>
      </c>
      <c r="W70" s="1">
        <f t="shared" si="3"/>
        <v>4</v>
      </c>
      <c r="X70" s="1">
        <f t="shared" si="4"/>
        <v>5</v>
      </c>
    </row>
    <row r="71" spans="2:24" ht="20" customHeight="1" thickTop="1">
      <c r="B71" s="245" t="s">
        <v>864</v>
      </c>
      <c r="C71" s="336"/>
      <c r="D71" s="246" t="s">
        <v>677</v>
      </c>
      <c r="O71" s="1" t="str">
        <f t="shared" si="5"/>
        <v/>
      </c>
      <c r="P71" s="1" t="str">
        <f t="shared" si="5"/>
        <v/>
      </c>
      <c r="Q71" s="1" t="str">
        <f t="shared" si="5"/>
        <v/>
      </c>
      <c r="R71" s="1" t="str">
        <f t="shared" si="2"/>
        <v/>
      </c>
      <c r="S71" s="1" t="str">
        <f t="shared" si="2"/>
        <v/>
      </c>
      <c r="T71" s="1" t="str">
        <f t="shared" si="3"/>
        <v/>
      </c>
      <c r="U71" s="1" t="str">
        <f t="shared" si="3"/>
        <v/>
      </c>
      <c r="V71" s="1" t="str">
        <f t="shared" si="3"/>
        <v/>
      </c>
      <c r="W71" s="1" t="str">
        <f t="shared" si="3"/>
        <v/>
      </c>
      <c r="X71" s="1">
        <f t="shared" si="4"/>
        <v>0</v>
      </c>
    </row>
    <row r="72" spans="2:24" ht="20" customHeight="1">
      <c r="B72" s="33" t="s">
        <v>678</v>
      </c>
      <c r="C72" s="72"/>
      <c r="D72" s="50" t="str">
        <f>E72&amp;"　　"&amp;F72&amp;"　　"&amp;G72&amp;"　　"&amp;H72&amp;"　　"&amp;I72&amp;"　　"&amp;J72&amp;"　　"&amp;K72&amp;"　　"&amp;L72</f>
        <v>１．PFOA-13C8　　２．PFOA-13C４　　３．その他　　４．添加しない　　　　　　　　</v>
      </c>
      <c r="E72" s="1" t="s">
        <v>865</v>
      </c>
      <c r="F72" s="1" t="s">
        <v>866</v>
      </c>
      <c r="G72" s="1" t="s">
        <v>46</v>
      </c>
      <c r="H72" s="1" t="s">
        <v>875</v>
      </c>
      <c r="O72" s="1" t="str">
        <f t="shared" si="5"/>
        <v/>
      </c>
      <c r="P72" s="1" t="str">
        <f t="shared" si="5"/>
        <v/>
      </c>
      <c r="Q72" s="1" t="str">
        <f t="shared" si="5"/>
        <v/>
      </c>
      <c r="R72" s="1" t="str">
        <f t="shared" si="2"/>
        <v/>
      </c>
      <c r="S72" s="1" t="str">
        <f t="shared" si="2"/>
        <v/>
      </c>
      <c r="T72" s="1" t="str">
        <f t="shared" si="3"/>
        <v/>
      </c>
      <c r="U72" s="1">
        <f t="shared" si="3"/>
        <v>1</v>
      </c>
      <c r="V72" s="1">
        <f t="shared" si="3"/>
        <v>2</v>
      </c>
      <c r="W72" s="1">
        <f t="shared" si="3"/>
        <v>3</v>
      </c>
      <c r="X72" s="1">
        <f t="shared" si="4"/>
        <v>4</v>
      </c>
    </row>
    <row r="73" spans="2:24" ht="20" customHeight="1">
      <c r="B73" s="4" t="s">
        <v>116</v>
      </c>
      <c r="C73" s="235"/>
      <c r="D73" s="61"/>
      <c r="O73" s="1" t="str">
        <f t="shared" si="5"/>
        <v/>
      </c>
      <c r="P73" s="1" t="str">
        <f t="shared" si="5"/>
        <v/>
      </c>
      <c r="Q73" s="1" t="str">
        <f t="shared" si="5"/>
        <v/>
      </c>
      <c r="R73" s="1" t="str">
        <f t="shared" si="2"/>
        <v/>
      </c>
      <c r="S73" s="1" t="str">
        <f t="shared" si="2"/>
        <v/>
      </c>
      <c r="T73" s="1" t="str">
        <f t="shared" si="3"/>
        <v/>
      </c>
      <c r="U73" s="1" t="str">
        <f t="shared" si="3"/>
        <v/>
      </c>
      <c r="V73" s="1" t="str">
        <f t="shared" si="3"/>
        <v/>
      </c>
      <c r="W73" s="1" t="str">
        <f t="shared" si="3"/>
        <v/>
      </c>
      <c r="X73" s="1">
        <f t="shared" si="4"/>
        <v>0</v>
      </c>
    </row>
    <row r="74" spans="2:24" ht="20" customHeight="1">
      <c r="B74" s="36" t="s">
        <v>662</v>
      </c>
      <c r="C74" s="72"/>
      <c r="D74" s="123" t="str">
        <f>E74&amp;"　　"&amp;F74&amp;"　　"&amp;G74&amp;"　　"&amp;H74&amp;"　　"&amp;I74&amp;"　　"&amp;J74</f>
        <v>１．混合標準液を購入　　２．単品標準液を購入　　３．原体から調製　　　　　　</v>
      </c>
      <c r="E74" s="1" t="s">
        <v>663</v>
      </c>
      <c r="F74" s="1" t="s">
        <v>664</v>
      </c>
      <c r="G74" s="1" t="s">
        <v>665</v>
      </c>
      <c r="O74" s="1" t="str">
        <f t="shared" si="5"/>
        <v/>
      </c>
      <c r="P74" s="1" t="str">
        <f t="shared" si="5"/>
        <v/>
      </c>
      <c r="Q74" s="1" t="str">
        <f t="shared" si="5"/>
        <v/>
      </c>
      <c r="R74" s="1" t="str">
        <f t="shared" si="2"/>
        <v/>
      </c>
      <c r="S74" s="1" t="str">
        <f t="shared" si="2"/>
        <v/>
      </c>
      <c r="T74" s="1" t="str">
        <f t="shared" si="3"/>
        <v/>
      </c>
      <c r="U74" s="1" t="str">
        <f t="shared" si="3"/>
        <v/>
      </c>
      <c r="V74" s="1">
        <f t="shared" si="3"/>
        <v>1</v>
      </c>
      <c r="W74" s="1">
        <f t="shared" si="3"/>
        <v>2</v>
      </c>
      <c r="X74" s="1">
        <f t="shared" si="4"/>
        <v>3</v>
      </c>
    </row>
    <row r="75" spans="2:24" ht="20" customHeight="1">
      <c r="B75" s="118" t="s">
        <v>666</v>
      </c>
      <c r="C75" s="72"/>
      <c r="D75" s="51" t="str">
        <f>E75&amp;"　　"&amp;F75&amp;"　　"&amp;G75&amp;"　　"&amp;H75&amp;"　　"&amp;I75&amp;"　　"&amp;J75</f>
        <v>１．Wellington　　２．CIL　　３．AccuStandard　　４．富士フイルム和光純薬　　５．その他　　</v>
      </c>
      <c r="E75" s="1" t="s">
        <v>853</v>
      </c>
      <c r="F75" s="1" t="s">
        <v>854</v>
      </c>
      <c r="G75" s="1" t="s">
        <v>855</v>
      </c>
      <c r="H75" s="1" t="s">
        <v>856</v>
      </c>
      <c r="I75" s="1" t="s">
        <v>56</v>
      </c>
      <c r="O75" s="1" t="str">
        <f t="shared" si="5"/>
        <v/>
      </c>
      <c r="P75" s="1" t="str">
        <f t="shared" si="5"/>
        <v/>
      </c>
      <c r="Q75" s="1" t="str">
        <f t="shared" si="5"/>
        <v/>
      </c>
      <c r="R75" s="1" t="str">
        <f t="shared" si="2"/>
        <v/>
      </c>
      <c r="S75" s="1" t="str">
        <f t="shared" si="2"/>
        <v/>
      </c>
      <c r="T75" s="1">
        <f t="shared" si="3"/>
        <v>1</v>
      </c>
      <c r="U75" s="1">
        <f t="shared" si="3"/>
        <v>2</v>
      </c>
      <c r="V75" s="1">
        <f t="shared" si="3"/>
        <v>3</v>
      </c>
      <c r="W75" s="1">
        <f t="shared" si="3"/>
        <v>4</v>
      </c>
      <c r="X75" s="1">
        <f t="shared" si="4"/>
        <v>5</v>
      </c>
    </row>
    <row r="76" spans="2:24" ht="20" customHeight="1">
      <c r="B76" s="4" t="s">
        <v>116</v>
      </c>
      <c r="C76" s="235"/>
      <c r="D76" s="61"/>
      <c r="O76" s="1" t="str">
        <f t="shared" si="5"/>
        <v/>
      </c>
      <c r="P76" s="1" t="str">
        <f t="shared" si="5"/>
        <v/>
      </c>
      <c r="Q76" s="1" t="str">
        <f t="shared" si="5"/>
        <v/>
      </c>
      <c r="R76" s="1" t="str">
        <f t="shared" si="2"/>
        <v/>
      </c>
      <c r="S76" s="1" t="str">
        <f t="shared" si="2"/>
        <v/>
      </c>
      <c r="T76" s="1" t="str">
        <f t="shared" si="3"/>
        <v/>
      </c>
      <c r="U76" s="1" t="str">
        <f t="shared" si="3"/>
        <v/>
      </c>
      <c r="V76" s="1" t="str">
        <f t="shared" si="3"/>
        <v/>
      </c>
      <c r="W76" s="1" t="str">
        <f t="shared" si="3"/>
        <v/>
      </c>
      <c r="X76" s="1">
        <f t="shared" si="4"/>
        <v>0</v>
      </c>
    </row>
    <row r="77" spans="2:24" ht="20" customHeight="1">
      <c r="B77" s="118" t="s">
        <v>669</v>
      </c>
      <c r="C77" s="72"/>
      <c r="D77" s="51" t="str">
        <f>E77&amp;"　　"&amp;F77&amp;"　　"&amp;G77&amp;"　　"&amp;H77&amp;"　　"&amp;I77&amp;"　　"&amp;J77</f>
        <v>１．メタノール　　２．アセトニトリル　　３．その他　　　　　　</v>
      </c>
      <c r="E77" s="1" t="s">
        <v>857</v>
      </c>
      <c r="F77" s="1" t="s">
        <v>858</v>
      </c>
      <c r="G77" s="1" t="s">
        <v>60</v>
      </c>
      <c r="O77" s="1" t="str">
        <f t="shared" si="5"/>
        <v/>
      </c>
      <c r="P77" s="1" t="str">
        <f t="shared" si="5"/>
        <v/>
      </c>
      <c r="Q77" s="1" t="str">
        <f t="shared" si="5"/>
        <v/>
      </c>
      <c r="R77" s="1" t="str">
        <f t="shared" si="2"/>
        <v/>
      </c>
      <c r="S77" s="1" t="str">
        <f t="shared" si="2"/>
        <v/>
      </c>
      <c r="T77" s="1" t="str">
        <f t="shared" si="3"/>
        <v/>
      </c>
      <c r="U77" s="1" t="str">
        <f t="shared" si="3"/>
        <v/>
      </c>
      <c r="V77" s="1">
        <f t="shared" si="3"/>
        <v>1</v>
      </c>
      <c r="W77" s="1">
        <f t="shared" si="3"/>
        <v>2</v>
      </c>
      <c r="X77" s="1">
        <f t="shared" si="4"/>
        <v>3</v>
      </c>
    </row>
    <row r="78" spans="2:24" ht="20" customHeight="1">
      <c r="B78" s="4" t="s">
        <v>116</v>
      </c>
      <c r="C78" s="235"/>
      <c r="D78" s="61"/>
      <c r="O78" s="1" t="str">
        <f t="shared" si="5"/>
        <v/>
      </c>
      <c r="P78" s="1" t="str">
        <f t="shared" si="5"/>
        <v/>
      </c>
      <c r="Q78" s="1" t="str">
        <f t="shared" si="5"/>
        <v/>
      </c>
      <c r="R78" s="1" t="str">
        <f t="shared" si="2"/>
        <v/>
      </c>
      <c r="S78" s="1" t="str">
        <f t="shared" si="2"/>
        <v/>
      </c>
      <c r="T78" s="1" t="str">
        <f t="shared" si="3"/>
        <v/>
      </c>
      <c r="U78" s="1" t="str">
        <f t="shared" si="3"/>
        <v/>
      </c>
      <c r="V78" s="1" t="str">
        <f t="shared" si="3"/>
        <v/>
      </c>
      <c r="W78" s="1" t="str">
        <f t="shared" si="3"/>
        <v/>
      </c>
      <c r="X78" s="1">
        <f t="shared" si="4"/>
        <v>0</v>
      </c>
    </row>
    <row r="79" spans="2:24" ht="20" customHeight="1">
      <c r="B79" s="33" t="s">
        <v>1071</v>
      </c>
      <c r="C79" s="72"/>
      <c r="D79" s="44" t="str">
        <f>E79&amp;"　　"&amp;F79&amp;"　　"&amp;G79&amp;"　　"&amp;H79&amp;"　　"&amp;I79</f>
        <v>１．保証期間内　　２．保証期間超過　　　　　　</v>
      </c>
      <c r="E79" s="1" t="s">
        <v>67</v>
      </c>
      <c r="F79" s="1" t="s">
        <v>68</v>
      </c>
      <c r="O79" s="1" t="str">
        <f t="shared" si="5"/>
        <v/>
      </c>
      <c r="P79" s="1" t="str">
        <f t="shared" si="5"/>
        <v/>
      </c>
      <c r="Q79" s="1" t="str">
        <f t="shared" si="5"/>
        <v/>
      </c>
      <c r="R79" s="1" t="str">
        <f t="shared" si="2"/>
        <v/>
      </c>
      <c r="S79" s="1" t="str">
        <f t="shared" si="2"/>
        <v/>
      </c>
      <c r="T79" s="1" t="str">
        <f t="shared" si="3"/>
        <v/>
      </c>
      <c r="U79" s="1" t="str">
        <f t="shared" si="3"/>
        <v/>
      </c>
      <c r="V79" s="1" t="str">
        <f t="shared" si="3"/>
        <v/>
      </c>
      <c r="W79" s="1">
        <f t="shared" si="3"/>
        <v>1</v>
      </c>
      <c r="X79" s="1">
        <f t="shared" si="4"/>
        <v>2</v>
      </c>
    </row>
    <row r="80" spans="2:24" ht="20" customHeight="1">
      <c r="B80" s="33" t="s">
        <v>1080</v>
      </c>
      <c r="C80" s="72"/>
      <c r="D80" s="44" t="str">
        <f>E80&amp;"　　"&amp;F80&amp;"　　"&amp;G80&amp;"　　"&amp;H80&amp;"　　"&amp;I80</f>
        <v>１．未開封　　２．開封済み　　　　　　</v>
      </c>
      <c r="E80" s="1" t="s">
        <v>1082</v>
      </c>
      <c r="F80" s="1" t="s">
        <v>1081</v>
      </c>
      <c r="O80" s="1" t="str">
        <f t="shared" ref="O80" si="44">IFERROR(IF((P80-1)&lt;1,"",P80-1),"")</f>
        <v/>
      </c>
      <c r="P80" s="1" t="str">
        <f t="shared" ref="P80" si="45">IFERROR(IF((Q80-1)&lt;1,"",Q80-1),"")</f>
        <v/>
      </c>
      <c r="Q80" s="1" t="str">
        <f t="shared" ref="Q80" si="46">IFERROR(IF((R80-1)&lt;1,"",R80-1),"")</f>
        <v/>
      </c>
      <c r="R80" s="1" t="str">
        <f t="shared" ref="R80" si="47">IFERROR(IF((S80-1)&lt;1,"",S80-1),"")</f>
        <v/>
      </c>
      <c r="S80" s="1" t="str">
        <f t="shared" ref="S80" si="48">IFERROR(IF((T80-1)&lt;1,"",T80-1),"")</f>
        <v/>
      </c>
      <c r="T80" s="1" t="str">
        <f t="shared" ref="T80" si="49">IFERROR(IF((U80-1)&lt;1,"",U80-1),"")</f>
        <v/>
      </c>
      <c r="U80" s="1" t="str">
        <f t="shared" ref="U80" si="50">IFERROR(IF((V80-1)&lt;1,"",V80-1),"")</f>
        <v/>
      </c>
      <c r="V80" s="1" t="str">
        <f t="shared" ref="V80" si="51">IFERROR(IF((W80-1)&lt;1,"",W80-1),"")</f>
        <v/>
      </c>
      <c r="W80" s="1">
        <f t="shared" ref="W80" si="52">IFERROR(IF((X80-1)&lt;1,"",X80-1),"")</f>
        <v>1</v>
      </c>
      <c r="X80" s="1">
        <f t="shared" ref="X80" si="53">COUNTA(E80:N80)</f>
        <v>2</v>
      </c>
    </row>
    <row r="81" spans="2:24" ht="20" customHeight="1">
      <c r="B81" s="33" t="s">
        <v>964</v>
      </c>
      <c r="C81" s="72"/>
      <c r="D81" s="44" t="str">
        <f>E81&amp;"　　"&amp;F81&amp;"　　"&amp;G81&amp;"　　"&amp;H81&amp;"　　"&amp;I81</f>
        <v>１．冷凍　　２．冷蔵　　３．室温　　　　</v>
      </c>
      <c r="E81" s="1" t="s">
        <v>965</v>
      </c>
      <c r="F81" s="1" t="s">
        <v>966</v>
      </c>
      <c r="G81" s="1" t="s">
        <v>967</v>
      </c>
      <c r="O81" s="1" t="str">
        <f t="shared" ref="O81" si="54">IFERROR(IF((P81-1)&lt;1,"",P81-1),"")</f>
        <v/>
      </c>
      <c r="P81" s="1" t="str">
        <f t="shared" ref="P81" si="55">IFERROR(IF((Q81-1)&lt;1,"",Q81-1),"")</f>
        <v/>
      </c>
      <c r="Q81" s="1" t="str">
        <f t="shared" ref="Q81" si="56">IFERROR(IF((R81-1)&lt;1,"",R81-1),"")</f>
        <v/>
      </c>
      <c r="R81" s="1" t="str">
        <f t="shared" ref="R81" si="57">IFERROR(IF((S81-1)&lt;1,"",S81-1),"")</f>
        <v/>
      </c>
      <c r="S81" s="1" t="str">
        <f t="shared" ref="S81" si="58">IFERROR(IF((T81-1)&lt;1,"",T81-1),"")</f>
        <v/>
      </c>
      <c r="T81" s="1" t="str">
        <f t="shared" si="3"/>
        <v/>
      </c>
      <c r="U81" s="1" t="str">
        <f t="shared" si="3"/>
        <v/>
      </c>
      <c r="V81" s="1">
        <f t="shared" si="3"/>
        <v>1</v>
      </c>
      <c r="W81" s="1">
        <f t="shared" si="3"/>
        <v>2</v>
      </c>
      <c r="X81" s="1">
        <f t="shared" si="4"/>
        <v>3</v>
      </c>
    </row>
    <row r="82" spans="2:24" ht="20" customHeight="1" thickBot="1">
      <c r="B82" s="316" t="s">
        <v>671</v>
      </c>
      <c r="C82" s="117"/>
      <c r="D82" s="144" t="str">
        <f>E82&amp;"　　"&amp;F82&amp;"　　"&amp;G82&amp;"　　"&amp;H82&amp;"　　"&amp;I82&amp;"　　"&amp;J82</f>
        <v>１．1未満　　２．1以上3未満　　３．3以上6未満　　４．6以上12未満　　５．12以上　　</v>
      </c>
      <c r="E82" s="244" t="s">
        <v>210</v>
      </c>
      <c r="F82" s="244" t="s">
        <v>672</v>
      </c>
      <c r="G82" s="244" t="s">
        <v>673</v>
      </c>
      <c r="H82" s="244" t="s">
        <v>674</v>
      </c>
      <c r="I82" s="244" t="s">
        <v>675</v>
      </c>
      <c r="O82" s="1" t="str">
        <f t="shared" si="5"/>
        <v/>
      </c>
      <c r="P82" s="1" t="str">
        <f t="shared" si="5"/>
        <v/>
      </c>
      <c r="Q82" s="1" t="str">
        <f t="shared" si="5"/>
        <v/>
      </c>
      <c r="R82" s="1" t="str">
        <f t="shared" si="2"/>
        <v/>
      </c>
      <c r="S82" s="1" t="str">
        <f t="shared" si="2"/>
        <v/>
      </c>
      <c r="T82" s="1">
        <f t="shared" si="3"/>
        <v>1</v>
      </c>
      <c r="U82" s="1">
        <f t="shared" si="3"/>
        <v>2</v>
      </c>
      <c r="V82" s="1">
        <f t="shared" si="3"/>
        <v>3</v>
      </c>
      <c r="W82" s="1">
        <f t="shared" si="3"/>
        <v>4</v>
      </c>
      <c r="X82" s="1">
        <f t="shared" si="4"/>
        <v>5</v>
      </c>
    </row>
    <row r="83" spans="2:24" ht="20" customHeight="1" thickTop="1">
      <c r="B83" s="245" t="s">
        <v>867</v>
      </c>
      <c r="C83" s="336"/>
      <c r="D83" s="246" t="s">
        <v>677</v>
      </c>
      <c r="O83" s="1" t="str">
        <f t="shared" si="5"/>
        <v/>
      </c>
      <c r="P83" s="1" t="str">
        <f t="shared" si="5"/>
        <v/>
      </c>
      <c r="Q83" s="1" t="str">
        <f t="shared" si="5"/>
        <v/>
      </c>
      <c r="R83" s="1" t="str">
        <f t="shared" si="2"/>
        <v/>
      </c>
      <c r="S83" s="1" t="str">
        <f t="shared" si="2"/>
        <v/>
      </c>
      <c r="T83" s="1" t="str">
        <f t="shared" si="3"/>
        <v/>
      </c>
      <c r="U83" s="1" t="str">
        <f t="shared" si="3"/>
        <v/>
      </c>
      <c r="V83" s="1" t="str">
        <f t="shared" si="3"/>
        <v/>
      </c>
      <c r="W83" s="1" t="str">
        <f t="shared" si="3"/>
        <v/>
      </c>
      <c r="X83" s="1">
        <f t="shared" si="4"/>
        <v>0</v>
      </c>
    </row>
    <row r="84" spans="2:24" ht="20" customHeight="1">
      <c r="B84" s="33" t="s">
        <v>678</v>
      </c>
      <c r="C84" s="72"/>
      <c r="D84" s="50" t="str">
        <f>E84&amp;"　　"&amp;F84&amp;"　　"&amp;G84&amp;"　　"&amp;H84&amp;"　　"&amp;I84&amp;"　　"&amp;J84&amp;"　　"&amp;K84&amp;"　　"&amp;L84</f>
        <v>１．PFHxS-13C3　　２．PFHxS-13C6　　３．PFHxS-18O2　　４．その他　　５．添加しない　　　　　　</v>
      </c>
      <c r="E84" s="1" t="s">
        <v>868</v>
      </c>
      <c r="F84" s="1" t="s">
        <v>869</v>
      </c>
      <c r="G84" s="1" t="s">
        <v>870</v>
      </c>
      <c r="H84" s="1" t="s">
        <v>42</v>
      </c>
      <c r="I84" s="1" t="s">
        <v>968</v>
      </c>
      <c r="O84" s="1" t="str">
        <f t="shared" si="5"/>
        <v/>
      </c>
      <c r="P84" s="1" t="str">
        <f t="shared" si="5"/>
        <v/>
      </c>
      <c r="Q84" s="1" t="str">
        <f t="shared" si="5"/>
        <v/>
      </c>
      <c r="R84" s="1" t="str">
        <f t="shared" si="2"/>
        <v/>
      </c>
      <c r="S84" s="1" t="str">
        <f t="shared" si="2"/>
        <v/>
      </c>
      <c r="T84" s="1">
        <f t="shared" si="3"/>
        <v>1</v>
      </c>
      <c r="U84" s="1">
        <f t="shared" si="3"/>
        <v>2</v>
      </c>
      <c r="V84" s="1">
        <f t="shared" si="3"/>
        <v>3</v>
      </c>
      <c r="W84" s="1">
        <f t="shared" si="3"/>
        <v>4</v>
      </c>
      <c r="X84" s="1">
        <f t="shared" si="4"/>
        <v>5</v>
      </c>
    </row>
    <row r="85" spans="2:24" ht="20" customHeight="1">
      <c r="B85" s="4" t="s">
        <v>116</v>
      </c>
      <c r="C85" s="235"/>
      <c r="D85" s="61"/>
      <c r="O85" s="1" t="str">
        <f t="shared" si="5"/>
        <v/>
      </c>
      <c r="P85" s="1" t="str">
        <f t="shared" si="5"/>
        <v/>
      </c>
      <c r="Q85" s="1" t="str">
        <f t="shared" si="5"/>
        <v/>
      </c>
      <c r="R85" s="1" t="str">
        <f t="shared" si="2"/>
        <v/>
      </c>
      <c r="S85" s="1" t="str">
        <f t="shared" si="2"/>
        <v/>
      </c>
      <c r="T85" s="1" t="str">
        <f t="shared" si="3"/>
        <v/>
      </c>
      <c r="U85" s="1" t="str">
        <f t="shared" si="3"/>
        <v/>
      </c>
      <c r="V85" s="1" t="str">
        <f t="shared" si="3"/>
        <v/>
      </c>
      <c r="W85" s="1" t="str">
        <f t="shared" si="3"/>
        <v/>
      </c>
      <c r="X85" s="1">
        <f t="shared" si="4"/>
        <v>0</v>
      </c>
    </row>
    <row r="86" spans="2:24" ht="20" customHeight="1">
      <c r="B86" s="36" t="s">
        <v>662</v>
      </c>
      <c r="C86" s="72"/>
      <c r="D86" s="123" t="str">
        <f>E86&amp;"　　"&amp;F86&amp;"　　"&amp;G86&amp;"　　"&amp;H86&amp;"　　"&amp;I86&amp;"　　"&amp;J86</f>
        <v>１．混合標準液を購入　　２．単品標準液を購入　　３．原体から調製　　　　　　</v>
      </c>
      <c r="E86" s="1" t="s">
        <v>663</v>
      </c>
      <c r="F86" s="1" t="s">
        <v>664</v>
      </c>
      <c r="G86" s="1" t="s">
        <v>665</v>
      </c>
      <c r="O86" s="1" t="str">
        <f t="shared" si="5"/>
        <v/>
      </c>
      <c r="P86" s="1" t="str">
        <f t="shared" si="5"/>
        <v/>
      </c>
      <c r="Q86" s="1" t="str">
        <f t="shared" si="5"/>
        <v/>
      </c>
      <c r="R86" s="1" t="str">
        <f t="shared" si="2"/>
        <v/>
      </c>
      <c r="S86" s="1" t="str">
        <f t="shared" si="2"/>
        <v/>
      </c>
      <c r="T86" s="1" t="str">
        <f t="shared" si="3"/>
        <v/>
      </c>
      <c r="U86" s="1" t="str">
        <f t="shared" si="3"/>
        <v/>
      </c>
      <c r="V86" s="1">
        <f t="shared" si="3"/>
        <v>1</v>
      </c>
      <c r="W86" s="1">
        <f t="shared" si="3"/>
        <v>2</v>
      </c>
      <c r="X86" s="1">
        <f t="shared" si="4"/>
        <v>3</v>
      </c>
    </row>
    <row r="87" spans="2:24" ht="20" customHeight="1">
      <c r="B87" s="118" t="s">
        <v>666</v>
      </c>
      <c r="C87" s="72"/>
      <c r="D87" s="51" t="str">
        <f>E87&amp;"　　"&amp;F87&amp;"　　"&amp;G87&amp;"　　"&amp;H87&amp;"　　"&amp;I87&amp;"　　"&amp;J87</f>
        <v>１．Wellington　　２．CIL　　３．AccuStandard　　４．富士フイルム和光純薬　　５．その他　　</v>
      </c>
      <c r="E87" s="1" t="s">
        <v>853</v>
      </c>
      <c r="F87" s="1" t="s">
        <v>854</v>
      </c>
      <c r="G87" s="1" t="s">
        <v>855</v>
      </c>
      <c r="H87" s="1" t="s">
        <v>856</v>
      </c>
      <c r="I87" s="1" t="s">
        <v>56</v>
      </c>
      <c r="O87" s="1" t="str">
        <f t="shared" si="5"/>
        <v/>
      </c>
      <c r="P87" s="1" t="str">
        <f t="shared" si="5"/>
        <v/>
      </c>
      <c r="Q87" s="1" t="str">
        <f t="shared" si="5"/>
        <v/>
      </c>
      <c r="R87" s="1" t="str">
        <f t="shared" si="2"/>
        <v/>
      </c>
      <c r="S87" s="1" t="str">
        <f t="shared" si="2"/>
        <v/>
      </c>
      <c r="T87" s="1">
        <f t="shared" si="3"/>
        <v>1</v>
      </c>
      <c r="U87" s="1">
        <f t="shared" si="3"/>
        <v>2</v>
      </c>
      <c r="V87" s="1">
        <f t="shared" si="3"/>
        <v>3</v>
      </c>
      <c r="W87" s="1">
        <f t="shared" si="3"/>
        <v>4</v>
      </c>
      <c r="X87" s="1">
        <f t="shared" si="4"/>
        <v>5</v>
      </c>
    </row>
    <row r="88" spans="2:24" ht="20" customHeight="1">
      <c r="B88" s="4" t="s">
        <v>116</v>
      </c>
      <c r="C88" s="235"/>
      <c r="D88" s="61"/>
      <c r="O88" s="1" t="str">
        <f t="shared" si="5"/>
        <v/>
      </c>
      <c r="P88" s="1" t="str">
        <f t="shared" si="5"/>
        <v/>
      </c>
      <c r="Q88" s="1" t="str">
        <f t="shared" si="5"/>
        <v/>
      </c>
      <c r="R88" s="1" t="str">
        <f t="shared" si="2"/>
        <v/>
      </c>
      <c r="S88" s="1" t="str">
        <f t="shared" si="2"/>
        <v/>
      </c>
      <c r="T88" s="1" t="str">
        <f t="shared" si="3"/>
        <v/>
      </c>
      <c r="U88" s="1" t="str">
        <f t="shared" si="3"/>
        <v/>
      </c>
      <c r="V88" s="1" t="str">
        <f t="shared" si="3"/>
        <v/>
      </c>
      <c r="W88" s="1" t="str">
        <f t="shared" si="3"/>
        <v/>
      </c>
      <c r="X88" s="1">
        <f t="shared" si="4"/>
        <v>0</v>
      </c>
    </row>
    <row r="89" spans="2:24" ht="20" customHeight="1">
      <c r="B89" s="118" t="s">
        <v>669</v>
      </c>
      <c r="C89" s="72"/>
      <c r="D89" s="51" t="str">
        <f>E89&amp;"　　"&amp;F89&amp;"　　"&amp;G89&amp;"　　"&amp;H89&amp;"　　"&amp;I89&amp;"　　"&amp;J89</f>
        <v>１．メタノール　　２．アセトニトリル　　３．その他　　　　　　</v>
      </c>
      <c r="E89" s="1" t="s">
        <v>857</v>
      </c>
      <c r="F89" s="1" t="s">
        <v>858</v>
      </c>
      <c r="G89" s="1" t="s">
        <v>60</v>
      </c>
      <c r="O89" s="1" t="str">
        <f t="shared" si="5"/>
        <v/>
      </c>
      <c r="P89" s="1" t="str">
        <f t="shared" si="5"/>
        <v/>
      </c>
      <c r="Q89" s="1" t="str">
        <f t="shared" si="5"/>
        <v/>
      </c>
      <c r="R89" s="1" t="str">
        <f t="shared" si="2"/>
        <v/>
      </c>
      <c r="S89" s="1" t="str">
        <f t="shared" si="2"/>
        <v/>
      </c>
      <c r="T89" s="1" t="str">
        <f t="shared" si="3"/>
        <v/>
      </c>
      <c r="U89" s="1" t="str">
        <f t="shared" si="3"/>
        <v/>
      </c>
      <c r="V89" s="1">
        <f t="shared" si="3"/>
        <v>1</v>
      </c>
      <c r="W89" s="1">
        <f t="shared" si="3"/>
        <v>2</v>
      </c>
      <c r="X89" s="1">
        <f t="shared" si="4"/>
        <v>3</v>
      </c>
    </row>
    <row r="90" spans="2:24" ht="20" customHeight="1">
      <c r="B90" s="4" t="s">
        <v>116</v>
      </c>
      <c r="C90" s="235"/>
      <c r="D90" s="61"/>
      <c r="O90" s="1" t="str">
        <f t="shared" si="5"/>
        <v/>
      </c>
      <c r="P90" s="1" t="str">
        <f t="shared" si="5"/>
        <v/>
      </c>
      <c r="Q90" s="1" t="str">
        <f t="shared" si="5"/>
        <v/>
      </c>
      <c r="R90" s="1" t="str">
        <f t="shared" si="2"/>
        <v/>
      </c>
      <c r="S90" s="1" t="str">
        <f t="shared" si="2"/>
        <v/>
      </c>
      <c r="T90" s="1" t="str">
        <f t="shared" si="3"/>
        <v/>
      </c>
      <c r="U90" s="1" t="str">
        <f t="shared" si="3"/>
        <v/>
      </c>
      <c r="V90" s="1" t="str">
        <f t="shared" si="3"/>
        <v/>
      </c>
      <c r="W90" s="1" t="str">
        <f t="shared" si="3"/>
        <v/>
      </c>
      <c r="X90" s="1">
        <f t="shared" si="4"/>
        <v>0</v>
      </c>
    </row>
    <row r="91" spans="2:24" ht="20" customHeight="1">
      <c r="B91" s="33" t="s">
        <v>1071</v>
      </c>
      <c r="C91" s="72"/>
      <c r="D91" s="44" t="str">
        <f>E91&amp;"　　"&amp;F91&amp;"　　"&amp;G91&amp;"　　"&amp;H91&amp;"　　"&amp;I91</f>
        <v>１．保証期間内　　２．保証期間超過　　　　　　</v>
      </c>
      <c r="E91" s="1" t="s">
        <v>67</v>
      </c>
      <c r="F91" s="1" t="s">
        <v>68</v>
      </c>
      <c r="O91" s="1" t="str">
        <f t="shared" si="5"/>
        <v/>
      </c>
      <c r="P91" s="1" t="str">
        <f t="shared" si="5"/>
        <v/>
      </c>
      <c r="Q91" s="1" t="str">
        <f t="shared" si="5"/>
        <v/>
      </c>
      <c r="R91" s="1" t="str">
        <f t="shared" si="2"/>
        <v/>
      </c>
      <c r="S91" s="1" t="str">
        <f t="shared" si="2"/>
        <v/>
      </c>
      <c r="T91" s="1" t="str">
        <f t="shared" si="3"/>
        <v/>
      </c>
      <c r="U91" s="1" t="str">
        <f t="shared" si="3"/>
        <v/>
      </c>
      <c r="V91" s="1" t="str">
        <f t="shared" si="3"/>
        <v/>
      </c>
      <c r="W91" s="1">
        <f t="shared" si="3"/>
        <v>1</v>
      </c>
      <c r="X91" s="1">
        <f t="shared" si="4"/>
        <v>2</v>
      </c>
    </row>
    <row r="92" spans="2:24" ht="20" customHeight="1">
      <c r="B92" s="33" t="s">
        <v>1080</v>
      </c>
      <c r="C92" s="72"/>
      <c r="D92" s="44" t="str">
        <f>E92&amp;"　　"&amp;F92&amp;"　　"&amp;G92&amp;"　　"&amp;H92&amp;"　　"&amp;I92</f>
        <v>１．未開封　　２．開封済み　　　　　　</v>
      </c>
      <c r="E92" s="1" t="s">
        <v>1082</v>
      </c>
      <c r="F92" s="1" t="s">
        <v>1081</v>
      </c>
      <c r="O92" s="1" t="str">
        <f t="shared" si="5"/>
        <v/>
      </c>
      <c r="P92" s="1" t="str">
        <f t="shared" si="5"/>
        <v/>
      </c>
      <c r="Q92" s="1" t="str">
        <f t="shared" si="5"/>
        <v/>
      </c>
      <c r="R92" s="1" t="str">
        <f t="shared" si="2"/>
        <v/>
      </c>
      <c r="S92" s="1" t="str">
        <f t="shared" si="2"/>
        <v/>
      </c>
      <c r="T92" s="1" t="str">
        <f t="shared" si="3"/>
        <v/>
      </c>
      <c r="U92" s="1" t="str">
        <f t="shared" si="3"/>
        <v/>
      </c>
      <c r="V92" s="1" t="str">
        <f t="shared" si="3"/>
        <v/>
      </c>
      <c r="W92" s="1">
        <f t="shared" si="3"/>
        <v>1</v>
      </c>
      <c r="X92" s="1">
        <f t="shared" si="4"/>
        <v>2</v>
      </c>
    </row>
    <row r="93" spans="2:24" ht="20" customHeight="1">
      <c r="B93" s="33" t="s">
        <v>964</v>
      </c>
      <c r="C93" s="72"/>
      <c r="D93" s="44" t="str">
        <f>E93&amp;"　　"&amp;F93&amp;"　　"&amp;G93&amp;"　　"&amp;H93&amp;"　　"&amp;I93</f>
        <v>１．冷凍　　２．冷蔵　　３．室温　　　　</v>
      </c>
      <c r="E93" s="1" t="s">
        <v>965</v>
      </c>
      <c r="F93" s="1" t="s">
        <v>966</v>
      </c>
      <c r="G93" s="1" t="s">
        <v>967</v>
      </c>
      <c r="O93" s="1" t="str">
        <f t="shared" ref="O93" si="59">IFERROR(IF((P93-1)&lt;1,"",P93-1),"")</f>
        <v/>
      </c>
      <c r="P93" s="1" t="str">
        <f t="shared" ref="P93" si="60">IFERROR(IF((Q93-1)&lt;1,"",Q93-1),"")</f>
        <v/>
      </c>
      <c r="Q93" s="1" t="str">
        <f t="shared" ref="Q93" si="61">IFERROR(IF((R93-1)&lt;1,"",R93-1),"")</f>
        <v/>
      </c>
      <c r="R93" s="1" t="str">
        <f t="shared" ref="R93" si="62">IFERROR(IF((S93-1)&lt;1,"",S93-1),"")</f>
        <v/>
      </c>
      <c r="S93" s="1" t="str">
        <f t="shared" ref="S93" si="63">IFERROR(IF((T93-1)&lt;1,"",T93-1),"")</f>
        <v/>
      </c>
      <c r="T93" s="1" t="str">
        <f t="shared" si="3"/>
        <v/>
      </c>
      <c r="U93" s="1" t="str">
        <f t="shared" si="3"/>
        <v/>
      </c>
      <c r="V93" s="1">
        <f t="shared" si="3"/>
        <v>1</v>
      </c>
      <c r="W93" s="1">
        <f t="shared" si="3"/>
        <v>2</v>
      </c>
      <c r="X93" s="1">
        <f t="shared" si="4"/>
        <v>3</v>
      </c>
    </row>
    <row r="94" spans="2:24" ht="20" customHeight="1" thickBot="1">
      <c r="B94" s="316" t="s">
        <v>671</v>
      </c>
      <c r="C94" s="117"/>
      <c r="D94" s="144" t="str">
        <f>E94&amp;"　　"&amp;F94&amp;"　　"&amp;G94&amp;"　　"&amp;H94&amp;"　　"&amp;I94&amp;"　　"&amp;J94</f>
        <v>１．1未満　　２．1以上3未満　　３．3以上6未満　　４．6以上12未満　　５．12以上　　</v>
      </c>
      <c r="E94" s="244" t="s">
        <v>210</v>
      </c>
      <c r="F94" s="244" t="s">
        <v>672</v>
      </c>
      <c r="G94" s="244" t="s">
        <v>673</v>
      </c>
      <c r="H94" s="244" t="s">
        <v>674</v>
      </c>
      <c r="I94" s="244" t="s">
        <v>675</v>
      </c>
      <c r="O94" s="1" t="str">
        <f t="shared" si="5"/>
        <v/>
      </c>
      <c r="P94" s="1" t="str">
        <f t="shared" si="5"/>
        <v/>
      </c>
      <c r="Q94" s="1" t="str">
        <f t="shared" si="5"/>
        <v/>
      </c>
      <c r="R94" s="1" t="str">
        <f t="shared" si="2"/>
        <v/>
      </c>
      <c r="S94" s="1" t="str">
        <f t="shared" si="2"/>
        <v/>
      </c>
      <c r="T94" s="1">
        <f t="shared" si="3"/>
        <v>1</v>
      </c>
      <c r="U94" s="1">
        <f t="shared" si="3"/>
        <v>2</v>
      </c>
      <c r="V94" s="1">
        <f t="shared" si="3"/>
        <v>3</v>
      </c>
      <c r="W94" s="1">
        <f t="shared" si="3"/>
        <v>4</v>
      </c>
      <c r="X94" s="1">
        <f t="shared" si="4"/>
        <v>5</v>
      </c>
    </row>
    <row r="95" spans="2:24" ht="20" customHeight="1" thickTop="1">
      <c r="B95" s="242" t="s">
        <v>683</v>
      </c>
      <c r="C95" s="336"/>
      <c r="D95" s="247" t="s">
        <v>684</v>
      </c>
      <c r="O95" s="1" t="str">
        <f t="shared" si="5"/>
        <v/>
      </c>
      <c r="P95" s="1" t="str">
        <f t="shared" si="5"/>
        <v/>
      </c>
      <c r="Q95" s="1" t="str">
        <f t="shared" si="5"/>
        <v/>
      </c>
      <c r="R95" s="1" t="str">
        <f t="shared" si="2"/>
        <v/>
      </c>
      <c r="S95" s="1" t="str">
        <f t="shared" si="2"/>
        <v/>
      </c>
      <c r="T95" s="1" t="str">
        <f t="shared" si="3"/>
        <v/>
      </c>
      <c r="U95" s="1" t="str">
        <f t="shared" si="3"/>
        <v/>
      </c>
      <c r="V95" s="1" t="str">
        <f t="shared" si="3"/>
        <v/>
      </c>
      <c r="W95" s="1" t="str">
        <f t="shared" si="3"/>
        <v/>
      </c>
      <c r="X95" s="1">
        <f t="shared" si="4"/>
        <v>0</v>
      </c>
    </row>
    <row r="96" spans="2:24" ht="20" customHeight="1">
      <c r="B96" s="33" t="s">
        <v>871</v>
      </c>
      <c r="C96" s="72"/>
      <c r="D96" s="47" t="str">
        <f>E96&amp;"　　"&amp;F96&amp;"　　"&amp;G96&amp;"　　"&amp;H96&amp;"　　"&amp;I96&amp;"　　"&amp;J96&amp;"　　"&amp;K96&amp;"　　"&amp;L96</f>
        <v>１．添加する　　２．添加しない　　　　　　　　　　　　</v>
      </c>
      <c r="E96" s="1" t="s">
        <v>873</v>
      </c>
      <c r="F96" s="1" t="s">
        <v>874</v>
      </c>
      <c r="O96" s="1" t="str">
        <f t="shared" si="5"/>
        <v/>
      </c>
      <c r="P96" s="1" t="str">
        <f t="shared" si="5"/>
        <v/>
      </c>
      <c r="Q96" s="1" t="str">
        <f t="shared" si="5"/>
        <v/>
      </c>
      <c r="R96" s="1" t="str">
        <f t="shared" si="2"/>
        <v/>
      </c>
      <c r="S96" s="1" t="str">
        <f t="shared" si="2"/>
        <v/>
      </c>
      <c r="T96" s="1" t="str">
        <f t="shared" si="3"/>
        <v/>
      </c>
      <c r="U96" s="1" t="str">
        <f t="shared" si="3"/>
        <v/>
      </c>
      <c r="V96" s="1" t="str">
        <f t="shared" si="3"/>
        <v/>
      </c>
      <c r="W96" s="1">
        <f t="shared" si="3"/>
        <v>1</v>
      </c>
      <c r="X96" s="1">
        <f t="shared" si="4"/>
        <v>2</v>
      </c>
    </row>
    <row r="97" spans="2:24" ht="20" customHeight="1">
      <c r="B97" s="4" t="s">
        <v>685</v>
      </c>
      <c r="C97" s="235"/>
      <c r="D97" s="88" t="s">
        <v>872</v>
      </c>
      <c r="O97" s="1" t="str">
        <f t="shared" si="5"/>
        <v/>
      </c>
      <c r="P97" s="1" t="str">
        <f t="shared" si="5"/>
        <v/>
      </c>
      <c r="Q97" s="1" t="str">
        <f t="shared" si="5"/>
        <v/>
      </c>
      <c r="R97" s="1" t="str">
        <f t="shared" si="2"/>
        <v/>
      </c>
      <c r="S97" s="1" t="str">
        <f t="shared" si="2"/>
        <v/>
      </c>
      <c r="T97" s="1" t="str">
        <f t="shared" si="3"/>
        <v/>
      </c>
      <c r="U97" s="1" t="str">
        <f t="shared" si="3"/>
        <v/>
      </c>
      <c r="V97" s="1" t="str">
        <f t="shared" si="3"/>
        <v/>
      </c>
      <c r="W97" s="1" t="str">
        <f t="shared" si="3"/>
        <v/>
      </c>
      <c r="X97" s="1">
        <f t="shared" si="4"/>
        <v>0</v>
      </c>
    </row>
    <row r="98" spans="2:24" ht="20" customHeight="1">
      <c r="B98" s="36" t="s">
        <v>662</v>
      </c>
      <c r="C98" s="72"/>
      <c r="D98" s="123" t="str">
        <f>E98&amp;"　　"&amp;F98&amp;"　　"&amp;G98&amp;"　　"&amp;H98&amp;"　　"&amp;I98&amp;"　　"&amp;J98</f>
        <v>１．混合標準液を購入　　２．単品標準液を購入　　３．原体から調製　　　　　　</v>
      </c>
      <c r="E98" s="1" t="s">
        <v>663</v>
      </c>
      <c r="F98" s="1" t="s">
        <v>664</v>
      </c>
      <c r="G98" s="1" t="s">
        <v>665</v>
      </c>
      <c r="O98" s="1" t="str">
        <f t="shared" si="5"/>
        <v/>
      </c>
      <c r="P98" s="1" t="str">
        <f t="shared" si="5"/>
        <v/>
      </c>
      <c r="Q98" s="1" t="str">
        <f t="shared" si="5"/>
        <v/>
      </c>
      <c r="R98" s="1" t="str">
        <f t="shared" si="2"/>
        <v/>
      </c>
      <c r="S98" s="1" t="str">
        <f t="shared" si="2"/>
        <v/>
      </c>
      <c r="T98" s="1" t="str">
        <f t="shared" si="3"/>
        <v/>
      </c>
      <c r="U98" s="1" t="str">
        <f t="shared" si="3"/>
        <v/>
      </c>
      <c r="V98" s="1">
        <f t="shared" si="3"/>
        <v>1</v>
      </c>
      <c r="W98" s="1">
        <f t="shared" si="3"/>
        <v>2</v>
      </c>
      <c r="X98" s="1">
        <f t="shared" si="4"/>
        <v>3</v>
      </c>
    </row>
    <row r="99" spans="2:24" ht="20" customHeight="1">
      <c r="B99" s="118" t="s">
        <v>666</v>
      </c>
      <c r="C99" s="72"/>
      <c r="D99" s="51" t="str">
        <f>E99&amp;"　　"&amp;F99&amp;"　　"&amp;G99&amp;"　　"&amp;H99&amp;"　　"&amp;I99&amp;"　　"&amp;J99</f>
        <v>１．Wellington　　２．CIL　　３．AccuStandard　　４．富士フイルム和光純薬　　５．その他　　</v>
      </c>
      <c r="E99" s="1" t="s">
        <v>853</v>
      </c>
      <c r="F99" s="1" t="s">
        <v>854</v>
      </c>
      <c r="G99" s="1" t="s">
        <v>855</v>
      </c>
      <c r="H99" s="1" t="s">
        <v>856</v>
      </c>
      <c r="I99" s="1" t="s">
        <v>56</v>
      </c>
      <c r="O99" s="1" t="str">
        <f t="shared" si="5"/>
        <v/>
      </c>
      <c r="P99" s="1" t="str">
        <f t="shared" si="5"/>
        <v/>
      </c>
      <c r="Q99" s="1" t="str">
        <f t="shared" si="5"/>
        <v/>
      </c>
      <c r="R99" s="1" t="str">
        <f t="shared" si="2"/>
        <v/>
      </c>
      <c r="S99" s="1" t="str">
        <f t="shared" si="2"/>
        <v/>
      </c>
      <c r="T99" s="1">
        <f t="shared" si="3"/>
        <v>1</v>
      </c>
      <c r="U99" s="1">
        <f t="shared" si="3"/>
        <v>2</v>
      </c>
      <c r="V99" s="1">
        <f t="shared" si="3"/>
        <v>3</v>
      </c>
      <c r="W99" s="1">
        <f t="shared" si="3"/>
        <v>4</v>
      </c>
      <c r="X99" s="1">
        <f t="shared" si="4"/>
        <v>5</v>
      </c>
    </row>
    <row r="100" spans="2:24" ht="20" customHeight="1">
      <c r="B100" s="4" t="s">
        <v>116</v>
      </c>
      <c r="C100" s="235"/>
      <c r="D100" s="61"/>
      <c r="O100" s="1" t="str">
        <f t="shared" si="5"/>
        <v/>
      </c>
      <c r="P100" s="1" t="str">
        <f t="shared" si="5"/>
        <v/>
      </c>
      <c r="Q100" s="1" t="str">
        <f t="shared" si="5"/>
        <v/>
      </c>
      <c r="R100" s="1" t="str">
        <f t="shared" si="5"/>
        <v/>
      </c>
      <c r="S100" s="1" t="str">
        <f t="shared" si="5"/>
        <v/>
      </c>
      <c r="T100" s="1" t="str">
        <f t="shared" si="3"/>
        <v/>
      </c>
      <c r="U100" s="1" t="str">
        <f t="shared" si="3"/>
        <v/>
      </c>
      <c r="V100" s="1" t="str">
        <f t="shared" si="3"/>
        <v/>
      </c>
      <c r="W100" s="1" t="str">
        <f t="shared" si="3"/>
        <v/>
      </c>
      <c r="X100" s="1">
        <f t="shared" si="4"/>
        <v>0</v>
      </c>
    </row>
    <row r="101" spans="2:24" ht="20" customHeight="1">
      <c r="B101" s="118" t="s">
        <v>669</v>
      </c>
      <c r="C101" s="72"/>
      <c r="D101" s="51" t="str">
        <f>E101&amp;"　　"&amp;F101&amp;"　　"&amp;G101&amp;"　　"&amp;H101&amp;"　　"&amp;I101&amp;"　　"&amp;J101</f>
        <v>１．メタノール　　２．アセトニトリル　　３．その他　　　　　　</v>
      </c>
      <c r="E101" s="1" t="s">
        <v>857</v>
      </c>
      <c r="F101" s="1" t="s">
        <v>858</v>
      </c>
      <c r="G101" s="1" t="s">
        <v>60</v>
      </c>
      <c r="O101" s="1" t="str">
        <f t="shared" si="5"/>
        <v/>
      </c>
      <c r="P101" s="1" t="str">
        <f t="shared" si="5"/>
        <v/>
      </c>
      <c r="Q101" s="1" t="str">
        <f t="shared" si="5"/>
        <v/>
      </c>
      <c r="R101" s="1" t="str">
        <f t="shared" si="5"/>
        <v/>
      </c>
      <c r="S101" s="1" t="str">
        <f t="shared" si="5"/>
        <v/>
      </c>
      <c r="T101" s="1" t="str">
        <f t="shared" si="3"/>
        <v/>
      </c>
      <c r="U101" s="1" t="str">
        <f t="shared" si="3"/>
        <v/>
      </c>
      <c r="V101" s="1">
        <f t="shared" si="3"/>
        <v>1</v>
      </c>
      <c r="W101" s="1">
        <f t="shared" si="3"/>
        <v>2</v>
      </c>
      <c r="X101" s="1">
        <f t="shared" si="4"/>
        <v>3</v>
      </c>
    </row>
    <row r="102" spans="2:24" ht="20" customHeight="1">
      <c r="B102" s="4" t="s">
        <v>116</v>
      </c>
      <c r="C102" s="235"/>
      <c r="D102" s="61"/>
      <c r="O102" s="1" t="str">
        <f t="shared" si="5"/>
        <v/>
      </c>
      <c r="P102" s="1" t="str">
        <f t="shared" si="5"/>
        <v/>
      </c>
      <c r="Q102" s="1" t="str">
        <f t="shared" si="5"/>
        <v/>
      </c>
      <c r="R102" s="1" t="str">
        <f t="shared" si="5"/>
        <v/>
      </c>
      <c r="S102" s="1" t="str">
        <f t="shared" si="5"/>
        <v/>
      </c>
      <c r="T102" s="1" t="str">
        <f t="shared" si="3"/>
        <v/>
      </c>
      <c r="U102" s="1" t="str">
        <f t="shared" si="3"/>
        <v/>
      </c>
      <c r="V102" s="1" t="str">
        <f t="shared" si="3"/>
        <v/>
      </c>
      <c r="W102" s="1" t="str">
        <f t="shared" si="3"/>
        <v/>
      </c>
      <c r="X102" s="1">
        <f t="shared" si="4"/>
        <v>0</v>
      </c>
    </row>
    <row r="103" spans="2:24" ht="20" customHeight="1">
      <c r="B103" s="33" t="s">
        <v>1071</v>
      </c>
      <c r="C103" s="72"/>
      <c r="D103" s="44" t="str">
        <f>E103&amp;"　　"&amp;F103&amp;"　　"&amp;G103&amp;"　　"&amp;H103&amp;"　　"&amp;I103</f>
        <v>１．保証期間内　　２．保証期間超過　　　　　　</v>
      </c>
      <c r="E103" s="1" t="s">
        <v>67</v>
      </c>
      <c r="F103" s="1" t="s">
        <v>68</v>
      </c>
      <c r="O103" s="1" t="str">
        <f t="shared" si="5"/>
        <v/>
      </c>
      <c r="P103" s="1" t="str">
        <f t="shared" si="5"/>
        <v/>
      </c>
      <c r="Q103" s="1" t="str">
        <f t="shared" si="5"/>
        <v/>
      </c>
      <c r="R103" s="1" t="str">
        <f t="shared" si="5"/>
        <v/>
      </c>
      <c r="S103" s="1" t="str">
        <f t="shared" si="5"/>
        <v/>
      </c>
      <c r="T103" s="1" t="str">
        <f t="shared" si="3"/>
        <v/>
      </c>
      <c r="U103" s="1" t="str">
        <f t="shared" si="3"/>
        <v/>
      </c>
      <c r="V103" s="1" t="str">
        <f t="shared" si="3"/>
        <v/>
      </c>
      <c r="W103" s="1">
        <f t="shared" si="3"/>
        <v>1</v>
      </c>
      <c r="X103" s="1">
        <f t="shared" si="4"/>
        <v>2</v>
      </c>
    </row>
    <row r="104" spans="2:24" ht="20" customHeight="1">
      <c r="B104" s="33" t="s">
        <v>1080</v>
      </c>
      <c r="C104" s="72"/>
      <c r="D104" s="44" t="str">
        <f>E104&amp;"　　"&amp;F104&amp;"　　"&amp;G104&amp;"　　"&amp;H104&amp;"　　"&amp;I104</f>
        <v>１．未開封　　２．開封済み　　　　　　</v>
      </c>
      <c r="E104" s="1" t="s">
        <v>1082</v>
      </c>
      <c r="F104" s="1" t="s">
        <v>1081</v>
      </c>
      <c r="O104" s="1" t="str">
        <f t="shared" ref="O104" si="64">IFERROR(IF((P104-1)&lt;1,"",P104-1),"")</f>
        <v/>
      </c>
      <c r="P104" s="1" t="str">
        <f t="shared" ref="P104" si="65">IFERROR(IF((Q104-1)&lt;1,"",Q104-1),"")</f>
        <v/>
      </c>
      <c r="Q104" s="1" t="str">
        <f t="shared" ref="Q104" si="66">IFERROR(IF((R104-1)&lt;1,"",R104-1),"")</f>
        <v/>
      </c>
      <c r="R104" s="1" t="str">
        <f t="shared" si="5"/>
        <v/>
      </c>
      <c r="S104" s="1" t="str">
        <f t="shared" si="5"/>
        <v/>
      </c>
      <c r="T104" s="1" t="str">
        <f t="shared" ref="T104" si="67">IFERROR(IF((U104-1)&lt;1,"",U104-1),"")</f>
        <v/>
      </c>
      <c r="U104" s="1" t="str">
        <f t="shared" ref="U104" si="68">IFERROR(IF((V104-1)&lt;1,"",V104-1),"")</f>
        <v/>
      </c>
      <c r="V104" s="1" t="str">
        <f t="shared" ref="V104" si="69">IFERROR(IF((W104-1)&lt;1,"",W104-1),"")</f>
        <v/>
      </c>
      <c r="W104" s="1">
        <f t="shared" ref="W104" si="70">IFERROR(IF((X104-1)&lt;1,"",X104-1),"")</f>
        <v>1</v>
      </c>
      <c r="X104" s="1">
        <f t="shared" ref="X104" si="71">COUNTA(E104:N104)</f>
        <v>2</v>
      </c>
    </row>
    <row r="105" spans="2:24" ht="20" customHeight="1">
      <c r="B105" s="33" t="s">
        <v>964</v>
      </c>
      <c r="C105" s="72"/>
      <c r="D105" s="44" t="str">
        <f>E105&amp;"　　"&amp;F105&amp;"　　"&amp;G105&amp;"　　"&amp;H105&amp;"　　"&amp;I105</f>
        <v>１．冷凍　　２．冷蔵　　３．室温　　　　</v>
      </c>
      <c r="E105" s="1" t="s">
        <v>965</v>
      </c>
      <c r="F105" s="1" t="s">
        <v>966</v>
      </c>
      <c r="G105" s="1" t="s">
        <v>967</v>
      </c>
      <c r="O105" s="1" t="str">
        <f t="shared" ref="O105" si="72">IFERROR(IF((P105-1)&lt;1,"",P105-1),"")</f>
        <v/>
      </c>
      <c r="P105" s="1" t="str">
        <f t="shared" ref="P105" si="73">IFERROR(IF((Q105-1)&lt;1,"",Q105-1),"")</f>
        <v/>
      </c>
      <c r="Q105" s="1" t="str">
        <f t="shared" ref="Q105" si="74">IFERROR(IF((R105-1)&lt;1,"",R105-1),"")</f>
        <v/>
      </c>
      <c r="R105" s="1" t="str">
        <f t="shared" ref="R105" si="75">IFERROR(IF((S105-1)&lt;1,"",S105-1),"")</f>
        <v/>
      </c>
      <c r="S105" s="1" t="str">
        <f t="shared" ref="S105" si="76">IFERROR(IF((T105-1)&lt;1,"",T105-1),"")</f>
        <v/>
      </c>
      <c r="T105" s="1" t="str">
        <f t="shared" ref="T105" si="77">IFERROR(IF((U105-1)&lt;1,"",U105-1),"")</f>
        <v/>
      </c>
      <c r="U105" s="1" t="str">
        <f t="shared" ref="U105" si="78">IFERROR(IF((V105-1)&lt;1,"",V105-1),"")</f>
        <v/>
      </c>
      <c r="V105" s="1">
        <f t="shared" ref="V105" si="79">IFERROR(IF((W105-1)&lt;1,"",W105-1),"")</f>
        <v>1</v>
      </c>
      <c r="W105" s="1">
        <f t="shared" ref="W105" si="80">IFERROR(IF((X105-1)&lt;1,"",X105-1),"")</f>
        <v>2</v>
      </c>
      <c r="X105" s="1">
        <f t="shared" ref="X105" si="81">COUNTA(E105:N105)</f>
        <v>3</v>
      </c>
    </row>
    <row r="106" spans="2:24" ht="20" customHeight="1" thickBot="1">
      <c r="B106" s="316" t="s">
        <v>671</v>
      </c>
      <c r="C106" s="117"/>
      <c r="D106" s="144" t="str">
        <f>E106&amp;"　　"&amp;F106&amp;"　　"&amp;G106&amp;"　　"&amp;H106&amp;"　　"&amp;I106&amp;"　　"&amp;J106</f>
        <v>１．1未満　　２．1以上3未満　　３．3以上6未満　　４．6以上12未満　　５．12以上　　</v>
      </c>
      <c r="E106" s="244" t="s">
        <v>210</v>
      </c>
      <c r="F106" s="244" t="s">
        <v>672</v>
      </c>
      <c r="G106" s="244" t="s">
        <v>673</v>
      </c>
      <c r="H106" s="244" t="s">
        <v>674</v>
      </c>
      <c r="I106" s="244" t="s">
        <v>675</v>
      </c>
      <c r="O106" s="1" t="str">
        <f t="shared" si="5"/>
        <v/>
      </c>
      <c r="P106" s="1" t="str">
        <f t="shared" si="5"/>
        <v/>
      </c>
      <c r="Q106" s="1" t="str">
        <f t="shared" si="5"/>
        <v/>
      </c>
      <c r="R106" s="1" t="str">
        <f t="shared" si="5"/>
        <v/>
      </c>
      <c r="S106" s="1" t="str">
        <f t="shared" si="5"/>
        <v/>
      </c>
      <c r="T106" s="1">
        <f t="shared" si="5"/>
        <v>1</v>
      </c>
      <c r="U106" s="1">
        <f t="shared" ref="U106:W162" si="82">IFERROR(IF((V106-1)&lt;1,"",V106-1),"")</f>
        <v>2</v>
      </c>
      <c r="V106" s="1">
        <f t="shared" si="82"/>
        <v>3</v>
      </c>
      <c r="W106" s="1">
        <f t="shared" si="82"/>
        <v>4</v>
      </c>
      <c r="X106" s="1">
        <f t="shared" ref="X106:X156" si="83">COUNTA(E106:N106)</f>
        <v>5</v>
      </c>
    </row>
    <row r="107" spans="2:24" ht="20" customHeight="1" thickTop="1">
      <c r="B107" s="242" t="s">
        <v>690</v>
      </c>
      <c r="C107" s="336"/>
      <c r="D107" s="243"/>
      <c r="O107" s="1" t="str">
        <f t="shared" si="5"/>
        <v/>
      </c>
      <c r="P107" s="1" t="str">
        <f t="shared" si="5"/>
        <v/>
      </c>
      <c r="Q107" s="1" t="str">
        <f t="shared" si="5"/>
        <v/>
      </c>
      <c r="R107" s="1" t="str">
        <f t="shared" si="5"/>
        <v/>
      </c>
      <c r="S107" s="1" t="str">
        <f t="shared" si="5"/>
        <v/>
      </c>
      <c r="T107" s="1" t="str">
        <f t="shared" si="5"/>
        <v/>
      </c>
      <c r="U107" s="1" t="str">
        <f t="shared" si="82"/>
        <v/>
      </c>
      <c r="V107" s="1" t="str">
        <f t="shared" si="82"/>
        <v/>
      </c>
      <c r="W107" s="1" t="str">
        <f t="shared" si="82"/>
        <v/>
      </c>
      <c r="X107" s="1">
        <f t="shared" si="83"/>
        <v>0</v>
      </c>
    </row>
    <row r="108" spans="2:24" ht="20" customHeight="1">
      <c r="B108" s="36" t="s">
        <v>662</v>
      </c>
      <c r="C108" s="72"/>
      <c r="D108" s="123" t="str">
        <f>E108&amp;"　　"&amp;F108&amp;"　　"&amp;G108&amp;"　　"&amp;H108&amp;"　　"&amp;I108&amp;"　　"&amp;J108</f>
        <v>１．混合標準液を購入、希釈　　２．単品標準液を混合・希釈　　　　　　　　</v>
      </c>
      <c r="E108" s="1" t="s">
        <v>691</v>
      </c>
      <c r="F108" s="1" t="s">
        <v>692</v>
      </c>
      <c r="O108" s="1" t="str">
        <f t="shared" si="5"/>
        <v/>
      </c>
      <c r="P108" s="1" t="str">
        <f t="shared" si="5"/>
        <v/>
      </c>
      <c r="Q108" s="1" t="str">
        <f t="shared" si="5"/>
        <v/>
      </c>
      <c r="R108" s="1" t="str">
        <f t="shared" si="5"/>
        <v/>
      </c>
      <c r="S108" s="1" t="str">
        <f t="shared" si="5"/>
        <v/>
      </c>
      <c r="T108" s="1" t="str">
        <f t="shared" si="5"/>
        <v/>
      </c>
      <c r="U108" s="1" t="str">
        <f t="shared" si="82"/>
        <v/>
      </c>
      <c r="V108" s="1" t="str">
        <f t="shared" si="82"/>
        <v/>
      </c>
      <c r="W108" s="1">
        <f t="shared" si="82"/>
        <v>1</v>
      </c>
      <c r="X108" s="1">
        <f t="shared" si="83"/>
        <v>2</v>
      </c>
    </row>
    <row r="109" spans="2:24" ht="32.5" customHeight="1">
      <c r="B109" s="118" t="s">
        <v>693</v>
      </c>
      <c r="C109" s="72"/>
      <c r="D109" s="51" t="str">
        <f>E109&amp;"　　"&amp;F109&amp;"　　"&amp;G109&amp;"　　"&amp;H109&amp;"　　"&amp;I109&amp;"　　"&amp;J109</f>
        <v>１．Wellington　　２．CIL　　３．AccuStandard　　４．富士フイルム和光純薬　　５．その他　　</v>
      </c>
      <c r="E109" s="1" t="s">
        <v>853</v>
      </c>
      <c r="F109" s="1" t="s">
        <v>854</v>
      </c>
      <c r="G109" s="1" t="s">
        <v>855</v>
      </c>
      <c r="H109" s="1" t="s">
        <v>856</v>
      </c>
      <c r="I109" s="1" t="s">
        <v>56</v>
      </c>
      <c r="O109" s="1" t="str">
        <f t="shared" si="5"/>
        <v/>
      </c>
      <c r="P109" s="1" t="str">
        <f t="shared" si="5"/>
        <v/>
      </c>
      <c r="Q109" s="1" t="str">
        <f t="shared" si="5"/>
        <v/>
      </c>
      <c r="R109" s="1" t="str">
        <f t="shared" si="5"/>
        <v/>
      </c>
      <c r="S109" s="1" t="str">
        <f t="shared" si="5"/>
        <v/>
      </c>
      <c r="T109" s="1">
        <f t="shared" si="5"/>
        <v>1</v>
      </c>
      <c r="U109" s="1">
        <f t="shared" si="82"/>
        <v>2</v>
      </c>
      <c r="V109" s="1">
        <f t="shared" si="82"/>
        <v>3</v>
      </c>
      <c r="W109" s="1">
        <f t="shared" si="82"/>
        <v>4</v>
      </c>
      <c r="X109" s="1">
        <f t="shared" si="83"/>
        <v>5</v>
      </c>
    </row>
    <row r="110" spans="2:24" ht="20" customHeight="1">
      <c r="B110" s="4" t="s">
        <v>116</v>
      </c>
      <c r="C110" s="235"/>
      <c r="D110" s="61"/>
      <c r="O110" s="1" t="str">
        <f t="shared" si="5"/>
        <v/>
      </c>
      <c r="P110" s="1" t="str">
        <f t="shared" si="5"/>
        <v/>
      </c>
      <c r="Q110" s="1" t="str">
        <f t="shared" si="5"/>
        <v/>
      </c>
      <c r="R110" s="1" t="str">
        <f t="shared" si="5"/>
        <v/>
      </c>
      <c r="S110" s="1" t="str">
        <f t="shared" si="5"/>
        <v/>
      </c>
      <c r="T110" s="1" t="str">
        <f t="shared" si="5"/>
        <v/>
      </c>
      <c r="U110" s="1" t="str">
        <f t="shared" si="82"/>
        <v/>
      </c>
      <c r="V110" s="1" t="str">
        <f t="shared" si="82"/>
        <v/>
      </c>
      <c r="W110" s="1" t="str">
        <f t="shared" si="82"/>
        <v/>
      </c>
      <c r="X110" s="1">
        <f t="shared" si="83"/>
        <v>0</v>
      </c>
    </row>
    <row r="111" spans="2:24" ht="34" customHeight="1">
      <c r="B111" s="118" t="s">
        <v>669</v>
      </c>
      <c r="C111" s="72"/>
      <c r="D111" s="51" t="str">
        <f>E111&amp;"　　"&amp;F111&amp;"　　"&amp;G111&amp;"　　"&amp;H111&amp;"　　"&amp;I111&amp;"　　"&amp;J111</f>
        <v>１．メタノール/水(1:1)　　２．メタノール　　３．アンモニア含有メタノール　　４．アセトニトリル　　５．その他　　</v>
      </c>
      <c r="E111" s="1" t="s">
        <v>836</v>
      </c>
      <c r="F111" s="1" t="s">
        <v>625</v>
      </c>
      <c r="G111" s="1" t="s">
        <v>842</v>
      </c>
      <c r="H111" s="1" t="s">
        <v>545</v>
      </c>
      <c r="I111" s="1" t="s">
        <v>56</v>
      </c>
      <c r="O111" s="1" t="str">
        <f t="shared" si="5"/>
        <v/>
      </c>
      <c r="P111" s="1" t="str">
        <f t="shared" si="5"/>
        <v/>
      </c>
      <c r="Q111" s="1" t="str">
        <f t="shared" si="5"/>
        <v/>
      </c>
      <c r="R111" s="1" t="str">
        <f t="shared" si="5"/>
        <v/>
      </c>
      <c r="S111" s="1" t="str">
        <f t="shared" si="5"/>
        <v/>
      </c>
      <c r="T111" s="1">
        <f t="shared" si="5"/>
        <v>1</v>
      </c>
      <c r="U111" s="1">
        <f t="shared" si="82"/>
        <v>2</v>
      </c>
      <c r="V111" s="1">
        <f t="shared" si="82"/>
        <v>3</v>
      </c>
      <c r="W111" s="1">
        <f t="shared" si="82"/>
        <v>4</v>
      </c>
      <c r="X111" s="1">
        <f t="shared" si="83"/>
        <v>5</v>
      </c>
    </row>
    <row r="112" spans="2:24" ht="20" customHeight="1">
      <c r="B112" s="4" t="s">
        <v>116</v>
      </c>
      <c r="C112" s="235"/>
      <c r="D112" s="61"/>
      <c r="O112" s="1" t="str">
        <f t="shared" si="5"/>
        <v/>
      </c>
      <c r="P112" s="1" t="str">
        <f t="shared" si="5"/>
        <v/>
      </c>
      <c r="Q112" s="1" t="str">
        <f t="shared" si="5"/>
        <v/>
      </c>
      <c r="R112" s="1" t="str">
        <f t="shared" si="5"/>
        <v/>
      </c>
      <c r="S112" s="1" t="str">
        <f t="shared" si="5"/>
        <v/>
      </c>
      <c r="T112" s="1" t="str">
        <f t="shared" si="5"/>
        <v/>
      </c>
      <c r="U112" s="1" t="str">
        <f t="shared" si="82"/>
        <v/>
      </c>
      <c r="V112" s="1" t="str">
        <f t="shared" si="82"/>
        <v/>
      </c>
      <c r="W112" s="1" t="str">
        <f t="shared" si="82"/>
        <v/>
      </c>
      <c r="X112" s="1">
        <f t="shared" si="83"/>
        <v>0</v>
      </c>
    </row>
    <row r="113" spans="2:24" ht="20" customHeight="1">
      <c r="B113" s="33" t="s">
        <v>964</v>
      </c>
      <c r="C113" s="72"/>
      <c r="D113" s="44" t="str">
        <f>E113&amp;"　　"&amp;F113&amp;"　　"&amp;G113&amp;"　　"&amp;H113&amp;"　　"&amp;I113</f>
        <v>１．冷凍　　２．冷蔵　　３．室温　　　　</v>
      </c>
      <c r="E113" s="1" t="s">
        <v>965</v>
      </c>
      <c r="F113" s="1" t="s">
        <v>966</v>
      </c>
      <c r="G113" s="1" t="s">
        <v>967</v>
      </c>
      <c r="O113" s="1" t="str">
        <f t="shared" ref="O113" si="84">IFERROR(IF((P113-1)&lt;1,"",P113-1),"")</f>
        <v/>
      </c>
      <c r="P113" s="1" t="str">
        <f t="shared" ref="P113" si="85">IFERROR(IF((Q113-1)&lt;1,"",Q113-1),"")</f>
        <v/>
      </c>
      <c r="Q113" s="1" t="str">
        <f t="shared" ref="Q113" si="86">IFERROR(IF((R113-1)&lt;1,"",R113-1),"")</f>
        <v/>
      </c>
      <c r="R113" s="1" t="str">
        <f t="shared" ref="R113" si="87">IFERROR(IF((S113-1)&lt;1,"",S113-1),"")</f>
        <v/>
      </c>
      <c r="S113" s="1" t="str">
        <f t="shared" ref="S113" si="88">IFERROR(IF((T113-1)&lt;1,"",T113-1),"")</f>
        <v/>
      </c>
      <c r="T113" s="1" t="str">
        <f t="shared" ref="T113" si="89">IFERROR(IF((U113-1)&lt;1,"",U113-1),"")</f>
        <v/>
      </c>
      <c r="U113" s="1" t="str">
        <f t="shared" si="82"/>
        <v/>
      </c>
      <c r="V113" s="1">
        <f t="shared" si="82"/>
        <v>1</v>
      </c>
      <c r="W113" s="1">
        <f t="shared" si="82"/>
        <v>2</v>
      </c>
      <c r="X113" s="1">
        <f t="shared" si="83"/>
        <v>3</v>
      </c>
    </row>
    <row r="114" spans="2:24" ht="42" customHeight="1" thickBot="1">
      <c r="B114" s="3" t="s">
        <v>671</v>
      </c>
      <c r="C114" s="75"/>
      <c r="D114" s="47" t="str">
        <f>E114&amp;"　　"&amp;F114&amp;"　　"&amp;G114&amp;"　　"&amp;H114&amp;"　　"&amp;I114&amp;"　　"&amp;J114</f>
        <v>１．用時調製　　２．1未満　　３．1以上3未満　　4．3以上6未満　　５．6以上12未満　　６．12以上</v>
      </c>
      <c r="E114" s="244" t="s">
        <v>1067</v>
      </c>
      <c r="F114" s="244" t="s">
        <v>1054</v>
      </c>
      <c r="G114" s="244" t="s">
        <v>1053</v>
      </c>
      <c r="H114" s="244" t="s">
        <v>1052</v>
      </c>
      <c r="I114" s="244" t="s">
        <v>1051</v>
      </c>
      <c r="J114" s="244" t="s">
        <v>1050</v>
      </c>
      <c r="O114" s="1" t="str">
        <f t="shared" si="5"/>
        <v/>
      </c>
      <c r="P114" s="1" t="str">
        <f t="shared" si="5"/>
        <v/>
      </c>
      <c r="Q114" s="1" t="str">
        <f t="shared" si="5"/>
        <v/>
      </c>
      <c r="R114" s="1" t="str">
        <f t="shared" si="5"/>
        <v/>
      </c>
      <c r="S114" s="1">
        <f t="shared" si="5"/>
        <v>1</v>
      </c>
      <c r="T114" s="1">
        <f t="shared" si="5"/>
        <v>2</v>
      </c>
      <c r="U114" s="1">
        <f t="shared" si="82"/>
        <v>3</v>
      </c>
      <c r="V114" s="1">
        <f t="shared" si="82"/>
        <v>4</v>
      </c>
      <c r="W114" s="1">
        <f t="shared" si="82"/>
        <v>5</v>
      </c>
      <c r="X114" s="1">
        <f t="shared" si="83"/>
        <v>6</v>
      </c>
    </row>
    <row r="115" spans="2:24" ht="20.25" customHeight="1">
      <c r="B115" s="119"/>
      <c r="C115" s="21"/>
      <c r="D115" s="291"/>
      <c r="E115" s="292"/>
      <c r="O115" s="1" t="str">
        <f t="shared" si="5"/>
        <v/>
      </c>
      <c r="P115" s="1" t="str">
        <f t="shared" si="5"/>
        <v/>
      </c>
      <c r="Q115" s="1" t="str">
        <f t="shared" si="5"/>
        <v/>
      </c>
      <c r="R115" s="1" t="str">
        <f t="shared" si="5"/>
        <v/>
      </c>
      <c r="S115" s="1" t="str">
        <f t="shared" si="5"/>
        <v/>
      </c>
      <c r="T115" s="1" t="str">
        <f t="shared" si="5"/>
        <v/>
      </c>
      <c r="U115" s="1" t="str">
        <f t="shared" si="82"/>
        <v/>
      </c>
      <c r="V115" s="1" t="str">
        <f t="shared" si="82"/>
        <v/>
      </c>
      <c r="W115" s="1" t="str">
        <f t="shared" si="82"/>
        <v/>
      </c>
      <c r="X115" s="1">
        <f t="shared" si="83"/>
        <v>0</v>
      </c>
    </row>
    <row r="116" spans="2:24" ht="20" customHeight="1" thickBot="1">
      <c r="B116" s="27" t="s">
        <v>876</v>
      </c>
      <c r="C116" s="293"/>
      <c r="D116" s="294"/>
      <c r="O116" s="1" t="str">
        <f t="shared" si="5"/>
        <v/>
      </c>
      <c r="P116" s="1" t="str">
        <f t="shared" si="5"/>
        <v/>
      </c>
      <c r="Q116" s="1" t="str">
        <f t="shared" si="5"/>
        <v/>
      </c>
      <c r="R116" s="1" t="str">
        <f t="shared" si="5"/>
        <v/>
      </c>
      <c r="S116" s="1" t="str">
        <f t="shared" si="5"/>
        <v/>
      </c>
      <c r="T116" s="1" t="str">
        <f t="shared" si="5"/>
        <v/>
      </c>
      <c r="U116" s="1" t="str">
        <f t="shared" si="82"/>
        <v/>
      </c>
      <c r="V116" s="1" t="str">
        <f t="shared" si="82"/>
        <v/>
      </c>
      <c r="W116" s="1" t="str">
        <f t="shared" si="82"/>
        <v/>
      </c>
      <c r="X116" s="1">
        <f t="shared" si="83"/>
        <v>0</v>
      </c>
    </row>
    <row r="117" spans="2:24" ht="20" customHeight="1">
      <c r="B117" s="24" t="s">
        <v>879</v>
      </c>
      <c r="C117" s="248"/>
      <c r="D117" s="77"/>
      <c r="O117" s="1" t="str">
        <f t="shared" si="5"/>
        <v/>
      </c>
      <c r="P117" s="1" t="str">
        <f t="shared" si="5"/>
        <v/>
      </c>
      <c r="Q117" s="1" t="str">
        <f t="shared" si="5"/>
        <v/>
      </c>
      <c r="R117" s="1" t="str">
        <f t="shared" si="5"/>
        <v/>
      </c>
      <c r="S117" s="1" t="str">
        <f t="shared" si="5"/>
        <v/>
      </c>
      <c r="T117" s="1" t="str">
        <f t="shared" si="5"/>
        <v/>
      </c>
      <c r="U117" s="1" t="str">
        <f t="shared" si="82"/>
        <v/>
      </c>
      <c r="V117" s="1" t="str">
        <f t="shared" si="82"/>
        <v/>
      </c>
      <c r="W117" s="1" t="str">
        <f t="shared" si="82"/>
        <v/>
      </c>
      <c r="X117" s="1">
        <f t="shared" si="83"/>
        <v>0</v>
      </c>
    </row>
    <row r="118" spans="2:24" ht="20" customHeight="1">
      <c r="B118" s="249" t="s">
        <v>70</v>
      </c>
      <c r="C118" s="72"/>
      <c r="D118" s="47" t="str">
        <f>E118&amp;"　　"&amp;F118&amp;"　　"&amp;G118&amp;"　　"&amp;H118&amp;"　　"&amp;I118&amp;"　　"&amp;J118</f>
        <v>１．4未満　　２．4以上6以下　　３．7以上9以下　　４．10以上　　　　</v>
      </c>
      <c r="E118" s="244" t="s">
        <v>227</v>
      </c>
      <c r="F118" s="244" t="s">
        <v>228</v>
      </c>
      <c r="G118" s="244" t="s">
        <v>229</v>
      </c>
      <c r="H118" s="244" t="s">
        <v>226</v>
      </c>
      <c r="O118" s="1" t="str">
        <f t="shared" si="5"/>
        <v/>
      </c>
      <c r="P118" s="1" t="str">
        <f t="shared" si="5"/>
        <v/>
      </c>
      <c r="Q118" s="1" t="str">
        <f t="shared" si="5"/>
        <v/>
      </c>
      <c r="R118" s="1" t="str">
        <f t="shared" si="5"/>
        <v/>
      </c>
      <c r="S118" s="1" t="str">
        <f t="shared" si="5"/>
        <v/>
      </c>
      <c r="T118" s="1" t="str">
        <f t="shared" si="5"/>
        <v/>
      </c>
      <c r="U118" s="1">
        <f t="shared" si="82"/>
        <v>1</v>
      </c>
      <c r="V118" s="1">
        <f t="shared" si="82"/>
        <v>2</v>
      </c>
      <c r="W118" s="1">
        <f t="shared" si="82"/>
        <v>3</v>
      </c>
      <c r="X118" s="1">
        <f t="shared" si="83"/>
        <v>4</v>
      </c>
    </row>
    <row r="119" spans="2:24" ht="20" customHeight="1">
      <c r="B119" s="37" t="s">
        <v>71</v>
      </c>
      <c r="C119" s="42"/>
      <c r="D119" s="44" t="s">
        <v>695</v>
      </c>
      <c r="O119" s="1" t="str">
        <f t="shared" si="5"/>
        <v/>
      </c>
      <c r="P119" s="1" t="str">
        <f t="shared" si="5"/>
        <v/>
      </c>
      <c r="Q119" s="1" t="str">
        <f t="shared" si="5"/>
        <v/>
      </c>
      <c r="R119" s="1" t="str">
        <f t="shared" si="5"/>
        <v/>
      </c>
      <c r="S119" s="1" t="str">
        <f t="shared" si="5"/>
        <v/>
      </c>
      <c r="T119" s="1" t="str">
        <f t="shared" si="5"/>
        <v/>
      </c>
      <c r="U119" s="1" t="str">
        <f t="shared" si="82"/>
        <v/>
      </c>
      <c r="V119" s="1" t="str">
        <f t="shared" si="82"/>
        <v/>
      </c>
      <c r="W119" s="1" t="str">
        <f t="shared" si="82"/>
        <v/>
      </c>
      <c r="X119" s="1">
        <f t="shared" si="83"/>
        <v>0</v>
      </c>
    </row>
    <row r="120" spans="2:24" ht="20" customHeight="1">
      <c r="B120" s="37" t="s">
        <v>72</v>
      </c>
      <c r="C120" s="19"/>
      <c r="D120" s="90" t="s">
        <v>696</v>
      </c>
      <c r="O120" s="1" t="str">
        <f t="shared" si="5"/>
        <v/>
      </c>
      <c r="P120" s="1" t="str">
        <f t="shared" si="5"/>
        <v/>
      </c>
      <c r="Q120" s="1" t="str">
        <f t="shared" si="5"/>
        <v/>
      </c>
      <c r="R120" s="1" t="str">
        <f t="shared" si="5"/>
        <v/>
      </c>
      <c r="S120" s="1" t="str">
        <f t="shared" si="5"/>
        <v/>
      </c>
      <c r="T120" s="1" t="str">
        <f t="shared" si="5"/>
        <v/>
      </c>
      <c r="U120" s="1" t="str">
        <f t="shared" si="82"/>
        <v/>
      </c>
      <c r="V120" s="1" t="str">
        <f t="shared" si="82"/>
        <v/>
      </c>
      <c r="W120" s="1" t="str">
        <f t="shared" si="82"/>
        <v/>
      </c>
      <c r="X120" s="1">
        <f t="shared" si="83"/>
        <v>0</v>
      </c>
    </row>
    <row r="121" spans="2:24" ht="20" customHeight="1" thickBot="1">
      <c r="B121" s="37" t="s">
        <v>697</v>
      </c>
      <c r="C121" s="116"/>
      <c r="D121" s="90" t="s">
        <v>696</v>
      </c>
      <c r="O121" s="1" t="str">
        <f t="shared" si="5"/>
        <v/>
      </c>
      <c r="P121" s="1" t="str">
        <f t="shared" si="5"/>
        <v/>
      </c>
      <c r="Q121" s="1" t="str">
        <f t="shared" si="5"/>
        <v/>
      </c>
      <c r="R121" s="1" t="str">
        <f t="shared" si="5"/>
        <v/>
      </c>
      <c r="S121" s="1" t="str">
        <f t="shared" si="5"/>
        <v/>
      </c>
      <c r="T121" s="1" t="str">
        <f t="shared" si="5"/>
        <v/>
      </c>
      <c r="U121" s="1" t="str">
        <f t="shared" si="82"/>
        <v/>
      </c>
      <c r="V121" s="1" t="str">
        <f t="shared" si="82"/>
        <v/>
      </c>
      <c r="W121" s="1" t="str">
        <f t="shared" si="82"/>
        <v/>
      </c>
      <c r="X121" s="1">
        <f t="shared" si="83"/>
        <v>0</v>
      </c>
    </row>
    <row r="122" spans="2:24" ht="20" customHeight="1" thickTop="1">
      <c r="B122" s="250" t="s">
        <v>880</v>
      </c>
      <c r="C122" s="251"/>
      <c r="D122" s="162"/>
      <c r="O122" s="1" t="str">
        <f t="shared" si="5"/>
        <v/>
      </c>
      <c r="P122" s="1" t="str">
        <f t="shared" si="5"/>
        <v/>
      </c>
      <c r="Q122" s="1" t="str">
        <f t="shared" si="5"/>
        <v/>
      </c>
      <c r="R122" s="1" t="str">
        <f t="shared" si="5"/>
        <v/>
      </c>
      <c r="S122" s="1" t="str">
        <f t="shared" si="5"/>
        <v/>
      </c>
      <c r="T122" s="1" t="str">
        <f t="shared" si="5"/>
        <v/>
      </c>
      <c r="U122" s="1" t="str">
        <f t="shared" si="82"/>
        <v/>
      </c>
      <c r="V122" s="1" t="str">
        <f t="shared" si="82"/>
        <v/>
      </c>
      <c r="W122" s="1" t="str">
        <f t="shared" si="82"/>
        <v/>
      </c>
      <c r="X122" s="1">
        <f t="shared" si="83"/>
        <v>0</v>
      </c>
    </row>
    <row r="123" spans="2:24" ht="20" customHeight="1">
      <c r="B123" s="249" t="s">
        <v>70</v>
      </c>
      <c r="C123" s="72"/>
      <c r="D123" s="47" t="str">
        <f>E123&amp;"　　"&amp;F123&amp;"　　"&amp;G123&amp;"　　"&amp;H123&amp;"　　"&amp;I123&amp;"　　"&amp;J123</f>
        <v>１．4未満　　２．4以上6以下　　３．7以上9以下　　４．10以上　　　　</v>
      </c>
      <c r="E123" s="244" t="s">
        <v>227</v>
      </c>
      <c r="F123" s="244" t="s">
        <v>228</v>
      </c>
      <c r="G123" s="244" t="s">
        <v>229</v>
      </c>
      <c r="H123" s="244" t="s">
        <v>226</v>
      </c>
      <c r="O123" s="1" t="str">
        <f t="shared" ref="O123:T185" si="90">IFERROR(IF((P123-1)&lt;1,"",P123-1),"")</f>
        <v/>
      </c>
      <c r="P123" s="1" t="str">
        <f t="shared" si="90"/>
        <v/>
      </c>
      <c r="Q123" s="1" t="str">
        <f t="shared" si="90"/>
        <v/>
      </c>
      <c r="R123" s="1" t="str">
        <f t="shared" ref="R123:W184" si="91">IFERROR(IF((S123-1)&lt;1,"",S123-1),"")</f>
        <v/>
      </c>
      <c r="S123" s="1" t="str">
        <f t="shared" si="91"/>
        <v/>
      </c>
      <c r="T123" s="1" t="str">
        <f t="shared" si="91"/>
        <v/>
      </c>
      <c r="U123" s="1">
        <f t="shared" si="82"/>
        <v>1</v>
      </c>
      <c r="V123" s="1">
        <f t="shared" si="82"/>
        <v>2</v>
      </c>
      <c r="W123" s="1">
        <f t="shared" si="82"/>
        <v>3</v>
      </c>
      <c r="X123" s="1">
        <f t="shared" si="83"/>
        <v>4</v>
      </c>
    </row>
    <row r="124" spans="2:24" ht="20" customHeight="1">
      <c r="B124" s="37" t="s">
        <v>71</v>
      </c>
      <c r="C124" s="42"/>
      <c r="D124" s="44" t="s">
        <v>695</v>
      </c>
      <c r="O124" s="1" t="str">
        <f t="shared" si="90"/>
        <v/>
      </c>
      <c r="P124" s="1" t="str">
        <f t="shared" si="90"/>
        <v/>
      </c>
      <c r="Q124" s="1" t="str">
        <f t="shared" si="90"/>
        <v/>
      </c>
      <c r="R124" s="1" t="str">
        <f t="shared" si="91"/>
        <v/>
      </c>
      <c r="S124" s="1" t="str">
        <f t="shared" si="91"/>
        <v/>
      </c>
      <c r="T124" s="1" t="str">
        <f t="shared" si="91"/>
        <v/>
      </c>
      <c r="U124" s="1" t="str">
        <f t="shared" si="82"/>
        <v/>
      </c>
      <c r="V124" s="1" t="str">
        <f t="shared" si="82"/>
        <v/>
      </c>
      <c r="W124" s="1" t="str">
        <f t="shared" si="82"/>
        <v/>
      </c>
      <c r="X124" s="1">
        <f t="shared" si="83"/>
        <v>0</v>
      </c>
    </row>
    <row r="125" spans="2:24" ht="20" customHeight="1">
      <c r="B125" s="37" t="s">
        <v>72</v>
      </c>
      <c r="C125" s="19"/>
      <c r="D125" s="90" t="s">
        <v>696</v>
      </c>
      <c r="O125" s="1" t="str">
        <f t="shared" si="90"/>
        <v/>
      </c>
      <c r="P125" s="1" t="str">
        <f t="shared" si="90"/>
        <v/>
      </c>
      <c r="Q125" s="1" t="str">
        <f t="shared" si="90"/>
        <v/>
      </c>
      <c r="R125" s="1" t="str">
        <f t="shared" si="91"/>
        <v/>
      </c>
      <c r="S125" s="1" t="str">
        <f t="shared" si="91"/>
        <v/>
      </c>
      <c r="T125" s="1" t="str">
        <f t="shared" si="91"/>
        <v/>
      </c>
      <c r="U125" s="1" t="str">
        <f t="shared" si="82"/>
        <v/>
      </c>
      <c r="V125" s="1" t="str">
        <f t="shared" si="82"/>
        <v/>
      </c>
      <c r="W125" s="1" t="str">
        <f t="shared" si="82"/>
        <v/>
      </c>
      <c r="X125" s="1">
        <f t="shared" si="83"/>
        <v>0</v>
      </c>
    </row>
    <row r="126" spans="2:24" ht="20" customHeight="1" thickBot="1">
      <c r="B126" s="37" t="s">
        <v>697</v>
      </c>
      <c r="C126" s="116"/>
      <c r="D126" s="90" t="s">
        <v>696</v>
      </c>
      <c r="O126" s="1" t="str">
        <f t="shared" si="90"/>
        <v/>
      </c>
      <c r="P126" s="1" t="str">
        <f t="shared" si="90"/>
        <v/>
      </c>
      <c r="Q126" s="1" t="str">
        <f t="shared" si="90"/>
        <v/>
      </c>
      <c r="R126" s="1" t="str">
        <f t="shared" si="91"/>
        <v/>
      </c>
      <c r="S126" s="1" t="str">
        <f t="shared" si="91"/>
        <v/>
      </c>
      <c r="T126" s="1" t="str">
        <f t="shared" si="91"/>
        <v/>
      </c>
      <c r="U126" s="1" t="str">
        <f t="shared" si="82"/>
        <v/>
      </c>
      <c r="V126" s="1" t="str">
        <f t="shared" si="82"/>
        <v/>
      </c>
      <c r="W126" s="1" t="str">
        <f t="shared" si="82"/>
        <v/>
      </c>
      <c r="X126" s="1">
        <f t="shared" si="83"/>
        <v>0</v>
      </c>
    </row>
    <row r="127" spans="2:24" ht="20" customHeight="1" thickTop="1">
      <c r="B127" s="250" t="s">
        <v>881</v>
      </c>
      <c r="C127" s="251"/>
      <c r="D127" s="162"/>
      <c r="O127" s="1" t="str">
        <f t="shared" si="90"/>
        <v/>
      </c>
      <c r="P127" s="1" t="str">
        <f t="shared" si="90"/>
        <v/>
      </c>
      <c r="Q127" s="1" t="str">
        <f t="shared" si="90"/>
        <v/>
      </c>
      <c r="R127" s="1" t="str">
        <f t="shared" si="91"/>
        <v/>
      </c>
      <c r="S127" s="1" t="str">
        <f t="shared" si="91"/>
        <v/>
      </c>
      <c r="T127" s="1" t="str">
        <f t="shared" si="91"/>
        <v/>
      </c>
      <c r="U127" s="1" t="str">
        <f t="shared" si="82"/>
        <v/>
      </c>
      <c r="V127" s="1" t="str">
        <f t="shared" si="82"/>
        <v/>
      </c>
      <c r="W127" s="1" t="str">
        <f t="shared" si="82"/>
        <v/>
      </c>
      <c r="X127" s="1">
        <f t="shared" si="83"/>
        <v>0</v>
      </c>
    </row>
    <row r="128" spans="2:24" ht="20" customHeight="1">
      <c r="B128" s="249" t="s">
        <v>70</v>
      </c>
      <c r="C128" s="72"/>
      <c r="D128" s="47" t="str">
        <f>E128&amp;"　　"&amp;F128&amp;"　　"&amp;G128&amp;"　　"&amp;H128&amp;"　　"&amp;I128&amp;"　　"&amp;J128</f>
        <v>１．4未満　　２．4以上6以下　　３．7以上9以下　　４．10以上　　　　</v>
      </c>
      <c r="E128" s="244" t="s">
        <v>227</v>
      </c>
      <c r="F128" s="244" t="s">
        <v>228</v>
      </c>
      <c r="G128" s="244" t="s">
        <v>229</v>
      </c>
      <c r="H128" s="244" t="s">
        <v>226</v>
      </c>
      <c r="O128" s="1" t="str">
        <f t="shared" si="90"/>
        <v/>
      </c>
      <c r="P128" s="1" t="str">
        <f t="shared" si="90"/>
        <v/>
      </c>
      <c r="Q128" s="1" t="str">
        <f t="shared" si="90"/>
        <v/>
      </c>
      <c r="R128" s="1" t="str">
        <f t="shared" si="91"/>
        <v/>
      </c>
      <c r="S128" s="1" t="str">
        <f t="shared" si="91"/>
        <v/>
      </c>
      <c r="T128" s="1" t="str">
        <f t="shared" si="91"/>
        <v/>
      </c>
      <c r="U128" s="1">
        <f t="shared" si="82"/>
        <v>1</v>
      </c>
      <c r="V128" s="1">
        <f t="shared" si="82"/>
        <v>2</v>
      </c>
      <c r="W128" s="1">
        <f t="shared" si="82"/>
        <v>3</v>
      </c>
      <c r="X128" s="1">
        <f t="shared" si="83"/>
        <v>4</v>
      </c>
    </row>
    <row r="129" spans="2:24" ht="20" customHeight="1">
      <c r="B129" s="37" t="s">
        <v>71</v>
      </c>
      <c r="C129" s="42"/>
      <c r="D129" s="44" t="s">
        <v>695</v>
      </c>
      <c r="O129" s="1" t="str">
        <f t="shared" si="90"/>
        <v/>
      </c>
      <c r="P129" s="1" t="str">
        <f t="shared" si="90"/>
        <v/>
      </c>
      <c r="Q129" s="1" t="str">
        <f t="shared" si="90"/>
        <v/>
      </c>
      <c r="R129" s="1" t="str">
        <f t="shared" si="91"/>
        <v/>
      </c>
      <c r="S129" s="1" t="str">
        <f t="shared" si="91"/>
        <v/>
      </c>
      <c r="T129" s="1" t="str">
        <f t="shared" si="91"/>
        <v/>
      </c>
      <c r="U129" s="1" t="str">
        <f t="shared" si="82"/>
        <v/>
      </c>
      <c r="V129" s="1" t="str">
        <f t="shared" si="82"/>
        <v/>
      </c>
      <c r="W129" s="1" t="str">
        <f t="shared" si="82"/>
        <v/>
      </c>
      <c r="X129" s="1">
        <f t="shared" si="83"/>
        <v>0</v>
      </c>
    </row>
    <row r="130" spans="2:24" ht="20" customHeight="1">
      <c r="B130" s="37" t="s">
        <v>72</v>
      </c>
      <c r="C130" s="19"/>
      <c r="D130" s="90" t="s">
        <v>696</v>
      </c>
      <c r="O130" s="1" t="str">
        <f t="shared" si="90"/>
        <v/>
      </c>
      <c r="P130" s="1" t="str">
        <f t="shared" si="90"/>
        <v/>
      </c>
      <c r="Q130" s="1" t="str">
        <f t="shared" si="90"/>
        <v/>
      </c>
      <c r="R130" s="1" t="str">
        <f t="shared" si="91"/>
        <v/>
      </c>
      <c r="S130" s="1" t="str">
        <f t="shared" si="91"/>
        <v/>
      </c>
      <c r="T130" s="1" t="str">
        <f t="shared" si="91"/>
        <v/>
      </c>
      <c r="U130" s="1" t="str">
        <f t="shared" si="82"/>
        <v/>
      </c>
      <c r="V130" s="1" t="str">
        <f t="shared" si="82"/>
        <v/>
      </c>
      <c r="W130" s="1" t="str">
        <f t="shared" si="82"/>
        <v/>
      </c>
      <c r="X130" s="1">
        <f t="shared" si="83"/>
        <v>0</v>
      </c>
    </row>
    <row r="131" spans="2:24" ht="20" customHeight="1">
      <c r="B131" s="37" t="s">
        <v>697</v>
      </c>
      <c r="C131" s="19"/>
      <c r="D131" s="90" t="s">
        <v>696</v>
      </c>
      <c r="O131" s="1" t="str">
        <f t="shared" si="90"/>
        <v/>
      </c>
      <c r="P131" s="1" t="str">
        <f t="shared" si="90"/>
        <v/>
      </c>
      <c r="Q131" s="1" t="str">
        <f t="shared" si="90"/>
        <v/>
      </c>
      <c r="R131" s="1" t="str">
        <f t="shared" si="91"/>
        <v/>
      </c>
      <c r="S131" s="1" t="str">
        <f t="shared" si="91"/>
        <v/>
      </c>
      <c r="T131" s="1" t="str">
        <f t="shared" si="91"/>
        <v/>
      </c>
      <c r="U131" s="1" t="str">
        <f t="shared" si="82"/>
        <v/>
      </c>
      <c r="V131" s="1" t="str">
        <f t="shared" si="82"/>
        <v/>
      </c>
      <c r="W131" s="1" t="str">
        <f t="shared" si="82"/>
        <v/>
      </c>
      <c r="X131" s="1">
        <f t="shared" si="83"/>
        <v>0</v>
      </c>
    </row>
    <row r="132" spans="2:24" ht="20.25" hidden="1" customHeight="1">
      <c r="B132" s="37" t="s">
        <v>794</v>
      </c>
      <c r="C132" s="258" t="str">
        <f>IFERROR(#REF!/AVERAGE(#REF!),"")</f>
        <v/>
      </c>
      <c r="D132" s="259"/>
      <c r="O132" s="1" t="str">
        <f t="shared" si="90"/>
        <v/>
      </c>
      <c r="P132" s="1" t="str">
        <f t="shared" si="90"/>
        <v/>
      </c>
      <c r="Q132" s="1" t="str">
        <f t="shared" si="90"/>
        <v/>
      </c>
      <c r="R132" s="1" t="str">
        <f t="shared" si="91"/>
        <v/>
      </c>
      <c r="S132" s="1" t="str">
        <f t="shared" si="91"/>
        <v/>
      </c>
      <c r="T132" s="1" t="str">
        <f t="shared" si="91"/>
        <v/>
      </c>
      <c r="U132" s="1" t="str">
        <f t="shared" si="82"/>
        <v/>
      </c>
      <c r="V132" s="1" t="str">
        <f t="shared" si="82"/>
        <v/>
      </c>
      <c r="W132" s="1" t="str">
        <f t="shared" si="82"/>
        <v/>
      </c>
      <c r="X132" s="1">
        <f t="shared" si="83"/>
        <v>0</v>
      </c>
    </row>
    <row r="133" spans="2:24" ht="20.25" hidden="1" customHeight="1" thickBot="1">
      <c r="B133" s="37" t="s">
        <v>795</v>
      </c>
      <c r="C133" s="260" t="str">
        <f>IFERROR(AVERAGE(#REF!)/C131,"")</f>
        <v/>
      </c>
      <c r="D133" s="259"/>
      <c r="O133" s="1" t="str">
        <f t="shared" si="90"/>
        <v/>
      </c>
      <c r="P133" s="1" t="str">
        <f t="shared" si="90"/>
        <v/>
      </c>
      <c r="Q133" s="1" t="str">
        <f t="shared" si="90"/>
        <v/>
      </c>
      <c r="R133" s="1" t="str">
        <f t="shared" si="91"/>
        <v/>
      </c>
      <c r="S133" s="1" t="str">
        <f t="shared" si="91"/>
        <v/>
      </c>
      <c r="T133" s="1" t="str">
        <f t="shared" si="91"/>
        <v/>
      </c>
      <c r="U133" s="1" t="str">
        <f t="shared" si="82"/>
        <v/>
      </c>
      <c r="V133" s="1" t="str">
        <f t="shared" si="82"/>
        <v/>
      </c>
      <c r="W133" s="1" t="str">
        <f t="shared" si="82"/>
        <v/>
      </c>
      <c r="X133" s="1">
        <f t="shared" si="83"/>
        <v>0</v>
      </c>
    </row>
    <row r="134" spans="2:24" ht="20.25" hidden="1" customHeight="1">
      <c r="B134" s="37" t="s">
        <v>794</v>
      </c>
      <c r="C134" s="258" t="str">
        <f>IFERROR(#REF!/AVERAGE(#REF!),"")</f>
        <v/>
      </c>
      <c r="D134" s="259"/>
      <c r="O134" s="1" t="str">
        <f t="shared" si="90"/>
        <v/>
      </c>
      <c r="P134" s="1" t="str">
        <f t="shared" si="90"/>
        <v/>
      </c>
      <c r="Q134" s="1" t="str">
        <f t="shared" si="90"/>
        <v/>
      </c>
      <c r="R134" s="1" t="str">
        <f t="shared" si="91"/>
        <v/>
      </c>
      <c r="S134" s="1" t="str">
        <f t="shared" si="91"/>
        <v/>
      </c>
      <c r="T134" s="1" t="str">
        <f t="shared" si="91"/>
        <v/>
      </c>
      <c r="U134" s="1" t="str">
        <f t="shared" si="82"/>
        <v/>
      </c>
      <c r="V134" s="1" t="str">
        <f t="shared" si="82"/>
        <v/>
      </c>
      <c r="W134" s="1" t="str">
        <f t="shared" si="82"/>
        <v/>
      </c>
      <c r="X134" s="1">
        <f t="shared" si="83"/>
        <v>0</v>
      </c>
    </row>
    <row r="135" spans="2:24" ht="20.25" hidden="1" customHeight="1" thickBot="1">
      <c r="B135" s="37" t="s">
        <v>795</v>
      </c>
      <c r="C135" s="260" t="str">
        <f>IFERROR(AVERAGE(#REF!)/#REF!,"")</f>
        <v/>
      </c>
      <c r="D135" s="259"/>
      <c r="O135" s="1" t="str">
        <f t="shared" si="90"/>
        <v/>
      </c>
      <c r="P135" s="1" t="str">
        <f t="shared" si="90"/>
        <v/>
      </c>
      <c r="Q135" s="1" t="str">
        <f t="shared" si="90"/>
        <v/>
      </c>
      <c r="R135" s="1" t="str">
        <f t="shared" si="91"/>
        <v/>
      </c>
      <c r="S135" s="1" t="str">
        <f t="shared" si="91"/>
        <v/>
      </c>
      <c r="T135" s="1" t="str">
        <f t="shared" si="91"/>
        <v/>
      </c>
      <c r="U135" s="1" t="str">
        <f t="shared" si="82"/>
        <v/>
      </c>
      <c r="V135" s="1" t="str">
        <f t="shared" si="82"/>
        <v/>
      </c>
      <c r="W135" s="1" t="str">
        <f t="shared" si="82"/>
        <v/>
      </c>
      <c r="X135" s="1">
        <f t="shared" si="83"/>
        <v>0</v>
      </c>
    </row>
    <row r="136" spans="2:24" ht="20.25" customHeight="1">
      <c r="B136" s="262"/>
      <c r="C136" s="261"/>
      <c r="D136" s="263"/>
      <c r="O136" s="1" t="str">
        <f t="shared" si="90"/>
        <v/>
      </c>
      <c r="P136" s="1" t="str">
        <f t="shared" si="90"/>
        <v/>
      </c>
      <c r="Q136" s="1" t="str">
        <f t="shared" si="90"/>
        <v/>
      </c>
      <c r="R136" s="1" t="str">
        <f t="shared" si="91"/>
        <v/>
      </c>
      <c r="S136" s="1" t="str">
        <f t="shared" si="91"/>
        <v/>
      </c>
      <c r="T136" s="1" t="str">
        <f t="shared" si="91"/>
        <v/>
      </c>
      <c r="U136" s="1" t="str">
        <f t="shared" si="82"/>
        <v/>
      </c>
      <c r="V136" s="1" t="str">
        <f t="shared" si="82"/>
        <v/>
      </c>
      <c r="W136" s="1" t="str">
        <f t="shared" si="82"/>
        <v/>
      </c>
      <c r="X136" s="1">
        <f t="shared" si="83"/>
        <v>0</v>
      </c>
    </row>
    <row r="137" spans="2:24">
      <c r="O137" s="1" t="str">
        <f t="shared" si="90"/>
        <v/>
      </c>
      <c r="P137" s="1" t="str">
        <f t="shared" si="90"/>
        <v/>
      </c>
      <c r="Q137" s="1" t="str">
        <f t="shared" si="90"/>
        <v/>
      </c>
      <c r="R137" s="1" t="str">
        <f t="shared" si="91"/>
        <v/>
      </c>
      <c r="S137" s="1" t="str">
        <f t="shared" si="91"/>
        <v/>
      </c>
      <c r="T137" s="1" t="str">
        <f t="shared" si="91"/>
        <v/>
      </c>
      <c r="U137" s="1" t="str">
        <f t="shared" si="82"/>
        <v/>
      </c>
      <c r="V137" s="1" t="str">
        <f t="shared" si="82"/>
        <v/>
      </c>
      <c r="W137" s="1" t="str">
        <f t="shared" si="82"/>
        <v/>
      </c>
      <c r="X137" s="1">
        <f t="shared" si="83"/>
        <v>0</v>
      </c>
    </row>
    <row r="138" spans="2:24">
      <c r="O138" s="1" t="str">
        <f t="shared" si="90"/>
        <v/>
      </c>
      <c r="P138" s="1" t="str">
        <f t="shared" si="90"/>
        <v/>
      </c>
      <c r="Q138" s="1" t="str">
        <f t="shared" si="90"/>
        <v/>
      </c>
      <c r="R138" s="1" t="str">
        <f t="shared" si="91"/>
        <v/>
      </c>
      <c r="S138" s="1" t="str">
        <f t="shared" si="91"/>
        <v/>
      </c>
      <c r="T138" s="1" t="str">
        <f t="shared" si="91"/>
        <v/>
      </c>
      <c r="U138" s="1" t="str">
        <f t="shared" si="82"/>
        <v/>
      </c>
      <c r="V138" s="1" t="str">
        <f t="shared" si="82"/>
        <v/>
      </c>
      <c r="W138" s="1" t="str">
        <f t="shared" si="82"/>
        <v/>
      </c>
      <c r="X138" s="1">
        <f t="shared" si="83"/>
        <v>0</v>
      </c>
    </row>
    <row r="139" spans="2:24">
      <c r="O139" s="1" t="str">
        <f t="shared" si="90"/>
        <v/>
      </c>
      <c r="P139" s="1" t="str">
        <f t="shared" si="90"/>
        <v/>
      </c>
      <c r="Q139" s="1" t="str">
        <f t="shared" si="90"/>
        <v/>
      </c>
      <c r="R139" s="1" t="str">
        <f t="shared" si="91"/>
        <v/>
      </c>
      <c r="S139" s="1" t="str">
        <f t="shared" si="91"/>
        <v/>
      </c>
      <c r="T139" s="1" t="str">
        <f t="shared" si="91"/>
        <v/>
      </c>
      <c r="U139" s="1" t="str">
        <f t="shared" si="82"/>
        <v/>
      </c>
      <c r="V139" s="1" t="str">
        <f t="shared" si="82"/>
        <v/>
      </c>
      <c r="W139" s="1" t="str">
        <f t="shared" si="82"/>
        <v/>
      </c>
      <c r="X139" s="1">
        <f t="shared" si="83"/>
        <v>0</v>
      </c>
    </row>
    <row r="140" spans="2:24">
      <c r="O140" s="1" t="str">
        <f t="shared" si="90"/>
        <v/>
      </c>
      <c r="P140" s="1" t="str">
        <f t="shared" si="90"/>
        <v/>
      </c>
      <c r="Q140" s="1" t="str">
        <f t="shared" si="90"/>
        <v/>
      </c>
      <c r="R140" s="1" t="str">
        <f t="shared" si="91"/>
        <v/>
      </c>
      <c r="S140" s="1" t="str">
        <f t="shared" si="91"/>
        <v/>
      </c>
      <c r="T140" s="1" t="str">
        <f t="shared" si="91"/>
        <v/>
      </c>
      <c r="U140" s="1" t="str">
        <f t="shared" si="82"/>
        <v/>
      </c>
      <c r="V140" s="1" t="str">
        <f t="shared" si="82"/>
        <v/>
      </c>
      <c r="W140" s="1" t="str">
        <f t="shared" si="82"/>
        <v/>
      </c>
      <c r="X140" s="1">
        <f t="shared" si="83"/>
        <v>0</v>
      </c>
    </row>
    <row r="141" spans="2:24">
      <c r="O141" s="1" t="str">
        <f t="shared" si="90"/>
        <v/>
      </c>
      <c r="P141" s="1" t="str">
        <f t="shared" si="90"/>
        <v/>
      </c>
      <c r="Q141" s="1" t="str">
        <f t="shared" si="90"/>
        <v/>
      </c>
      <c r="R141" s="1" t="str">
        <f t="shared" si="91"/>
        <v/>
      </c>
      <c r="S141" s="1" t="str">
        <f t="shared" si="91"/>
        <v/>
      </c>
      <c r="T141" s="1" t="str">
        <f t="shared" si="91"/>
        <v/>
      </c>
      <c r="U141" s="1" t="str">
        <f t="shared" si="82"/>
        <v/>
      </c>
      <c r="V141" s="1" t="str">
        <f t="shared" si="82"/>
        <v/>
      </c>
      <c r="W141" s="1" t="str">
        <f t="shared" si="82"/>
        <v/>
      </c>
      <c r="X141" s="1">
        <f t="shared" si="83"/>
        <v>0</v>
      </c>
    </row>
    <row r="142" spans="2:24">
      <c r="O142" s="1" t="str">
        <f t="shared" si="90"/>
        <v/>
      </c>
      <c r="P142" s="1" t="str">
        <f t="shared" si="90"/>
        <v/>
      </c>
      <c r="Q142" s="1" t="str">
        <f t="shared" si="90"/>
        <v/>
      </c>
      <c r="R142" s="1" t="str">
        <f t="shared" si="91"/>
        <v/>
      </c>
      <c r="S142" s="1" t="str">
        <f t="shared" si="91"/>
        <v/>
      </c>
      <c r="T142" s="1" t="str">
        <f t="shared" si="91"/>
        <v/>
      </c>
      <c r="U142" s="1" t="str">
        <f t="shared" si="82"/>
        <v/>
      </c>
      <c r="V142" s="1" t="str">
        <f t="shared" si="82"/>
        <v/>
      </c>
      <c r="W142" s="1" t="str">
        <f t="shared" si="82"/>
        <v/>
      </c>
      <c r="X142" s="1">
        <f t="shared" si="83"/>
        <v>0</v>
      </c>
    </row>
    <row r="143" spans="2:24">
      <c r="O143" s="1" t="str">
        <f t="shared" si="90"/>
        <v/>
      </c>
      <c r="P143" s="1" t="str">
        <f t="shared" si="90"/>
        <v/>
      </c>
      <c r="Q143" s="1" t="str">
        <f t="shared" si="90"/>
        <v/>
      </c>
      <c r="R143" s="1" t="str">
        <f t="shared" si="91"/>
        <v/>
      </c>
      <c r="S143" s="1" t="str">
        <f t="shared" si="91"/>
        <v/>
      </c>
      <c r="T143" s="1" t="str">
        <f t="shared" si="91"/>
        <v/>
      </c>
      <c r="U143" s="1" t="str">
        <f t="shared" si="82"/>
        <v/>
      </c>
      <c r="V143" s="1" t="str">
        <f t="shared" si="82"/>
        <v/>
      </c>
      <c r="W143" s="1" t="str">
        <f t="shared" si="82"/>
        <v/>
      </c>
      <c r="X143" s="1">
        <f t="shared" si="83"/>
        <v>0</v>
      </c>
    </row>
    <row r="144" spans="2:24">
      <c r="O144" s="1" t="str">
        <f t="shared" si="90"/>
        <v/>
      </c>
      <c r="P144" s="1" t="str">
        <f t="shared" si="90"/>
        <v/>
      </c>
      <c r="Q144" s="1" t="str">
        <f t="shared" si="90"/>
        <v/>
      </c>
      <c r="R144" s="1" t="str">
        <f t="shared" si="91"/>
        <v/>
      </c>
      <c r="S144" s="1" t="str">
        <f t="shared" si="91"/>
        <v/>
      </c>
      <c r="T144" s="1" t="str">
        <f t="shared" si="91"/>
        <v/>
      </c>
      <c r="U144" s="1" t="str">
        <f t="shared" si="82"/>
        <v/>
      </c>
      <c r="V144" s="1" t="str">
        <f t="shared" si="82"/>
        <v/>
      </c>
      <c r="W144" s="1" t="str">
        <f t="shared" si="82"/>
        <v/>
      </c>
      <c r="X144" s="1">
        <f t="shared" si="83"/>
        <v>0</v>
      </c>
    </row>
    <row r="145" spans="15:24">
      <c r="O145" s="1" t="str">
        <f t="shared" si="90"/>
        <v/>
      </c>
      <c r="P145" s="1" t="str">
        <f t="shared" si="90"/>
        <v/>
      </c>
      <c r="Q145" s="1" t="str">
        <f t="shared" si="90"/>
        <v/>
      </c>
      <c r="R145" s="1" t="str">
        <f t="shared" si="91"/>
        <v/>
      </c>
      <c r="S145" s="1" t="str">
        <f t="shared" si="91"/>
        <v/>
      </c>
      <c r="T145" s="1" t="str">
        <f t="shared" si="91"/>
        <v/>
      </c>
      <c r="U145" s="1" t="str">
        <f t="shared" si="82"/>
        <v/>
      </c>
      <c r="V145" s="1" t="str">
        <f t="shared" si="82"/>
        <v/>
      </c>
      <c r="W145" s="1" t="str">
        <f t="shared" si="82"/>
        <v/>
      </c>
      <c r="X145" s="1">
        <f t="shared" si="83"/>
        <v>0</v>
      </c>
    </row>
    <row r="146" spans="15:24">
      <c r="O146" s="1" t="str">
        <f t="shared" si="90"/>
        <v/>
      </c>
      <c r="P146" s="1" t="str">
        <f t="shared" si="90"/>
        <v/>
      </c>
      <c r="Q146" s="1" t="str">
        <f t="shared" si="90"/>
        <v/>
      </c>
      <c r="R146" s="1" t="str">
        <f t="shared" si="91"/>
        <v/>
      </c>
      <c r="S146" s="1" t="str">
        <f t="shared" si="91"/>
        <v/>
      </c>
      <c r="T146" s="1" t="str">
        <f t="shared" si="91"/>
        <v/>
      </c>
      <c r="U146" s="1" t="str">
        <f t="shared" si="82"/>
        <v/>
      </c>
      <c r="V146" s="1" t="str">
        <f t="shared" si="82"/>
        <v/>
      </c>
      <c r="W146" s="1" t="str">
        <f t="shared" si="82"/>
        <v/>
      </c>
      <c r="X146" s="1">
        <f t="shared" si="83"/>
        <v>0</v>
      </c>
    </row>
    <row r="147" spans="15:24">
      <c r="O147" s="1" t="str">
        <f t="shared" si="90"/>
        <v/>
      </c>
      <c r="P147" s="1" t="str">
        <f t="shared" si="90"/>
        <v/>
      </c>
      <c r="Q147" s="1" t="str">
        <f t="shared" si="90"/>
        <v/>
      </c>
      <c r="R147" s="1" t="str">
        <f t="shared" si="91"/>
        <v/>
      </c>
      <c r="S147" s="1" t="str">
        <f t="shared" si="91"/>
        <v/>
      </c>
      <c r="T147" s="1" t="str">
        <f t="shared" si="91"/>
        <v/>
      </c>
      <c r="U147" s="1" t="str">
        <f t="shared" si="82"/>
        <v/>
      </c>
      <c r="V147" s="1" t="str">
        <f t="shared" si="82"/>
        <v/>
      </c>
      <c r="W147" s="1" t="str">
        <f t="shared" si="82"/>
        <v/>
      </c>
      <c r="X147" s="1">
        <f t="shared" si="83"/>
        <v>0</v>
      </c>
    </row>
    <row r="148" spans="15:24">
      <c r="O148" s="1" t="str">
        <f t="shared" si="90"/>
        <v/>
      </c>
      <c r="P148" s="1" t="str">
        <f t="shared" si="90"/>
        <v/>
      </c>
      <c r="Q148" s="1" t="str">
        <f t="shared" si="90"/>
        <v/>
      </c>
      <c r="R148" s="1" t="str">
        <f t="shared" si="91"/>
        <v/>
      </c>
      <c r="S148" s="1" t="str">
        <f t="shared" si="91"/>
        <v/>
      </c>
      <c r="T148" s="1" t="str">
        <f t="shared" si="91"/>
        <v/>
      </c>
      <c r="U148" s="1" t="str">
        <f t="shared" si="82"/>
        <v/>
      </c>
      <c r="V148" s="1" t="str">
        <f t="shared" si="82"/>
        <v/>
      </c>
      <c r="W148" s="1" t="str">
        <f t="shared" si="82"/>
        <v/>
      </c>
      <c r="X148" s="1">
        <f t="shared" si="83"/>
        <v>0</v>
      </c>
    </row>
    <row r="149" spans="15:24">
      <c r="O149" s="1" t="str">
        <f t="shared" si="90"/>
        <v/>
      </c>
      <c r="P149" s="1" t="str">
        <f t="shared" si="90"/>
        <v/>
      </c>
      <c r="Q149" s="1" t="str">
        <f t="shared" si="90"/>
        <v/>
      </c>
      <c r="R149" s="1" t="str">
        <f t="shared" si="91"/>
        <v/>
      </c>
      <c r="S149" s="1" t="str">
        <f t="shared" si="91"/>
        <v/>
      </c>
      <c r="T149" s="1" t="str">
        <f t="shared" si="91"/>
        <v/>
      </c>
      <c r="U149" s="1" t="str">
        <f t="shared" si="82"/>
        <v/>
      </c>
      <c r="V149" s="1" t="str">
        <f t="shared" si="82"/>
        <v/>
      </c>
      <c r="W149" s="1" t="str">
        <f t="shared" si="82"/>
        <v/>
      </c>
      <c r="X149" s="1">
        <f t="shared" si="83"/>
        <v>0</v>
      </c>
    </row>
    <row r="150" spans="15:24">
      <c r="O150" s="1" t="str">
        <f t="shared" si="90"/>
        <v/>
      </c>
      <c r="P150" s="1" t="str">
        <f t="shared" si="90"/>
        <v/>
      </c>
      <c r="Q150" s="1" t="str">
        <f t="shared" si="90"/>
        <v/>
      </c>
      <c r="R150" s="1" t="str">
        <f t="shared" si="91"/>
        <v/>
      </c>
      <c r="S150" s="1" t="str">
        <f t="shared" si="91"/>
        <v/>
      </c>
      <c r="T150" s="1" t="str">
        <f t="shared" si="91"/>
        <v/>
      </c>
      <c r="U150" s="1" t="str">
        <f t="shared" si="82"/>
        <v/>
      </c>
      <c r="V150" s="1" t="str">
        <f t="shared" si="82"/>
        <v/>
      </c>
      <c r="W150" s="1" t="str">
        <f t="shared" si="82"/>
        <v/>
      </c>
      <c r="X150" s="1">
        <f t="shared" si="83"/>
        <v>0</v>
      </c>
    </row>
    <row r="151" spans="15:24">
      <c r="O151" s="1" t="str">
        <f t="shared" si="90"/>
        <v/>
      </c>
      <c r="P151" s="1" t="str">
        <f t="shared" si="90"/>
        <v/>
      </c>
      <c r="Q151" s="1" t="str">
        <f t="shared" si="90"/>
        <v/>
      </c>
      <c r="R151" s="1" t="str">
        <f t="shared" si="91"/>
        <v/>
      </c>
      <c r="S151" s="1" t="str">
        <f t="shared" si="91"/>
        <v/>
      </c>
      <c r="T151" s="1" t="str">
        <f t="shared" si="91"/>
        <v/>
      </c>
      <c r="U151" s="1" t="str">
        <f t="shared" si="82"/>
        <v/>
      </c>
      <c r="V151" s="1" t="str">
        <f t="shared" si="82"/>
        <v/>
      </c>
      <c r="W151" s="1" t="str">
        <f t="shared" si="82"/>
        <v/>
      </c>
      <c r="X151" s="1">
        <f t="shared" si="83"/>
        <v>0</v>
      </c>
    </row>
    <row r="152" spans="15:24">
      <c r="O152" s="1" t="str">
        <f t="shared" si="90"/>
        <v/>
      </c>
      <c r="P152" s="1" t="str">
        <f t="shared" si="90"/>
        <v/>
      </c>
      <c r="Q152" s="1" t="str">
        <f t="shared" si="90"/>
        <v/>
      </c>
      <c r="R152" s="1" t="str">
        <f t="shared" si="91"/>
        <v/>
      </c>
      <c r="S152" s="1" t="str">
        <f t="shared" si="91"/>
        <v/>
      </c>
      <c r="T152" s="1" t="str">
        <f t="shared" si="91"/>
        <v/>
      </c>
      <c r="U152" s="1" t="str">
        <f t="shared" si="82"/>
        <v/>
      </c>
      <c r="V152" s="1" t="str">
        <f t="shared" si="82"/>
        <v/>
      </c>
      <c r="W152" s="1" t="str">
        <f t="shared" si="82"/>
        <v/>
      </c>
      <c r="X152" s="1">
        <f t="shared" si="83"/>
        <v>0</v>
      </c>
    </row>
    <row r="153" spans="15:24">
      <c r="O153" s="1" t="str">
        <f t="shared" si="90"/>
        <v/>
      </c>
      <c r="P153" s="1" t="str">
        <f t="shared" si="90"/>
        <v/>
      </c>
      <c r="Q153" s="1" t="str">
        <f t="shared" si="90"/>
        <v/>
      </c>
      <c r="R153" s="1" t="str">
        <f t="shared" si="91"/>
        <v/>
      </c>
      <c r="S153" s="1" t="str">
        <f t="shared" si="91"/>
        <v/>
      </c>
      <c r="T153" s="1" t="str">
        <f t="shared" si="91"/>
        <v/>
      </c>
      <c r="U153" s="1" t="str">
        <f t="shared" si="82"/>
        <v/>
      </c>
      <c r="V153" s="1" t="str">
        <f t="shared" si="82"/>
        <v/>
      </c>
      <c r="W153" s="1" t="str">
        <f t="shared" si="82"/>
        <v/>
      </c>
      <c r="X153" s="1">
        <f t="shared" si="83"/>
        <v>0</v>
      </c>
    </row>
    <row r="154" spans="15:24">
      <c r="O154" s="1" t="str">
        <f t="shared" si="90"/>
        <v/>
      </c>
      <c r="P154" s="1" t="str">
        <f t="shared" si="90"/>
        <v/>
      </c>
      <c r="Q154" s="1" t="str">
        <f t="shared" si="90"/>
        <v/>
      </c>
      <c r="R154" s="1" t="str">
        <f t="shared" si="91"/>
        <v/>
      </c>
      <c r="S154" s="1" t="str">
        <f t="shared" si="91"/>
        <v/>
      </c>
      <c r="T154" s="1" t="str">
        <f t="shared" si="91"/>
        <v/>
      </c>
      <c r="U154" s="1" t="str">
        <f t="shared" si="82"/>
        <v/>
      </c>
      <c r="V154" s="1" t="str">
        <f t="shared" si="82"/>
        <v/>
      </c>
      <c r="W154" s="1" t="str">
        <f t="shared" si="82"/>
        <v/>
      </c>
      <c r="X154" s="1">
        <f t="shared" si="83"/>
        <v>0</v>
      </c>
    </row>
    <row r="155" spans="15:24">
      <c r="O155" s="1" t="str">
        <f t="shared" si="90"/>
        <v/>
      </c>
      <c r="P155" s="1" t="str">
        <f t="shared" si="90"/>
        <v/>
      </c>
      <c r="Q155" s="1" t="str">
        <f t="shared" si="90"/>
        <v/>
      </c>
      <c r="R155" s="1" t="str">
        <f t="shared" si="91"/>
        <v/>
      </c>
      <c r="S155" s="1" t="str">
        <f t="shared" si="91"/>
        <v/>
      </c>
      <c r="T155" s="1" t="str">
        <f t="shared" si="91"/>
        <v/>
      </c>
      <c r="U155" s="1" t="str">
        <f t="shared" si="82"/>
        <v/>
      </c>
      <c r="V155" s="1" t="str">
        <f t="shared" si="82"/>
        <v/>
      </c>
      <c r="W155" s="1" t="str">
        <f t="shared" si="82"/>
        <v/>
      </c>
      <c r="X155" s="1">
        <f t="shared" si="83"/>
        <v>0</v>
      </c>
    </row>
    <row r="156" spans="15:24">
      <c r="O156" s="1" t="str">
        <f t="shared" si="90"/>
        <v/>
      </c>
      <c r="P156" s="1" t="str">
        <f t="shared" si="90"/>
        <v/>
      </c>
      <c r="Q156" s="1" t="str">
        <f t="shared" si="90"/>
        <v/>
      </c>
      <c r="R156" s="1" t="str">
        <f t="shared" si="91"/>
        <v/>
      </c>
      <c r="S156" s="1" t="str">
        <f t="shared" si="91"/>
        <v/>
      </c>
      <c r="T156" s="1" t="str">
        <f t="shared" si="91"/>
        <v/>
      </c>
      <c r="U156" s="1" t="str">
        <f t="shared" si="82"/>
        <v/>
      </c>
      <c r="V156" s="1" t="str">
        <f t="shared" si="82"/>
        <v/>
      </c>
      <c r="W156" s="1" t="str">
        <f t="shared" si="82"/>
        <v/>
      </c>
      <c r="X156" s="1">
        <f t="shared" si="83"/>
        <v>0</v>
      </c>
    </row>
    <row r="157" spans="15:24">
      <c r="O157" s="1" t="str">
        <f t="shared" si="90"/>
        <v/>
      </c>
      <c r="P157" s="1" t="str">
        <f t="shared" si="90"/>
        <v/>
      </c>
      <c r="Q157" s="1" t="str">
        <f t="shared" si="90"/>
        <v/>
      </c>
      <c r="R157" s="1" t="str">
        <f t="shared" si="91"/>
        <v/>
      </c>
      <c r="S157" s="1" t="str">
        <f t="shared" si="91"/>
        <v/>
      </c>
      <c r="T157" s="1" t="str">
        <f t="shared" si="91"/>
        <v/>
      </c>
      <c r="U157" s="1" t="str">
        <f t="shared" si="82"/>
        <v/>
      </c>
      <c r="V157" s="1" t="str">
        <f t="shared" si="82"/>
        <v/>
      </c>
      <c r="W157" s="1" t="str">
        <f t="shared" si="82"/>
        <v/>
      </c>
      <c r="X157" s="1">
        <f t="shared" ref="X157:X213" si="92">COUNTA(E157:N157)</f>
        <v>0</v>
      </c>
    </row>
    <row r="158" spans="15:24">
      <c r="O158" s="1" t="str">
        <f t="shared" si="90"/>
        <v/>
      </c>
      <c r="P158" s="1" t="str">
        <f t="shared" si="90"/>
        <v/>
      </c>
      <c r="Q158" s="1" t="str">
        <f t="shared" si="90"/>
        <v/>
      </c>
      <c r="R158" s="1" t="str">
        <f t="shared" si="91"/>
        <v/>
      </c>
      <c r="S158" s="1" t="str">
        <f t="shared" si="91"/>
        <v/>
      </c>
      <c r="T158" s="1" t="str">
        <f t="shared" si="91"/>
        <v/>
      </c>
      <c r="U158" s="1" t="str">
        <f t="shared" si="82"/>
        <v/>
      </c>
      <c r="V158" s="1" t="str">
        <f t="shared" si="82"/>
        <v/>
      </c>
      <c r="W158" s="1" t="str">
        <f t="shared" si="82"/>
        <v/>
      </c>
      <c r="X158" s="1">
        <f t="shared" si="92"/>
        <v>0</v>
      </c>
    </row>
    <row r="159" spans="15:24">
      <c r="O159" s="1" t="str">
        <f t="shared" si="90"/>
        <v/>
      </c>
      <c r="P159" s="1" t="str">
        <f t="shared" si="90"/>
        <v/>
      </c>
      <c r="Q159" s="1" t="str">
        <f t="shared" si="90"/>
        <v/>
      </c>
      <c r="R159" s="1" t="str">
        <f t="shared" si="91"/>
        <v/>
      </c>
      <c r="S159" s="1" t="str">
        <f t="shared" si="91"/>
        <v/>
      </c>
      <c r="T159" s="1" t="str">
        <f t="shared" si="91"/>
        <v/>
      </c>
      <c r="U159" s="1" t="str">
        <f t="shared" si="82"/>
        <v/>
      </c>
      <c r="V159" s="1" t="str">
        <f t="shared" si="82"/>
        <v/>
      </c>
      <c r="W159" s="1" t="str">
        <f t="shared" si="82"/>
        <v/>
      </c>
      <c r="X159" s="1">
        <f t="shared" si="92"/>
        <v>0</v>
      </c>
    </row>
    <row r="160" spans="15:24">
      <c r="O160" s="1" t="str">
        <f t="shared" si="90"/>
        <v/>
      </c>
      <c r="P160" s="1" t="str">
        <f t="shared" si="90"/>
        <v/>
      </c>
      <c r="Q160" s="1" t="str">
        <f t="shared" si="90"/>
        <v/>
      </c>
      <c r="R160" s="1" t="str">
        <f t="shared" si="91"/>
        <v/>
      </c>
      <c r="S160" s="1" t="str">
        <f t="shared" si="91"/>
        <v/>
      </c>
      <c r="T160" s="1" t="str">
        <f t="shared" si="91"/>
        <v/>
      </c>
      <c r="U160" s="1" t="str">
        <f t="shared" si="82"/>
        <v/>
      </c>
      <c r="V160" s="1" t="str">
        <f t="shared" si="82"/>
        <v/>
      </c>
      <c r="W160" s="1" t="str">
        <f t="shared" si="82"/>
        <v/>
      </c>
      <c r="X160" s="1">
        <f t="shared" si="92"/>
        <v>0</v>
      </c>
    </row>
    <row r="161" spans="15:24">
      <c r="O161" s="1" t="str">
        <f t="shared" si="90"/>
        <v/>
      </c>
      <c r="P161" s="1" t="str">
        <f t="shared" si="90"/>
        <v/>
      </c>
      <c r="Q161" s="1" t="str">
        <f t="shared" si="90"/>
        <v/>
      </c>
      <c r="R161" s="1" t="str">
        <f t="shared" si="91"/>
        <v/>
      </c>
      <c r="S161" s="1" t="str">
        <f t="shared" si="91"/>
        <v/>
      </c>
      <c r="T161" s="1" t="str">
        <f t="shared" si="91"/>
        <v/>
      </c>
      <c r="U161" s="1" t="str">
        <f t="shared" si="82"/>
        <v/>
      </c>
      <c r="V161" s="1" t="str">
        <f t="shared" si="82"/>
        <v/>
      </c>
      <c r="W161" s="1" t="str">
        <f t="shared" si="82"/>
        <v/>
      </c>
      <c r="X161" s="1">
        <f t="shared" si="92"/>
        <v>0</v>
      </c>
    </row>
    <row r="162" spans="15:24">
      <c r="O162" s="1" t="str">
        <f t="shared" si="90"/>
        <v/>
      </c>
      <c r="P162" s="1" t="str">
        <f t="shared" si="90"/>
        <v/>
      </c>
      <c r="Q162" s="1" t="str">
        <f t="shared" si="90"/>
        <v/>
      </c>
      <c r="R162" s="1" t="str">
        <f t="shared" si="91"/>
        <v/>
      </c>
      <c r="S162" s="1" t="str">
        <f t="shared" si="91"/>
        <v/>
      </c>
      <c r="T162" s="1" t="str">
        <f t="shared" si="91"/>
        <v/>
      </c>
      <c r="U162" s="1" t="str">
        <f t="shared" si="82"/>
        <v/>
      </c>
      <c r="V162" s="1" t="str">
        <f t="shared" si="82"/>
        <v/>
      </c>
      <c r="W162" s="1" t="str">
        <f t="shared" si="82"/>
        <v/>
      </c>
      <c r="X162" s="1">
        <f t="shared" si="92"/>
        <v>0</v>
      </c>
    </row>
    <row r="163" spans="15:24">
      <c r="O163" s="1" t="str">
        <f t="shared" si="90"/>
        <v/>
      </c>
      <c r="P163" s="1" t="str">
        <f t="shared" si="90"/>
        <v/>
      </c>
      <c r="Q163" s="1" t="str">
        <f t="shared" si="90"/>
        <v/>
      </c>
      <c r="R163" s="1" t="str">
        <f t="shared" si="91"/>
        <v/>
      </c>
      <c r="S163" s="1" t="str">
        <f t="shared" si="91"/>
        <v/>
      </c>
      <c r="T163" s="1" t="str">
        <f t="shared" si="91"/>
        <v/>
      </c>
      <c r="U163" s="1" t="str">
        <f t="shared" si="91"/>
        <v/>
      </c>
      <c r="V163" s="1" t="str">
        <f t="shared" si="91"/>
        <v/>
      </c>
      <c r="W163" s="1" t="str">
        <f t="shared" si="91"/>
        <v/>
      </c>
      <c r="X163" s="1">
        <f t="shared" si="92"/>
        <v>0</v>
      </c>
    </row>
    <row r="164" spans="15:24">
      <c r="O164" s="1" t="str">
        <f t="shared" si="90"/>
        <v/>
      </c>
      <c r="P164" s="1" t="str">
        <f t="shared" si="90"/>
        <v/>
      </c>
      <c r="Q164" s="1" t="str">
        <f t="shared" si="90"/>
        <v/>
      </c>
      <c r="R164" s="1" t="str">
        <f t="shared" si="91"/>
        <v/>
      </c>
      <c r="S164" s="1" t="str">
        <f t="shared" si="91"/>
        <v/>
      </c>
      <c r="T164" s="1" t="str">
        <f t="shared" si="91"/>
        <v/>
      </c>
      <c r="U164" s="1" t="str">
        <f t="shared" si="91"/>
        <v/>
      </c>
      <c r="V164" s="1" t="str">
        <f t="shared" si="91"/>
        <v/>
      </c>
      <c r="W164" s="1" t="str">
        <f t="shared" si="91"/>
        <v/>
      </c>
      <c r="X164" s="1">
        <f t="shared" si="92"/>
        <v>0</v>
      </c>
    </row>
    <row r="165" spans="15:24">
      <c r="O165" s="1" t="str">
        <f t="shared" si="90"/>
        <v/>
      </c>
      <c r="P165" s="1" t="str">
        <f t="shared" si="90"/>
        <v/>
      </c>
      <c r="Q165" s="1" t="str">
        <f t="shared" si="90"/>
        <v/>
      </c>
      <c r="R165" s="1" t="str">
        <f t="shared" si="91"/>
        <v/>
      </c>
      <c r="S165" s="1" t="str">
        <f t="shared" si="91"/>
        <v/>
      </c>
      <c r="T165" s="1" t="str">
        <f t="shared" si="91"/>
        <v/>
      </c>
      <c r="U165" s="1" t="str">
        <f t="shared" si="91"/>
        <v/>
      </c>
      <c r="V165" s="1" t="str">
        <f t="shared" si="91"/>
        <v/>
      </c>
      <c r="W165" s="1" t="str">
        <f t="shared" si="91"/>
        <v/>
      </c>
      <c r="X165" s="1">
        <f t="shared" si="92"/>
        <v>0</v>
      </c>
    </row>
    <row r="166" spans="15:24">
      <c r="O166" s="1" t="str">
        <f t="shared" si="90"/>
        <v/>
      </c>
      <c r="P166" s="1" t="str">
        <f t="shared" si="90"/>
        <v/>
      </c>
      <c r="Q166" s="1" t="str">
        <f t="shared" si="90"/>
        <v/>
      </c>
      <c r="R166" s="1" t="str">
        <f t="shared" si="91"/>
        <v/>
      </c>
      <c r="S166" s="1" t="str">
        <f t="shared" si="91"/>
        <v/>
      </c>
      <c r="T166" s="1" t="str">
        <f t="shared" si="91"/>
        <v/>
      </c>
      <c r="U166" s="1" t="str">
        <f t="shared" si="91"/>
        <v/>
      </c>
      <c r="V166" s="1" t="str">
        <f t="shared" si="91"/>
        <v/>
      </c>
      <c r="W166" s="1" t="str">
        <f t="shared" si="91"/>
        <v/>
      </c>
      <c r="X166" s="1">
        <f t="shared" si="92"/>
        <v>0</v>
      </c>
    </row>
    <row r="167" spans="15:24">
      <c r="O167" s="1" t="str">
        <f t="shared" si="90"/>
        <v/>
      </c>
      <c r="P167" s="1" t="str">
        <f t="shared" si="90"/>
        <v/>
      </c>
      <c r="Q167" s="1" t="str">
        <f t="shared" si="90"/>
        <v/>
      </c>
      <c r="R167" s="1" t="str">
        <f t="shared" si="91"/>
        <v/>
      </c>
      <c r="S167" s="1" t="str">
        <f t="shared" si="91"/>
        <v/>
      </c>
      <c r="T167" s="1" t="str">
        <f t="shared" si="91"/>
        <v/>
      </c>
      <c r="U167" s="1" t="str">
        <f t="shared" si="91"/>
        <v/>
      </c>
      <c r="V167" s="1" t="str">
        <f t="shared" si="91"/>
        <v/>
      </c>
      <c r="W167" s="1" t="str">
        <f t="shared" si="91"/>
        <v/>
      </c>
      <c r="X167" s="1">
        <f t="shared" si="92"/>
        <v>0</v>
      </c>
    </row>
    <row r="168" spans="15:24">
      <c r="O168" s="1" t="str">
        <f t="shared" si="90"/>
        <v/>
      </c>
      <c r="P168" s="1" t="str">
        <f t="shared" si="90"/>
        <v/>
      </c>
      <c r="Q168" s="1" t="str">
        <f t="shared" si="90"/>
        <v/>
      </c>
      <c r="R168" s="1" t="str">
        <f t="shared" si="91"/>
        <v/>
      </c>
      <c r="S168" s="1" t="str">
        <f t="shared" si="91"/>
        <v/>
      </c>
      <c r="T168" s="1" t="str">
        <f t="shared" si="91"/>
        <v/>
      </c>
      <c r="U168" s="1" t="str">
        <f t="shared" si="91"/>
        <v/>
      </c>
      <c r="V168" s="1" t="str">
        <f t="shared" si="91"/>
        <v/>
      </c>
      <c r="W168" s="1" t="str">
        <f t="shared" si="91"/>
        <v/>
      </c>
      <c r="X168" s="1">
        <f t="shared" si="92"/>
        <v>0</v>
      </c>
    </row>
    <row r="169" spans="15:24">
      <c r="O169" s="1" t="str">
        <f t="shared" si="90"/>
        <v/>
      </c>
      <c r="P169" s="1" t="str">
        <f t="shared" si="90"/>
        <v/>
      </c>
      <c r="Q169" s="1" t="str">
        <f t="shared" si="90"/>
        <v/>
      </c>
      <c r="R169" s="1" t="str">
        <f t="shared" si="91"/>
        <v/>
      </c>
      <c r="S169" s="1" t="str">
        <f t="shared" si="91"/>
        <v/>
      </c>
      <c r="T169" s="1" t="str">
        <f t="shared" si="91"/>
        <v/>
      </c>
      <c r="U169" s="1" t="str">
        <f t="shared" si="91"/>
        <v/>
      </c>
      <c r="V169" s="1" t="str">
        <f t="shared" si="91"/>
        <v/>
      </c>
      <c r="W169" s="1" t="str">
        <f t="shared" si="91"/>
        <v/>
      </c>
      <c r="X169" s="1">
        <f t="shared" si="92"/>
        <v>0</v>
      </c>
    </row>
    <row r="170" spans="15:24">
      <c r="O170" s="1" t="str">
        <f t="shared" si="90"/>
        <v/>
      </c>
      <c r="P170" s="1" t="str">
        <f t="shared" si="90"/>
        <v/>
      </c>
      <c r="Q170" s="1" t="str">
        <f t="shared" si="90"/>
        <v/>
      </c>
      <c r="R170" s="1" t="str">
        <f t="shared" si="91"/>
        <v/>
      </c>
      <c r="S170" s="1" t="str">
        <f t="shared" si="91"/>
        <v/>
      </c>
      <c r="T170" s="1" t="str">
        <f t="shared" si="91"/>
        <v/>
      </c>
      <c r="U170" s="1" t="str">
        <f t="shared" si="91"/>
        <v/>
      </c>
      <c r="V170" s="1" t="str">
        <f t="shared" si="91"/>
        <v/>
      </c>
      <c r="W170" s="1" t="str">
        <f t="shared" si="91"/>
        <v/>
      </c>
      <c r="X170" s="1">
        <f t="shared" si="92"/>
        <v>0</v>
      </c>
    </row>
    <row r="171" spans="15:24">
      <c r="O171" s="1" t="str">
        <f t="shared" si="90"/>
        <v/>
      </c>
      <c r="P171" s="1" t="str">
        <f t="shared" si="90"/>
        <v/>
      </c>
      <c r="Q171" s="1" t="str">
        <f t="shared" si="90"/>
        <v/>
      </c>
      <c r="R171" s="1" t="str">
        <f t="shared" si="91"/>
        <v/>
      </c>
      <c r="S171" s="1" t="str">
        <f t="shared" si="91"/>
        <v/>
      </c>
      <c r="T171" s="1" t="str">
        <f t="shared" si="91"/>
        <v/>
      </c>
      <c r="U171" s="1" t="str">
        <f t="shared" si="91"/>
        <v/>
      </c>
      <c r="V171" s="1" t="str">
        <f t="shared" si="91"/>
        <v/>
      </c>
      <c r="W171" s="1" t="str">
        <f t="shared" si="91"/>
        <v/>
      </c>
      <c r="X171" s="1">
        <f t="shared" si="92"/>
        <v>0</v>
      </c>
    </row>
    <row r="172" spans="15:24">
      <c r="O172" s="1" t="str">
        <f t="shared" si="90"/>
        <v/>
      </c>
      <c r="P172" s="1" t="str">
        <f t="shared" si="90"/>
        <v/>
      </c>
      <c r="Q172" s="1" t="str">
        <f t="shared" si="90"/>
        <v/>
      </c>
      <c r="R172" s="1" t="str">
        <f t="shared" si="91"/>
        <v/>
      </c>
      <c r="S172" s="1" t="str">
        <f t="shared" si="91"/>
        <v/>
      </c>
      <c r="T172" s="1" t="str">
        <f t="shared" si="91"/>
        <v/>
      </c>
      <c r="U172" s="1" t="str">
        <f t="shared" si="91"/>
        <v/>
      </c>
      <c r="V172" s="1" t="str">
        <f t="shared" si="91"/>
        <v/>
      </c>
      <c r="W172" s="1" t="str">
        <f t="shared" si="91"/>
        <v/>
      </c>
      <c r="X172" s="1">
        <f t="shared" si="92"/>
        <v>0</v>
      </c>
    </row>
    <row r="173" spans="15:24">
      <c r="O173" s="1" t="str">
        <f t="shared" si="90"/>
        <v/>
      </c>
      <c r="P173" s="1" t="str">
        <f t="shared" si="90"/>
        <v/>
      </c>
      <c r="Q173" s="1" t="str">
        <f t="shared" si="90"/>
        <v/>
      </c>
      <c r="R173" s="1" t="str">
        <f t="shared" si="91"/>
        <v/>
      </c>
      <c r="S173" s="1" t="str">
        <f t="shared" si="91"/>
        <v/>
      </c>
      <c r="T173" s="1" t="str">
        <f t="shared" si="91"/>
        <v/>
      </c>
      <c r="U173" s="1" t="str">
        <f t="shared" si="91"/>
        <v/>
      </c>
      <c r="V173" s="1" t="str">
        <f t="shared" si="91"/>
        <v/>
      </c>
      <c r="W173" s="1" t="str">
        <f t="shared" si="91"/>
        <v/>
      </c>
      <c r="X173" s="1">
        <f t="shared" si="92"/>
        <v>0</v>
      </c>
    </row>
    <row r="174" spans="15:24">
      <c r="O174" s="1" t="str">
        <f t="shared" si="90"/>
        <v/>
      </c>
      <c r="P174" s="1" t="str">
        <f t="shared" si="90"/>
        <v/>
      </c>
      <c r="Q174" s="1" t="str">
        <f t="shared" si="90"/>
        <v/>
      </c>
      <c r="R174" s="1" t="str">
        <f t="shared" si="91"/>
        <v/>
      </c>
      <c r="S174" s="1" t="str">
        <f t="shared" si="91"/>
        <v/>
      </c>
      <c r="T174" s="1" t="str">
        <f t="shared" si="91"/>
        <v/>
      </c>
      <c r="U174" s="1" t="str">
        <f t="shared" si="91"/>
        <v/>
      </c>
      <c r="V174" s="1" t="str">
        <f t="shared" si="91"/>
        <v/>
      </c>
      <c r="W174" s="1" t="str">
        <f t="shared" si="91"/>
        <v/>
      </c>
      <c r="X174" s="1">
        <f t="shared" si="92"/>
        <v>0</v>
      </c>
    </row>
    <row r="175" spans="15:24">
      <c r="O175" s="1" t="str">
        <f t="shared" si="90"/>
        <v/>
      </c>
      <c r="P175" s="1" t="str">
        <f t="shared" si="90"/>
        <v/>
      </c>
      <c r="Q175" s="1" t="str">
        <f t="shared" si="90"/>
        <v/>
      </c>
      <c r="R175" s="1" t="str">
        <f t="shared" si="91"/>
        <v/>
      </c>
      <c r="S175" s="1" t="str">
        <f t="shared" si="91"/>
        <v/>
      </c>
      <c r="T175" s="1" t="str">
        <f t="shared" si="91"/>
        <v/>
      </c>
      <c r="U175" s="1" t="str">
        <f t="shared" si="91"/>
        <v/>
      </c>
      <c r="V175" s="1" t="str">
        <f t="shared" si="91"/>
        <v/>
      </c>
      <c r="W175" s="1" t="str">
        <f t="shared" si="91"/>
        <v/>
      </c>
      <c r="X175" s="1">
        <f t="shared" si="92"/>
        <v>0</v>
      </c>
    </row>
    <row r="176" spans="15:24">
      <c r="O176" s="1" t="str">
        <f t="shared" si="90"/>
        <v/>
      </c>
      <c r="P176" s="1" t="str">
        <f t="shared" si="90"/>
        <v/>
      </c>
      <c r="Q176" s="1" t="str">
        <f t="shared" si="90"/>
        <v/>
      </c>
      <c r="R176" s="1" t="str">
        <f t="shared" si="91"/>
        <v/>
      </c>
      <c r="S176" s="1" t="str">
        <f t="shared" si="91"/>
        <v/>
      </c>
      <c r="T176" s="1" t="str">
        <f t="shared" si="91"/>
        <v/>
      </c>
      <c r="U176" s="1" t="str">
        <f t="shared" si="91"/>
        <v/>
      </c>
      <c r="V176" s="1" t="str">
        <f t="shared" si="91"/>
        <v/>
      </c>
      <c r="W176" s="1" t="str">
        <f t="shared" si="91"/>
        <v/>
      </c>
      <c r="X176" s="1">
        <f t="shared" si="92"/>
        <v>0</v>
      </c>
    </row>
    <row r="177" spans="15:24">
      <c r="O177" s="1" t="str">
        <f t="shared" si="90"/>
        <v/>
      </c>
      <c r="P177" s="1" t="str">
        <f t="shared" si="90"/>
        <v/>
      </c>
      <c r="Q177" s="1" t="str">
        <f t="shared" si="90"/>
        <v/>
      </c>
      <c r="R177" s="1" t="str">
        <f t="shared" si="91"/>
        <v/>
      </c>
      <c r="S177" s="1" t="str">
        <f t="shared" si="91"/>
        <v/>
      </c>
      <c r="T177" s="1" t="str">
        <f t="shared" si="91"/>
        <v/>
      </c>
      <c r="U177" s="1" t="str">
        <f t="shared" si="91"/>
        <v/>
      </c>
      <c r="V177" s="1" t="str">
        <f t="shared" si="91"/>
        <v/>
      </c>
      <c r="W177" s="1" t="str">
        <f t="shared" si="91"/>
        <v/>
      </c>
      <c r="X177" s="1">
        <f t="shared" si="92"/>
        <v>0</v>
      </c>
    </row>
    <row r="178" spans="15:24">
      <c r="O178" s="1" t="str">
        <f t="shared" si="90"/>
        <v/>
      </c>
      <c r="P178" s="1" t="str">
        <f t="shared" si="90"/>
        <v/>
      </c>
      <c r="Q178" s="1" t="str">
        <f t="shared" si="90"/>
        <v/>
      </c>
      <c r="R178" s="1" t="str">
        <f t="shared" si="91"/>
        <v/>
      </c>
      <c r="S178" s="1" t="str">
        <f t="shared" si="91"/>
        <v/>
      </c>
      <c r="T178" s="1" t="str">
        <f t="shared" si="91"/>
        <v/>
      </c>
      <c r="U178" s="1" t="str">
        <f t="shared" si="91"/>
        <v/>
      </c>
      <c r="V178" s="1" t="str">
        <f t="shared" si="91"/>
        <v/>
      </c>
      <c r="W178" s="1" t="str">
        <f t="shared" si="91"/>
        <v/>
      </c>
      <c r="X178" s="1">
        <f t="shared" si="92"/>
        <v>0</v>
      </c>
    </row>
    <row r="179" spans="15:24">
      <c r="O179" s="1" t="str">
        <f t="shared" si="90"/>
        <v/>
      </c>
      <c r="P179" s="1" t="str">
        <f t="shared" si="90"/>
        <v/>
      </c>
      <c r="Q179" s="1" t="str">
        <f t="shared" si="90"/>
        <v/>
      </c>
      <c r="R179" s="1" t="str">
        <f t="shared" si="91"/>
        <v/>
      </c>
      <c r="S179" s="1" t="str">
        <f t="shared" si="91"/>
        <v/>
      </c>
      <c r="T179" s="1" t="str">
        <f t="shared" si="91"/>
        <v/>
      </c>
      <c r="U179" s="1" t="str">
        <f t="shared" si="91"/>
        <v/>
      </c>
      <c r="V179" s="1" t="str">
        <f t="shared" si="91"/>
        <v/>
      </c>
      <c r="W179" s="1" t="str">
        <f t="shared" si="91"/>
        <v/>
      </c>
      <c r="X179" s="1">
        <f t="shared" si="92"/>
        <v>0</v>
      </c>
    </row>
    <row r="180" spans="15:24">
      <c r="O180" s="1" t="str">
        <f t="shared" si="90"/>
        <v/>
      </c>
      <c r="P180" s="1" t="str">
        <f t="shared" si="90"/>
        <v/>
      </c>
      <c r="Q180" s="1" t="str">
        <f t="shared" si="90"/>
        <v/>
      </c>
      <c r="R180" s="1" t="str">
        <f t="shared" si="91"/>
        <v/>
      </c>
      <c r="S180" s="1" t="str">
        <f t="shared" si="91"/>
        <v/>
      </c>
      <c r="T180" s="1" t="str">
        <f t="shared" si="91"/>
        <v/>
      </c>
      <c r="U180" s="1" t="str">
        <f t="shared" si="91"/>
        <v/>
      </c>
      <c r="V180" s="1" t="str">
        <f t="shared" si="91"/>
        <v/>
      </c>
      <c r="W180" s="1" t="str">
        <f t="shared" si="91"/>
        <v/>
      </c>
      <c r="X180" s="1">
        <f t="shared" si="92"/>
        <v>0</v>
      </c>
    </row>
    <row r="181" spans="15:24">
      <c r="O181" s="1" t="str">
        <f t="shared" si="90"/>
        <v/>
      </c>
      <c r="P181" s="1" t="str">
        <f t="shared" si="90"/>
        <v/>
      </c>
      <c r="Q181" s="1" t="str">
        <f t="shared" si="90"/>
        <v/>
      </c>
      <c r="R181" s="1" t="str">
        <f t="shared" si="91"/>
        <v/>
      </c>
      <c r="S181" s="1" t="str">
        <f t="shared" si="91"/>
        <v/>
      </c>
      <c r="T181" s="1" t="str">
        <f t="shared" si="91"/>
        <v/>
      </c>
      <c r="U181" s="1" t="str">
        <f t="shared" si="91"/>
        <v/>
      </c>
      <c r="V181" s="1" t="str">
        <f t="shared" si="91"/>
        <v/>
      </c>
      <c r="W181" s="1" t="str">
        <f t="shared" si="91"/>
        <v/>
      </c>
      <c r="X181" s="1">
        <f t="shared" si="92"/>
        <v>0</v>
      </c>
    </row>
    <row r="182" spans="15:24">
      <c r="O182" s="1" t="str">
        <f t="shared" si="90"/>
        <v/>
      </c>
      <c r="P182" s="1" t="str">
        <f t="shared" si="90"/>
        <v/>
      </c>
      <c r="Q182" s="1" t="str">
        <f t="shared" si="90"/>
        <v/>
      </c>
      <c r="R182" s="1" t="str">
        <f t="shared" si="91"/>
        <v/>
      </c>
      <c r="S182" s="1" t="str">
        <f t="shared" si="91"/>
        <v/>
      </c>
      <c r="T182" s="1" t="str">
        <f t="shared" si="91"/>
        <v/>
      </c>
      <c r="U182" s="1" t="str">
        <f t="shared" si="91"/>
        <v/>
      </c>
      <c r="V182" s="1" t="str">
        <f t="shared" si="91"/>
        <v/>
      </c>
      <c r="W182" s="1" t="str">
        <f t="shared" si="91"/>
        <v/>
      </c>
      <c r="X182" s="1">
        <f t="shared" si="92"/>
        <v>0</v>
      </c>
    </row>
    <row r="183" spans="15:24">
      <c r="O183" s="1" t="str">
        <f t="shared" si="90"/>
        <v/>
      </c>
      <c r="P183" s="1" t="str">
        <f t="shared" si="90"/>
        <v/>
      </c>
      <c r="Q183" s="1" t="str">
        <f t="shared" si="90"/>
        <v/>
      </c>
      <c r="R183" s="1" t="str">
        <f t="shared" si="91"/>
        <v/>
      </c>
      <c r="S183" s="1" t="str">
        <f t="shared" si="91"/>
        <v/>
      </c>
      <c r="T183" s="1" t="str">
        <f t="shared" si="91"/>
        <v/>
      </c>
      <c r="U183" s="1" t="str">
        <f t="shared" si="91"/>
        <v/>
      </c>
      <c r="V183" s="1" t="str">
        <f t="shared" si="91"/>
        <v/>
      </c>
      <c r="W183" s="1" t="str">
        <f t="shared" si="91"/>
        <v/>
      </c>
      <c r="X183" s="1">
        <f t="shared" si="92"/>
        <v>0</v>
      </c>
    </row>
    <row r="184" spans="15:24">
      <c r="O184" s="1" t="str">
        <f t="shared" si="90"/>
        <v/>
      </c>
      <c r="P184" s="1" t="str">
        <f t="shared" si="90"/>
        <v/>
      </c>
      <c r="Q184" s="1" t="str">
        <f t="shared" si="90"/>
        <v/>
      </c>
      <c r="R184" s="1" t="str">
        <f t="shared" si="91"/>
        <v/>
      </c>
      <c r="S184" s="1" t="str">
        <f t="shared" si="91"/>
        <v/>
      </c>
      <c r="T184" s="1" t="str">
        <f t="shared" si="91"/>
        <v/>
      </c>
      <c r="U184" s="1" t="str">
        <f t="shared" ref="U184:W213" si="93">IFERROR(IF((V184-1)&lt;1,"",V184-1),"")</f>
        <v/>
      </c>
      <c r="V184" s="1" t="str">
        <f t="shared" si="93"/>
        <v/>
      </c>
      <c r="W184" s="1" t="str">
        <f t="shared" si="93"/>
        <v/>
      </c>
      <c r="X184" s="1">
        <f t="shared" si="92"/>
        <v>0</v>
      </c>
    </row>
    <row r="185" spans="15:24">
      <c r="O185" s="1" t="str">
        <f t="shared" si="90"/>
        <v/>
      </c>
      <c r="P185" s="1" t="str">
        <f t="shared" si="90"/>
        <v/>
      </c>
      <c r="Q185" s="1" t="str">
        <f t="shared" si="90"/>
        <v/>
      </c>
      <c r="R185" s="1" t="str">
        <f t="shared" si="90"/>
        <v/>
      </c>
      <c r="S185" s="1" t="str">
        <f t="shared" si="90"/>
        <v/>
      </c>
      <c r="T185" s="1" t="str">
        <f t="shared" si="90"/>
        <v/>
      </c>
      <c r="U185" s="1" t="str">
        <f t="shared" si="93"/>
        <v/>
      </c>
      <c r="V185" s="1" t="str">
        <f t="shared" si="93"/>
        <v/>
      </c>
      <c r="W185" s="1" t="str">
        <f t="shared" si="93"/>
        <v/>
      </c>
      <c r="X185" s="1">
        <f t="shared" si="92"/>
        <v>0</v>
      </c>
    </row>
    <row r="186" spans="15:24">
      <c r="O186" s="1" t="str">
        <f t="shared" ref="O186:T213" si="94">IFERROR(IF((P186-1)&lt;1,"",P186-1),"")</f>
        <v/>
      </c>
      <c r="P186" s="1" t="str">
        <f t="shared" si="94"/>
        <v/>
      </c>
      <c r="Q186" s="1" t="str">
        <f t="shared" si="94"/>
        <v/>
      </c>
      <c r="R186" s="1" t="str">
        <f t="shared" si="94"/>
        <v/>
      </c>
      <c r="S186" s="1" t="str">
        <f t="shared" si="94"/>
        <v/>
      </c>
      <c r="T186" s="1" t="str">
        <f t="shared" si="94"/>
        <v/>
      </c>
      <c r="U186" s="1" t="str">
        <f t="shared" si="93"/>
        <v/>
      </c>
      <c r="V186" s="1" t="str">
        <f t="shared" si="93"/>
        <v/>
      </c>
      <c r="W186" s="1" t="str">
        <f t="shared" si="93"/>
        <v/>
      </c>
      <c r="X186" s="1">
        <f t="shared" si="92"/>
        <v>0</v>
      </c>
    </row>
    <row r="187" spans="15:24">
      <c r="O187" s="1" t="str">
        <f t="shared" si="94"/>
        <v/>
      </c>
      <c r="P187" s="1" t="str">
        <f t="shared" si="94"/>
        <v/>
      </c>
      <c r="Q187" s="1" t="str">
        <f t="shared" si="94"/>
        <v/>
      </c>
      <c r="R187" s="1" t="str">
        <f t="shared" si="94"/>
        <v/>
      </c>
      <c r="S187" s="1" t="str">
        <f t="shared" si="94"/>
        <v/>
      </c>
      <c r="T187" s="1" t="str">
        <f t="shared" si="94"/>
        <v/>
      </c>
      <c r="U187" s="1" t="str">
        <f t="shared" si="93"/>
        <v/>
      </c>
      <c r="V187" s="1" t="str">
        <f t="shared" si="93"/>
        <v/>
      </c>
      <c r="W187" s="1" t="str">
        <f t="shared" si="93"/>
        <v/>
      </c>
      <c r="X187" s="1">
        <f t="shared" si="92"/>
        <v>0</v>
      </c>
    </row>
    <row r="188" spans="15:24">
      <c r="O188" s="1" t="str">
        <f t="shared" si="94"/>
        <v/>
      </c>
      <c r="P188" s="1" t="str">
        <f t="shared" si="94"/>
        <v/>
      </c>
      <c r="Q188" s="1" t="str">
        <f t="shared" si="94"/>
        <v/>
      </c>
      <c r="R188" s="1" t="str">
        <f t="shared" si="94"/>
        <v/>
      </c>
      <c r="S188" s="1" t="str">
        <f t="shared" si="94"/>
        <v/>
      </c>
      <c r="T188" s="1" t="str">
        <f t="shared" si="94"/>
        <v/>
      </c>
      <c r="U188" s="1" t="str">
        <f t="shared" si="93"/>
        <v/>
      </c>
      <c r="V188" s="1" t="str">
        <f t="shared" si="93"/>
        <v/>
      </c>
      <c r="W188" s="1" t="str">
        <f t="shared" si="93"/>
        <v/>
      </c>
      <c r="X188" s="1">
        <f t="shared" si="92"/>
        <v>0</v>
      </c>
    </row>
    <row r="189" spans="15:24">
      <c r="O189" s="1" t="str">
        <f t="shared" si="94"/>
        <v/>
      </c>
      <c r="P189" s="1" t="str">
        <f t="shared" si="94"/>
        <v/>
      </c>
      <c r="Q189" s="1" t="str">
        <f t="shared" si="94"/>
        <v/>
      </c>
      <c r="R189" s="1" t="str">
        <f t="shared" si="94"/>
        <v/>
      </c>
      <c r="S189" s="1" t="str">
        <f t="shared" si="94"/>
        <v/>
      </c>
      <c r="T189" s="1" t="str">
        <f t="shared" si="94"/>
        <v/>
      </c>
      <c r="U189" s="1" t="str">
        <f t="shared" si="93"/>
        <v/>
      </c>
      <c r="V189" s="1" t="str">
        <f t="shared" si="93"/>
        <v/>
      </c>
      <c r="W189" s="1" t="str">
        <f t="shared" si="93"/>
        <v/>
      </c>
      <c r="X189" s="1">
        <f t="shared" si="92"/>
        <v>0</v>
      </c>
    </row>
    <row r="190" spans="15:24">
      <c r="O190" s="1" t="str">
        <f t="shared" si="94"/>
        <v/>
      </c>
      <c r="P190" s="1" t="str">
        <f t="shared" si="94"/>
        <v/>
      </c>
      <c r="Q190" s="1" t="str">
        <f t="shared" si="94"/>
        <v/>
      </c>
      <c r="R190" s="1" t="str">
        <f t="shared" si="94"/>
        <v/>
      </c>
      <c r="S190" s="1" t="str">
        <f t="shared" si="94"/>
        <v/>
      </c>
      <c r="T190" s="1" t="str">
        <f t="shared" si="94"/>
        <v/>
      </c>
      <c r="U190" s="1" t="str">
        <f t="shared" si="93"/>
        <v/>
      </c>
      <c r="V190" s="1" t="str">
        <f t="shared" si="93"/>
        <v/>
      </c>
      <c r="W190" s="1" t="str">
        <f t="shared" si="93"/>
        <v/>
      </c>
      <c r="X190" s="1">
        <f t="shared" si="92"/>
        <v>0</v>
      </c>
    </row>
    <row r="191" spans="15:24">
      <c r="O191" s="1" t="str">
        <f t="shared" si="94"/>
        <v/>
      </c>
      <c r="P191" s="1" t="str">
        <f t="shared" si="94"/>
        <v/>
      </c>
      <c r="Q191" s="1" t="str">
        <f t="shared" si="94"/>
        <v/>
      </c>
      <c r="R191" s="1" t="str">
        <f t="shared" si="94"/>
        <v/>
      </c>
      <c r="S191" s="1" t="str">
        <f t="shared" si="94"/>
        <v/>
      </c>
      <c r="T191" s="1" t="str">
        <f t="shared" si="94"/>
        <v/>
      </c>
      <c r="U191" s="1" t="str">
        <f t="shared" si="93"/>
        <v/>
      </c>
      <c r="V191" s="1" t="str">
        <f t="shared" si="93"/>
        <v/>
      </c>
      <c r="W191" s="1" t="str">
        <f t="shared" si="93"/>
        <v/>
      </c>
      <c r="X191" s="1">
        <f t="shared" si="92"/>
        <v>0</v>
      </c>
    </row>
    <row r="192" spans="15:24">
      <c r="O192" s="1" t="str">
        <f t="shared" si="94"/>
        <v/>
      </c>
      <c r="P192" s="1" t="str">
        <f t="shared" si="94"/>
        <v/>
      </c>
      <c r="Q192" s="1" t="str">
        <f t="shared" si="94"/>
        <v/>
      </c>
      <c r="R192" s="1" t="str">
        <f t="shared" si="94"/>
        <v/>
      </c>
      <c r="S192" s="1" t="str">
        <f t="shared" si="94"/>
        <v/>
      </c>
      <c r="T192" s="1" t="str">
        <f t="shared" si="94"/>
        <v/>
      </c>
      <c r="U192" s="1" t="str">
        <f t="shared" si="93"/>
        <v/>
      </c>
      <c r="V192" s="1" t="str">
        <f t="shared" si="93"/>
        <v/>
      </c>
      <c r="W192" s="1" t="str">
        <f t="shared" si="93"/>
        <v/>
      </c>
      <c r="X192" s="1">
        <f t="shared" si="92"/>
        <v>0</v>
      </c>
    </row>
    <row r="193" spans="15:24">
      <c r="O193" s="1" t="str">
        <f t="shared" si="94"/>
        <v/>
      </c>
      <c r="P193" s="1" t="str">
        <f t="shared" si="94"/>
        <v/>
      </c>
      <c r="Q193" s="1" t="str">
        <f t="shared" si="94"/>
        <v/>
      </c>
      <c r="R193" s="1" t="str">
        <f t="shared" si="94"/>
        <v/>
      </c>
      <c r="S193" s="1" t="str">
        <f t="shared" si="94"/>
        <v/>
      </c>
      <c r="T193" s="1" t="str">
        <f t="shared" si="94"/>
        <v/>
      </c>
      <c r="U193" s="1" t="str">
        <f t="shared" si="93"/>
        <v/>
      </c>
      <c r="V193" s="1" t="str">
        <f t="shared" si="93"/>
        <v/>
      </c>
      <c r="W193" s="1" t="str">
        <f t="shared" si="93"/>
        <v/>
      </c>
      <c r="X193" s="1">
        <f t="shared" si="92"/>
        <v>0</v>
      </c>
    </row>
    <row r="194" spans="15:24">
      <c r="O194" s="1" t="str">
        <f t="shared" si="94"/>
        <v/>
      </c>
      <c r="P194" s="1" t="str">
        <f t="shared" si="94"/>
        <v/>
      </c>
      <c r="Q194" s="1" t="str">
        <f t="shared" si="94"/>
        <v/>
      </c>
      <c r="R194" s="1" t="str">
        <f t="shared" si="94"/>
        <v/>
      </c>
      <c r="S194" s="1" t="str">
        <f t="shared" si="94"/>
        <v/>
      </c>
      <c r="T194" s="1" t="str">
        <f t="shared" si="94"/>
        <v/>
      </c>
      <c r="U194" s="1" t="str">
        <f t="shared" si="93"/>
        <v/>
      </c>
      <c r="V194" s="1" t="str">
        <f t="shared" si="93"/>
        <v/>
      </c>
      <c r="W194" s="1" t="str">
        <f t="shared" si="93"/>
        <v/>
      </c>
      <c r="X194" s="1">
        <f t="shared" si="92"/>
        <v>0</v>
      </c>
    </row>
    <row r="195" spans="15:24">
      <c r="O195" s="1" t="str">
        <f t="shared" si="94"/>
        <v/>
      </c>
      <c r="P195" s="1" t="str">
        <f t="shared" si="94"/>
        <v/>
      </c>
      <c r="Q195" s="1" t="str">
        <f t="shared" si="94"/>
        <v/>
      </c>
      <c r="R195" s="1" t="str">
        <f t="shared" si="94"/>
        <v/>
      </c>
      <c r="S195" s="1" t="str">
        <f t="shared" si="94"/>
        <v/>
      </c>
      <c r="T195" s="1" t="str">
        <f t="shared" si="94"/>
        <v/>
      </c>
      <c r="U195" s="1" t="str">
        <f t="shared" si="93"/>
        <v/>
      </c>
      <c r="V195" s="1" t="str">
        <f t="shared" si="93"/>
        <v/>
      </c>
      <c r="W195" s="1" t="str">
        <f t="shared" si="93"/>
        <v/>
      </c>
      <c r="X195" s="1">
        <f t="shared" si="92"/>
        <v>0</v>
      </c>
    </row>
    <row r="196" spans="15:24">
      <c r="O196" s="1" t="str">
        <f t="shared" si="94"/>
        <v/>
      </c>
      <c r="P196" s="1" t="str">
        <f t="shared" si="94"/>
        <v/>
      </c>
      <c r="Q196" s="1" t="str">
        <f t="shared" si="94"/>
        <v/>
      </c>
      <c r="R196" s="1" t="str">
        <f t="shared" si="94"/>
        <v/>
      </c>
      <c r="S196" s="1" t="str">
        <f t="shared" si="94"/>
        <v/>
      </c>
      <c r="T196" s="1" t="str">
        <f t="shared" si="94"/>
        <v/>
      </c>
      <c r="U196" s="1" t="str">
        <f t="shared" si="93"/>
        <v/>
      </c>
      <c r="V196" s="1" t="str">
        <f t="shared" si="93"/>
        <v/>
      </c>
      <c r="W196" s="1" t="str">
        <f t="shared" si="93"/>
        <v/>
      </c>
      <c r="X196" s="1">
        <f t="shared" si="92"/>
        <v>0</v>
      </c>
    </row>
    <row r="197" spans="15:24">
      <c r="O197" s="1" t="str">
        <f t="shared" si="94"/>
        <v/>
      </c>
      <c r="P197" s="1" t="str">
        <f t="shared" si="94"/>
        <v/>
      </c>
      <c r="Q197" s="1" t="str">
        <f t="shared" si="94"/>
        <v/>
      </c>
      <c r="R197" s="1" t="str">
        <f t="shared" si="94"/>
        <v/>
      </c>
      <c r="S197" s="1" t="str">
        <f t="shared" si="94"/>
        <v/>
      </c>
      <c r="T197" s="1" t="str">
        <f t="shared" si="94"/>
        <v/>
      </c>
      <c r="U197" s="1" t="str">
        <f t="shared" si="93"/>
        <v/>
      </c>
      <c r="V197" s="1" t="str">
        <f t="shared" si="93"/>
        <v/>
      </c>
      <c r="W197" s="1" t="str">
        <f t="shared" si="93"/>
        <v/>
      </c>
      <c r="X197" s="1">
        <f t="shared" si="92"/>
        <v>0</v>
      </c>
    </row>
    <row r="198" spans="15:24">
      <c r="O198" s="1" t="str">
        <f t="shared" si="94"/>
        <v/>
      </c>
      <c r="P198" s="1" t="str">
        <f t="shared" si="94"/>
        <v/>
      </c>
      <c r="Q198" s="1" t="str">
        <f t="shared" si="94"/>
        <v/>
      </c>
      <c r="R198" s="1" t="str">
        <f t="shared" si="94"/>
        <v/>
      </c>
      <c r="S198" s="1" t="str">
        <f t="shared" si="94"/>
        <v/>
      </c>
      <c r="T198" s="1" t="str">
        <f t="shared" si="94"/>
        <v/>
      </c>
      <c r="U198" s="1" t="str">
        <f t="shared" si="93"/>
        <v/>
      </c>
      <c r="V198" s="1" t="str">
        <f t="shared" si="93"/>
        <v/>
      </c>
      <c r="W198" s="1" t="str">
        <f t="shared" si="93"/>
        <v/>
      </c>
      <c r="X198" s="1">
        <f t="shared" si="92"/>
        <v>0</v>
      </c>
    </row>
    <row r="199" spans="15:24">
      <c r="O199" s="1" t="str">
        <f t="shared" si="94"/>
        <v/>
      </c>
      <c r="P199" s="1" t="str">
        <f t="shared" si="94"/>
        <v/>
      </c>
      <c r="Q199" s="1" t="str">
        <f t="shared" si="94"/>
        <v/>
      </c>
      <c r="R199" s="1" t="str">
        <f t="shared" si="94"/>
        <v/>
      </c>
      <c r="S199" s="1" t="str">
        <f t="shared" si="94"/>
        <v/>
      </c>
      <c r="T199" s="1" t="str">
        <f t="shared" si="94"/>
        <v/>
      </c>
      <c r="U199" s="1" t="str">
        <f t="shared" si="93"/>
        <v/>
      </c>
      <c r="V199" s="1" t="str">
        <f t="shared" si="93"/>
        <v/>
      </c>
      <c r="W199" s="1" t="str">
        <f t="shared" si="93"/>
        <v/>
      </c>
      <c r="X199" s="1">
        <f t="shared" si="92"/>
        <v>0</v>
      </c>
    </row>
    <row r="200" spans="15:24">
      <c r="O200" s="1" t="str">
        <f t="shared" si="94"/>
        <v/>
      </c>
      <c r="P200" s="1" t="str">
        <f t="shared" si="94"/>
        <v/>
      </c>
      <c r="Q200" s="1" t="str">
        <f t="shared" si="94"/>
        <v/>
      </c>
      <c r="R200" s="1" t="str">
        <f t="shared" si="94"/>
        <v/>
      </c>
      <c r="S200" s="1" t="str">
        <f t="shared" si="94"/>
        <v/>
      </c>
      <c r="T200" s="1" t="str">
        <f t="shared" si="94"/>
        <v/>
      </c>
      <c r="U200" s="1" t="str">
        <f t="shared" si="93"/>
        <v/>
      </c>
      <c r="V200" s="1" t="str">
        <f t="shared" si="93"/>
        <v/>
      </c>
      <c r="W200" s="1" t="str">
        <f t="shared" si="93"/>
        <v/>
      </c>
      <c r="X200" s="1">
        <f t="shared" si="92"/>
        <v>0</v>
      </c>
    </row>
    <row r="201" spans="15:24">
      <c r="O201" s="1" t="str">
        <f t="shared" si="94"/>
        <v/>
      </c>
      <c r="P201" s="1" t="str">
        <f t="shared" si="94"/>
        <v/>
      </c>
      <c r="Q201" s="1" t="str">
        <f t="shared" si="94"/>
        <v/>
      </c>
      <c r="R201" s="1" t="str">
        <f t="shared" si="94"/>
        <v/>
      </c>
      <c r="S201" s="1" t="str">
        <f t="shared" si="94"/>
        <v/>
      </c>
      <c r="T201" s="1" t="str">
        <f t="shared" si="94"/>
        <v/>
      </c>
      <c r="U201" s="1" t="str">
        <f t="shared" si="93"/>
        <v/>
      </c>
      <c r="V201" s="1" t="str">
        <f t="shared" si="93"/>
        <v/>
      </c>
      <c r="W201" s="1" t="str">
        <f t="shared" si="93"/>
        <v/>
      </c>
      <c r="X201" s="1">
        <f t="shared" si="92"/>
        <v>0</v>
      </c>
    </row>
    <row r="202" spans="15:24">
      <c r="O202" s="1" t="str">
        <f t="shared" si="94"/>
        <v/>
      </c>
      <c r="P202" s="1" t="str">
        <f t="shared" si="94"/>
        <v/>
      </c>
      <c r="Q202" s="1" t="str">
        <f t="shared" si="94"/>
        <v/>
      </c>
      <c r="R202" s="1" t="str">
        <f t="shared" si="94"/>
        <v/>
      </c>
      <c r="S202" s="1" t="str">
        <f t="shared" si="94"/>
        <v/>
      </c>
      <c r="T202" s="1" t="str">
        <f t="shared" si="94"/>
        <v/>
      </c>
      <c r="U202" s="1" t="str">
        <f t="shared" si="93"/>
        <v/>
      </c>
      <c r="V202" s="1" t="str">
        <f t="shared" si="93"/>
        <v/>
      </c>
      <c r="W202" s="1" t="str">
        <f t="shared" si="93"/>
        <v/>
      </c>
      <c r="X202" s="1">
        <f t="shared" si="92"/>
        <v>0</v>
      </c>
    </row>
    <row r="203" spans="15:24">
      <c r="O203" s="1" t="str">
        <f t="shared" si="94"/>
        <v/>
      </c>
      <c r="P203" s="1" t="str">
        <f t="shared" si="94"/>
        <v/>
      </c>
      <c r="Q203" s="1" t="str">
        <f t="shared" si="94"/>
        <v/>
      </c>
      <c r="R203" s="1" t="str">
        <f t="shared" si="94"/>
        <v/>
      </c>
      <c r="S203" s="1" t="str">
        <f t="shared" si="94"/>
        <v/>
      </c>
      <c r="T203" s="1" t="str">
        <f t="shared" si="94"/>
        <v/>
      </c>
      <c r="U203" s="1" t="str">
        <f t="shared" si="93"/>
        <v/>
      </c>
      <c r="V203" s="1" t="str">
        <f t="shared" si="93"/>
        <v/>
      </c>
      <c r="W203" s="1" t="str">
        <f t="shared" si="93"/>
        <v/>
      </c>
      <c r="X203" s="1">
        <f t="shared" si="92"/>
        <v>0</v>
      </c>
    </row>
    <row r="204" spans="15:24">
      <c r="O204" s="1" t="str">
        <f t="shared" si="94"/>
        <v/>
      </c>
      <c r="P204" s="1" t="str">
        <f t="shared" si="94"/>
        <v/>
      </c>
      <c r="Q204" s="1" t="str">
        <f t="shared" si="94"/>
        <v/>
      </c>
      <c r="R204" s="1" t="str">
        <f t="shared" si="94"/>
        <v/>
      </c>
      <c r="S204" s="1" t="str">
        <f t="shared" si="94"/>
        <v/>
      </c>
      <c r="T204" s="1" t="str">
        <f t="shared" si="94"/>
        <v/>
      </c>
      <c r="U204" s="1" t="str">
        <f t="shared" si="93"/>
        <v/>
      </c>
      <c r="V204" s="1" t="str">
        <f t="shared" si="93"/>
        <v/>
      </c>
      <c r="W204" s="1" t="str">
        <f t="shared" si="93"/>
        <v/>
      </c>
      <c r="X204" s="1">
        <f t="shared" si="92"/>
        <v>0</v>
      </c>
    </row>
    <row r="205" spans="15:24">
      <c r="O205" s="1" t="str">
        <f t="shared" si="94"/>
        <v/>
      </c>
      <c r="P205" s="1" t="str">
        <f t="shared" si="94"/>
        <v/>
      </c>
      <c r="Q205" s="1" t="str">
        <f t="shared" si="94"/>
        <v/>
      </c>
      <c r="R205" s="1" t="str">
        <f t="shared" si="94"/>
        <v/>
      </c>
      <c r="S205" s="1" t="str">
        <f t="shared" si="94"/>
        <v/>
      </c>
      <c r="T205" s="1" t="str">
        <f t="shared" si="94"/>
        <v/>
      </c>
      <c r="U205" s="1" t="str">
        <f t="shared" si="93"/>
        <v/>
      </c>
      <c r="V205" s="1" t="str">
        <f t="shared" si="93"/>
        <v/>
      </c>
      <c r="W205" s="1" t="str">
        <f t="shared" si="93"/>
        <v/>
      </c>
      <c r="X205" s="1">
        <f t="shared" si="92"/>
        <v>0</v>
      </c>
    </row>
    <row r="206" spans="15:24">
      <c r="O206" s="1" t="str">
        <f t="shared" si="94"/>
        <v/>
      </c>
      <c r="P206" s="1" t="str">
        <f t="shared" si="94"/>
        <v/>
      </c>
      <c r="Q206" s="1" t="str">
        <f t="shared" si="94"/>
        <v/>
      </c>
      <c r="R206" s="1" t="str">
        <f t="shared" si="94"/>
        <v/>
      </c>
      <c r="S206" s="1" t="str">
        <f t="shared" si="94"/>
        <v/>
      </c>
      <c r="T206" s="1" t="str">
        <f t="shared" si="94"/>
        <v/>
      </c>
      <c r="U206" s="1" t="str">
        <f t="shared" si="93"/>
        <v/>
      </c>
      <c r="V206" s="1" t="str">
        <f t="shared" si="93"/>
        <v/>
      </c>
      <c r="W206" s="1" t="str">
        <f t="shared" si="93"/>
        <v/>
      </c>
      <c r="X206" s="1">
        <f t="shared" si="92"/>
        <v>0</v>
      </c>
    </row>
    <row r="207" spans="15:24">
      <c r="O207" s="1" t="str">
        <f t="shared" si="94"/>
        <v/>
      </c>
      <c r="P207" s="1" t="str">
        <f t="shared" si="94"/>
        <v/>
      </c>
      <c r="Q207" s="1" t="str">
        <f t="shared" si="94"/>
        <v/>
      </c>
      <c r="R207" s="1" t="str">
        <f t="shared" si="94"/>
        <v/>
      </c>
      <c r="S207" s="1" t="str">
        <f t="shared" si="94"/>
        <v/>
      </c>
      <c r="T207" s="1" t="str">
        <f t="shared" si="94"/>
        <v/>
      </c>
      <c r="U207" s="1" t="str">
        <f t="shared" si="93"/>
        <v/>
      </c>
      <c r="V207" s="1" t="str">
        <f t="shared" si="93"/>
        <v/>
      </c>
      <c r="W207" s="1" t="str">
        <f t="shared" si="93"/>
        <v/>
      </c>
      <c r="X207" s="1">
        <f t="shared" si="92"/>
        <v>0</v>
      </c>
    </row>
    <row r="208" spans="15:24">
      <c r="O208" s="1" t="str">
        <f t="shared" si="94"/>
        <v/>
      </c>
      <c r="P208" s="1" t="str">
        <f t="shared" si="94"/>
        <v/>
      </c>
      <c r="Q208" s="1" t="str">
        <f t="shared" si="94"/>
        <v/>
      </c>
      <c r="R208" s="1" t="str">
        <f t="shared" si="94"/>
        <v/>
      </c>
      <c r="S208" s="1" t="str">
        <f t="shared" si="94"/>
        <v/>
      </c>
      <c r="T208" s="1" t="str">
        <f t="shared" si="94"/>
        <v/>
      </c>
      <c r="U208" s="1" t="str">
        <f t="shared" si="93"/>
        <v/>
      </c>
      <c r="V208" s="1" t="str">
        <f t="shared" si="93"/>
        <v/>
      </c>
      <c r="W208" s="1" t="str">
        <f t="shared" si="93"/>
        <v/>
      </c>
      <c r="X208" s="1">
        <f t="shared" si="92"/>
        <v>0</v>
      </c>
    </row>
    <row r="209" spans="15:24">
      <c r="O209" s="1" t="str">
        <f t="shared" si="94"/>
        <v/>
      </c>
      <c r="P209" s="1" t="str">
        <f t="shared" si="94"/>
        <v/>
      </c>
      <c r="Q209" s="1" t="str">
        <f t="shared" si="94"/>
        <v/>
      </c>
      <c r="R209" s="1" t="str">
        <f t="shared" si="94"/>
        <v/>
      </c>
      <c r="S209" s="1" t="str">
        <f t="shared" si="94"/>
        <v/>
      </c>
      <c r="T209" s="1" t="str">
        <f t="shared" si="94"/>
        <v/>
      </c>
      <c r="U209" s="1" t="str">
        <f t="shared" si="93"/>
        <v/>
      </c>
      <c r="V209" s="1" t="str">
        <f t="shared" si="93"/>
        <v/>
      </c>
      <c r="W209" s="1" t="str">
        <f t="shared" si="93"/>
        <v/>
      </c>
      <c r="X209" s="1">
        <f t="shared" si="92"/>
        <v>0</v>
      </c>
    </row>
    <row r="210" spans="15:24">
      <c r="O210" s="1" t="str">
        <f t="shared" si="94"/>
        <v/>
      </c>
      <c r="P210" s="1" t="str">
        <f t="shared" si="94"/>
        <v/>
      </c>
      <c r="Q210" s="1" t="str">
        <f t="shared" si="94"/>
        <v/>
      </c>
      <c r="R210" s="1" t="str">
        <f t="shared" si="94"/>
        <v/>
      </c>
      <c r="S210" s="1" t="str">
        <f t="shared" si="94"/>
        <v/>
      </c>
      <c r="T210" s="1" t="str">
        <f t="shared" si="94"/>
        <v/>
      </c>
      <c r="U210" s="1" t="str">
        <f t="shared" si="93"/>
        <v/>
      </c>
      <c r="V210" s="1" t="str">
        <f t="shared" si="93"/>
        <v/>
      </c>
      <c r="W210" s="1" t="str">
        <f t="shared" si="93"/>
        <v/>
      </c>
      <c r="X210" s="1">
        <f t="shared" si="92"/>
        <v>0</v>
      </c>
    </row>
    <row r="211" spans="15:24">
      <c r="O211" s="1" t="str">
        <f t="shared" si="94"/>
        <v/>
      </c>
      <c r="P211" s="1" t="str">
        <f t="shared" si="94"/>
        <v/>
      </c>
      <c r="Q211" s="1" t="str">
        <f t="shared" si="94"/>
        <v/>
      </c>
      <c r="R211" s="1" t="str">
        <f t="shared" si="94"/>
        <v/>
      </c>
      <c r="S211" s="1" t="str">
        <f t="shared" si="94"/>
        <v/>
      </c>
      <c r="T211" s="1" t="str">
        <f t="shared" si="94"/>
        <v/>
      </c>
      <c r="U211" s="1" t="str">
        <f t="shared" si="93"/>
        <v/>
      </c>
      <c r="V211" s="1" t="str">
        <f t="shared" si="93"/>
        <v/>
      </c>
      <c r="W211" s="1" t="str">
        <f t="shared" si="93"/>
        <v/>
      </c>
      <c r="X211" s="1">
        <f t="shared" si="92"/>
        <v>0</v>
      </c>
    </row>
    <row r="212" spans="15:24">
      <c r="O212" s="1" t="str">
        <f t="shared" si="94"/>
        <v/>
      </c>
      <c r="P212" s="1" t="str">
        <f t="shared" si="94"/>
        <v/>
      </c>
      <c r="Q212" s="1" t="str">
        <f t="shared" si="94"/>
        <v/>
      </c>
      <c r="R212" s="1" t="str">
        <f t="shared" si="94"/>
        <v/>
      </c>
      <c r="S212" s="1" t="str">
        <f t="shared" si="94"/>
        <v/>
      </c>
      <c r="T212" s="1" t="str">
        <f t="shared" si="94"/>
        <v/>
      </c>
      <c r="U212" s="1" t="str">
        <f t="shared" si="93"/>
        <v/>
      </c>
      <c r="V212" s="1" t="str">
        <f t="shared" si="93"/>
        <v/>
      </c>
      <c r="W212" s="1" t="str">
        <f t="shared" si="93"/>
        <v/>
      </c>
      <c r="X212" s="1">
        <f t="shared" si="92"/>
        <v>0</v>
      </c>
    </row>
    <row r="213" spans="15:24">
      <c r="O213" s="1" t="str">
        <f t="shared" si="94"/>
        <v/>
      </c>
      <c r="P213" s="1" t="str">
        <f t="shared" si="94"/>
        <v/>
      </c>
      <c r="Q213" s="1" t="str">
        <f t="shared" si="94"/>
        <v/>
      </c>
      <c r="R213" s="1" t="str">
        <f t="shared" si="94"/>
        <v/>
      </c>
      <c r="S213" s="1" t="str">
        <f t="shared" si="94"/>
        <v/>
      </c>
      <c r="T213" s="1" t="str">
        <f t="shared" si="94"/>
        <v/>
      </c>
      <c r="U213" s="1" t="str">
        <f t="shared" si="93"/>
        <v/>
      </c>
      <c r="V213" s="1" t="str">
        <f t="shared" si="93"/>
        <v/>
      </c>
      <c r="W213" s="1" t="str">
        <f t="shared" si="93"/>
        <v/>
      </c>
      <c r="X213" s="1">
        <f t="shared" si="92"/>
        <v>0</v>
      </c>
    </row>
  </sheetData>
  <sheetProtection sheet="1" formatCells="0" selectLockedCells="1"/>
  <mergeCells count="2">
    <mergeCell ref="B2:D2"/>
    <mergeCell ref="B3:D3"/>
  </mergeCells>
  <phoneticPr fontId="1"/>
  <conditionalFormatting sqref="B118:B121 B123:B131">
    <cfRule type="expression" dxfId="14" priority="15">
      <formula>$C$23=1</formula>
    </cfRule>
  </conditionalFormatting>
  <conditionalFormatting sqref="B117:C117">
    <cfRule type="expression" dxfId="13" priority="22">
      <formula>$C$23=1</formula>
    </cfRule>
  </conditionalFormatting>
  <conditionalFormatting sqref="B122:C122">
    <cfRule type="expression" dxfId="12" priority="17">
      <formula>$C$23=1</formula>
    </cfRule>
  </conditionalFormatting>
  <conditionalFormatting sqref="B36:D36">
    <cfRule type="expression" dxfId="11" priority="7">
      <formula>$C$43=3</formula>
    </cfRule>
  </conditionalFormatting>
  <conditionalFormatting sqref="B46:D46">
    <cfRule type="expression" dxfId="10" priority="6">
      <formula>$C$43=3</formula>
    </cfRule>
  </conditionalFormatting>
  <conditionalFormatting sqref="B56:D56">
    <cfRule type="expression" dxfId="9" priority="5">
      <formula>$C$43=3</formula>
    </cfRule>
  </conditionalFormatting>
  <conditionalFormatting sqref="B62:D67 B69:D70">
    <cfRule type="expression" dxfId="8" priority="8">
      <formula>$C$60=4</formula>
    </cfRule>
  </conditionalFormatting>
  <conditionalFormatting sqref="B68:D68">
    <cfRule type="expression" dxfId="7" priority="4">
      <formula>$C$43=3</formula>
    </cfRule>
  </conditionalFormatting>
  <conditionalFormatting sqref="B74:D79 B81:D82">
    <cfRule type="expression" dxfId="6" priority="9">
      <formula>$C$72=4</formula>
    </cfRule>
  </conditionalFormatting>
  <conditionalFormatting sqref="B80:D80">
    <cfRule type="expression" dxfId="5" priority="3">
      <formula>$C$43=3</formula>
    </cfRule>
  </conditionalFormatting>
  <conditionalFormatting sqref="B86:D91 B93:D94">
    <cfRule type="expression" dxfId="4" priority="10">
      <formula>$C$84=5</formula>
    </cfRule>
  </conditionalFormatting>
  <conditionalFormatting sqref="B92:D92">
    <cfRule type="expression" dxfId="3" priority="2">
      <formula>$C$43=3</formula>
    </cfRule>
  </conditionalFormatting>
  <conditionalFormatting sqref="B97:D103 B105:D106">
    <cfRule type="expression" dxfId="2" priority="23">
      <formula>$C$96=2</formula>
    </cfRule>
  </conditionalFormatting>
  <conditionalFormatting sqref="B104:D104">
    <cfRule type="expression" dxfId="1" priority="1">
      <formula>$C$43=3</formula>
    </cfRule>
  </conditionalFormatting>
  <conditionalFormatting sqref="C127">
    <cfRule type="expression" dxfId="0" priority="19">
      <formula>$C$23=1</formula>
    </cfRule>
  </conditionalFormatting>
  <dataValidations count="6">
    <dataValidation type="custom" imeMode="disabled" allowBlank="1" showInputMessage="1" showErrorMessage="1" sqref="C120:C121 C125:C126 C130:C131" xr:uid="{F379FB19-6F03-4F0F-8465-2112F7A0EDA9}">
      <formula1>OR(C120=0,0,VALUE(C120))</formula1>
    </dataValidation>
    <dataValidation type="custom" allowBlank="1" showInputMessage="1" showErrorMessage="1" sqref="C132:C136" xr:uid="{D8AE22D9-737D-4367-B776-697C293B65AA}">
      <formula1>VALUE(C132)</formula1>
    </dataValidation>
    <dataValidation imeMode="disabled" allowBlank="1" showInputMessage="1" showErrorMessage="1" sqref="C132:C136" xr:uid="{AF0E4095-7386-40E1-8281-3BE7D9B898B5}"/>
    <dataValidation type="custom" imeMode="disabled" allowBlank="1" showInputMessage="1" showErrorMessage="1" sqref="C115:C116" xr:uid="{57B18ACF-B93B-4583-AACF-8D6FF4696ACC}">
      <formula1>VALUE(C115)</formula1>
    </dataValidation>
    <dataValidation type="decimal" imeMode="disabled" allowBlank="1" showInputMessage="1" showErrorMessage="1" sqref="C119 C124 C129" xr:uid="{736AEB0B-7945-442E-A599-E1DB21472558}">
      <formula1>0</formula1>
      <formula2>9999999999</formula2>
    </dataValidation>
    <dataValidation type="list" imeMode="disabled" allowBlank="1" showInputMessage="1" showErrorMessage="1" sqref="C32 C60 C62:C63 C65 C72 C74:C75 C77 C55:C58 C84 C86:C87 C89 C67:C70 C96 C98:C99 C101 C79:C82 C108:C109 C111 C113:C114 C30 C42 C40 C128 C52 C50 C91:C94 C118 C123 C103:C106 C34:C38 C44:C48 C54" xr:uid="{3F49D175-0ADA-4737-BDF7-9587E6CAFF02}">
      <formula1>OFFSET($X30,,,1,-COUNT($O30:$X30))</formula1>
    </dataValidation>
  </dataValidations>
  <pageMargins left="0.70866141732283472" right="0.70866141732283472" top="0.74803149606299213" bottom="0.74803149606299213" header="0.31496062992125984" footer="0.31496062992125984"/>
  <pageSetup paperSize="9" scale="47" orientation="portrait" r:id="rId1"/>
  <rowBreaks count="1" manualBreakCount="1">
    <brk id="114" min="1" max="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E997E-8406-431D-A2E4-00392D4DB532}">
  <sheetPr>
    <tabColor rgb="FFFFFF00"/>
  </sheetPr>
  <dimension ref="B2:X183"/>
  <sheetViews>
    <sheetView zoomScale="90" zoomScaleNormal="90" zoomScaleSheetLayoutView="90" workbookViewId="0">
      <selection activeCell="D52" sqref="D52"/>
    </sheetView>
  </sheetViews>
  <sheetFormatPr defaultColWidth="8.58203125" defaultRowHeight="13"/>
  <cols>
    <col min="1" max="1" width="8.58203125" style="1" customWidth="1"/>
    <col min="2" max="2" width="33.08203125" style="20" customWidth="1"/>
    <col min="3" max="3" width="18.83203125" style="18" customWidth="1"/>
    <col min="4" max="4" width="72.58203125" style="20" customWidth="1"/>
    <col min="5" max="5" width="7.33203125" style="1" hidden="1" customWidth="1"/>
    <col min="6" max="24" width="8.58203125" style="1" hidden="1" customWidth="1"/>
    <col min="25" max="16384" width="8.58203125" style="1"/>
  </cols>
  <sheetData>
    <row r="2" spans="2:24" s="5" customFormat="1">
      <c r="B2" s="387" t="s">
        <v>894</v>
      </c>
      <c r="C2" s="387"/>
      <c r="D2" s="387"/>
      <c r="O2" s="1"/>
      <c r="P2" s="1"/>
      <c r="Q2" s="1"/>
      <c r="R2" s="1"/>
      <c r="S2" s="1"/>
      <c r="T2" s="1"/>
      <c r="U2" s="1"/>
      <c r="V2" s="1"/>
      <c r="W2" s="1"/>
      <c r="X2" s="1"/>
    </row>
    <row r="3" spans="2:24" s="5" customFormat="1">
      <c r="B3" s="354" t="s">
        <v>895</v>
      </c>
      <c r="C3" s="354"/>
      <c r="D3" s="354"/>
      <c r="O3" s="1"/>
      <c r="P3" s="1"/>
      <c r="Q3" s="1"/>
      <c r="R3" s="1"/>
      <c r="S3" s="1"/>
      <c r="T3" s="1"/>
      <c r="U3" s="1"/>
      <c r="V3" s="1"/>
      <c r="W3" s="1"/>
      <c r="X3" s="1"/>
    </row>
    <row r="4" spans="2:24">
      <c r="B4" s="5"/>
      <c r="C4" s="2"/>
      <c r="D4" s="5"/>
      <c r="O4" s="1" t="str">
        <f t="shared" ref="O4:W27" si="0">IFERROR(IF((P4-1)&lt;1,"",P4-1),"")</f>
        <v/>
      </c>
      <c r="P4" s="1" t="str">
        <f t="shared" si="0"/>
        <v/>
      </c>
      <c r="Q4" s="1" t="str">
        <f t="shared" si="0"/>
        <v/>
      </c>
      <c r="R4" s="1" t="str">
        <f t="shared" si="0"/>
        <v/>
      </c>
      <c r="S4" s="1" t="str">
        <f t="shared" si="0"/>
        <v/>
      </c>
      <c r="T4" s="1" t="str">
        <f t="shared" si="0"/>
        <v/>
      </c>
      <c r="U4" s="1" t="str">
        <f t="shared" si="0"/>
        <v/>
      </c>
      <c r="V4" s="1" t="str">
        <f t="shared" si="0"/>
        <v/>
      </c>
      <c r="W4" s="1" t="str">
        <f t="shared" si="0"/>
        <v/>
      </c>
      <c r="X4" s="1">
        <f t="shared" ref="X4:X27" si="1">COUNTA(E4:N4)</f>
        <v>0</v>
      </c>
    </row>
    <row r="5" spans="2:24" ht="15" customHeight="1">
      <c r="B5" s="255"/>
      <c r="C5" s="6" t="s">
        <v>1</v>
      </c>
      <c r="D5" s="287"/>
      <c r="O5" s="1" t="str">
        <f t="shared" si="0"/>
        <v/>
      </c>
      <c r="P5" s="1" t="str">
        <f t="shared" si="0"/>
        <v/>
      </c>
      <c r="Q5" s="1" t="str">
        <f t="shared" si="0"/>
        <v/>
      </c>
      <c r="R5" s="1" t="str">
        <f t="shared" si="0"/>
        <v/>
      </c>
      <c r="S5" s="1" t="str">
        <f t="shared" si="0"/>
        <v/>
      </c>
      <c r="T5" s="1" t="str">
        <f t="shared" si="0"/>
        <v/>
      </c>
      <c r="U5" s="1" t="str">
        <f t="shared" si="0"/>
        <v/>
      </c>
      <c r="V5" s="1" t="str">
        <f t="shared" si="0"/>
        <v/>
      </c>
      <c r="W5" s="1" t="str">
        <f t="shared" si="0"/>
        <v/>
      </c>
      <c r="X5" s="1">
        <f t="shared" si="1"/>
        <v>0</v>
      </c>
    </row>
    <row r="6" spans="2:24" ht="15" customHeight="1">
      <c r="B6" s="256"/>
      <c r="C6" s="6" t="s">
        <v>25</v>
      </c>
      <c r="D6" s="287"/>
      <c r="O6" s="1" t="str">
        <f t="shared" si="0"/>
        <v/>
      </c>
      <c r="P6" s="1" t="str">
        <f t="shared" si="0"/>
        <v/>
      </c>
      <c r="Q6" s="1" t="str">
        <f t="shared" si="0"/>
        <v/>
      </c>
      <c r="R6" s="1" t="str">
        <f t="shared" si="0"/>
        <v/>
      </c>
      <c r="S6" s="1" t="str">
        <f t="shared" si="0"/>
        <v/>
      </c>
      <c r="T6" s="1" t="str">
        <f t="shared" si="0"/>
        <v/>
      </c>
      <c r="U6" s="1" t="str">
        <f t="shared" si="0"/>
        <v/>
      </c>
      <c r="V6" s="1" t="str">
        <f t="shared" si="0"/>
        <v/>
      </c>
      <c r="W6" s="1" t="str">
        <f t="shared" si="0"/>
        <v/>
      </c>
      <c r="X6" s="1">
        <f t="shared" si="1"/>
        <v>0</v>
      </c>
    </row>
    <row r="7" spans="2:24" ht="15" customHeight="1">
      <c r="B7" s="257"/>
      <c r="C7" s="6" t="s">
        <v>81</v>
      </c>
      <c r="D7" s="287"/>
      <c r="O7" s="1" t="str">
        <f t="shared" si="0"/>
        <v/>
      </c>
      <c r="P7" s="1" t="str">
        <f t="shared" si="0"/>
        <v/>
      </c>
      <c r="Q7" s="1" t="str">
        <f t="shared" si="0"/>
        <v/>
      </c>
      <c r="R7" s="1" t="str">
        <f t="shared" si="0"/>
        <v/>
      </c>
      <c r="S7" s="1" t="str">
        <f t="shared" si="0"/>
        <v/>
      </c>
      <c r="T7" s="1" t="str">
        <f t="shared" si="0"/>
        <v/>
      </c>
      <c r="U7" s="1" t="str">
        <f t="shared" si="0"/>
        <v/>
      </c>
      <c r="V7" s="1" t="str">
        <f t="shared" si="0"/>
        <v/>
      </c>
      <c r="W7" s="1" t="str">
        <f t="shared" si="0"/>
        <v/>
      </c>
      <c r="X7" s="1">
        <f t="shared" si="1"/>
        <v>0</v>
      </c>
    </row>
    <row r="8" spans="2:24" ht="20.25" customHeight="1">
      <c r="B8" s="5"/>
      <c r="C8" s="6" t="s">
        <v>103</v>
      </c>
      <c r="D8" s="5"/>
      <c r="O8" s="1" t="str">
        <f t="shared" si="0"/>
        <v/>
      </c>
      <c r="P8" s="1" t="str">
        <f t="shared" si="0"/>
        <v/>
      </c>
      <c r="Q8" s="1" t="str">
        <f t="shared" si="0"/>
        <v/>
      </c>
      <c r="R8" s="1" t="str">
        <f t="shared" si="0"/>
        <v/>
      </c>
      <c r="S8" s="1" t="str">
        <f t="shared" si="0"/>
        <v/>
      </c>
      <c r="T8" s="1" t="str">
        <f t="shared" si="0"/>
        <v/>
      </c>
      <c r="U8" s="1" t="str">
        <f t="shared" si="0"/>
        <v/>
      </c>
      <c r="V8" s="1" t="str">
        <f t="shared" si="0"/>
        <v/>
      </c>
      <c r="W8" s="1" t="str">
        <f t="shared" si="0"/>
        <v/>
      </c>
      <c r="X8" s="1">
        <f t="shared" si="1"/>
        <v>0</v>
      </c>
    </row>
    <row r="9" spans="2:24" ht="20.25" customHeight="1">
      <c r="B9" s="5"/>
      <c r="C9" s="6" t="s">
        <v>4</v>
      </c>
      <c r="D9" s="5"/>
      <c r="O9" s="1" t="str">
        <f t="shared" si="0"/>
        <v/>
      </c>
      <c r="P9" s="1" t="str">
        <f t="shared" si="0"/>
        <v/>
      </c>
      <c r="Q9" s="1" t="str">
        <f t="shared" si="0"/>
        <v/>
      </c>
      <c r="R9" s="1" t="str">
        <f t="shared" si="0"/>
        <v/>
      </c>
      <c r="S9" s="1" t="str">
        <f t="shared" si="0"/>
        <v/>
      </c>
      <c r="T9" s="1" t="str">
        <f t="shared" si="0"/>
        <v/>
      </c>
      <c r="U9" s="1" t="str">
        <f t="shared" si="0"/>
        <v/>
      </c>
      <c r="V9" s="1" t="str">
        <f t="shared" si="0"/>
        <v/>
      </c>
      <c r="W9" s="1" t="str">
        <f t="shared" si="0"/>
        <v/>
      </c>
      <c r="X9" s="1">
        <f t="shared" si="1"/>
        <v>0</v>
      </c>
    </row>
    <row r="10" spans="2:24">
      <c r="B10" s="5"/>
      <c r="C10" s="5"/>
      <c r="D10" s="5"/>
      <c r="O10" s="1" t="str">
        <f t="shared" si="0"/>
        <v/>
      </c>
      <c r="P10" s="1" t="str">
        <f t="shared" si="0"/>
        <v/>
      </c>
      <c r="Q10" s="1" t="str">
        <f t="shared" si="0"/>
        <v/>
      </c>
      <c r="R10" s="1" t="str">
        <f t="shared" si="0"/>
        <v/>
      </c>
      <c r="S10" s="1" t="str">
        <f t="shared" si="0"/>
        <v/>
      </c>
      <c r="T10" s="1" t="str">
        <f t="shared" si="0"/>
        <v/>
      </c>
      <c r="U10" s="1" t="str">
        <f t="shared" si="0"/>
        <v/>
      </c>
      <c r="V10" s="1" t="str">
        <f t="shared" si="0"/>
        <v/>
      </c>
      <c r="W10" s="1" t="str">
        <f t="shared" si="0"/>
        <v/>
      </c>
      <c r="X10" s="1">
        <f t="shared" si="1"/>
        <v>0</v>
      </c>
    </row>
    <row r="11" spans="2:24" hidden="1">
      <c r="B11" s="60" t="s">
        <v>7</v>
      </c>
      <c r="C11" s="125" t="str">
        <f>IF('機関名等 '!C11=0,"",'機関名等 '!C11)</f>
        <v/>
      </c>
      <c r="D11" s="60"/>
      <c r="O11" s="1" t="str">
        <f t="shared" si="0"/>
        <v/>
      </c>
      <c r="P11" s="1" t="str">
        <f t="shared" si="0"/>
        <v/>
      </c>
      <c r="Q11" s="1" t="str">
        <f t="shared" si="0"/>
        <v/>
      </c>
      <c r="R11" s="1" t="str">
        <f t="shared" si="0"/>
        <v/>
      </c>
      <c r="S11" s="1" t="str">
        <f t="shared" si="0"/>
        <v/>
      </c>
      <c r="T11" s="1" t="str">
        <f t="shared" si="0"/>
        <v/>
      </c>
      <c r="U11" s="1" t="str">
        <f t="shared" si="0"/>
        <v/>
      </c>
      <c r="V11" s="1" t="str">
        <f t="shared" si="0"/>
        <v/>
      </c>
      <c r="W11" s="1" t="str">
        <f t="shared" si="0"/>
        <v/>
      </c>
      <c r="X11" s="1">
        <f t="shared" si="1"/>
        <v>0</v>
      </c>
    </row>
    <row r="12" spans="2:24" hidden="1">
      <c r="B12" s="60" t="s">
        <v>27</v>
      </c>
      <c r="C12" s="125" t="str">
        <f>IF('機関名等 '!C12=0,"",'機関名等 '!C12)</f>
        <v/>
      </c>
      <c r="D12" s="60"/>
      <c r="O12" s="1" t="str">
        <f t="shared" si="0"/>
        <v/>
      </c>
      <c r="P12" s="1" t="str">
        <f t="shared" si="0"/>
        <v/>
      </c>
      <c r="Q12" s="1" t="str">
        <f t="shared" si="0"/>
        <v/>
      </c>
      <c r="R12" s="1" t="str">
        <f t="shared" si="0"/>
        <v/>
      </c>
      <c r="S12" s="1" t="str">
        <f t="shared" si="0"/>
        <v/>
      </c>
      <c r="T12" s="1" t="str">
        <f t="shared" si="0"/>
        <v/>
      </c>
      <c r="U12" s="1" t="str">
        <f t="shared" si="0"/>
        <v/>
      </c>
      <c r="V12" s="1" t="str">
        <f t="shared" si="0"/>
        <v/>
      </c>
      <c r="W12" s="1" t="str">
        <f t="shared" si="0"/>
        <v/>
      </c>
      <c r="X12" s="1">
        <f t="shared" si="1"/>
        <v>0</v>
      </c>
    </row>
    <row r="13" spans="2:24" hidden="1">
      <c r="B13" s="122" t="s">
        <v>28</v>
      </c>
      <c r="C13" s="126"/>
      <c r="D13" s="5"/>
      <c r="F13" s="22"/>
      <c r="O13" s="1" t="str">
        <f t="shared" si="0"/>
        <v/>
      </c>
      <c r="P13" s="1" t="str">
        <f t="shared" si="0"/>
        <v/>
      </c>
      <c r="Q13" s="1" t="str">
        <f t="shared" si="0"/>
        <v/>
      </c>
      <c r="R13" s="1" t="str">
        <f t="shared" si="0"/>
        <v/>
      </c>
      <c r="S13" s="1" t="str">
        <f t="shared" si="0"/>
        <v/>
      </c>
      <c r="T13" s="1" t="str">
        <f t="shared" si="0"/>
        <v/>
      </c>
      <c r="U13" s="1" t="str">
        <f t="shared" si="0"/>
        <v/>
      </c>
      <c r="V13" s="1" t="str">
        <f t="shared" si="0"/>
        <v/>
      </c>
      <c r="W13" s="1" t="str">
        <f t="shared" si="0"/>
        <v/>
      </c>
      <c r="X13" s="1">
        <f t="shared" si="1"/>
        <v>0</v>
      </c>
    </row>
    <row r="14" spans="2:24" hidden="1">
      <c r="B14" s="122" t="s">
        <v>920</v>
      </c>
      <c r="C14" s="126" t="str">
        <f>共通試料3_結果!C21</f>
        <v/>
      </c>
      <c r="D14" s="5"/>
      <c r="F14" s="22"/>
      <c r="O14" s="1" t="str">
        <f t="shared" si="0"/>
        <v/>
      </c>
      <c r="P14" s="1" t="str">
        <f t="shared" si="0"/>
        <v/>
      </c>
      <c r="Q14" s="1" t="str">
        <f t="shared" si="0"/>
        <v/>
      </c>
      <c r="R14" s="1" t="str">
        <f t="shared" si="0"/>
        <v/>
      </c>
      <c r="S14" s="1" t="str">
        <f t="shared" si="0"/>
        <v/>
      </c>
      <c r="T14" s="1" t="str">
        <f t="shared" si="0"/>
        <v/>
      </c>
      <c r="U14" s="1" t="str">
        <f t="shared" si="0"/>
        <v/>
      </c>
      <c r="V14" s="1" t="str">
        <f t="shared" si="0"/>
        <v/>
      </c>
      <c r="W14" s="1" t="str">
        <f t="shared" si="0"/>
        <v/>
      </c>
      <c r="X14" s="1">
        <f t="shared" si="1"/>
        <v>0</v>
      </c>
    </row>
    <row r="15" spans="2:24" hidden="1">
      <c r="B15" s="122" t="s">
        <v>921</v>
      </c>
      <c r="C15" s="126" t="str">
        <f>共通試料3_結果!C28</f>
        <v/>
      </c>
      <c r="D15" s="5"/>
      <c r="F15" s="22"/>
      <c r="O15" s="1" t="str">
        <f t="shared" si="0"/>
        <v/>
      </c>
      <c r="P15" s="1" t="str">
        <f t="shared" si="0"/>
        <v/>
      </c>
      <c r="Q15" s="1" t="str">
        <f t="shared" si="0"/>
        <v/>
      </c>
      <c r="R15" s="1" t="str">
        <f t="shared" si="0"/>
        <v/>
      </c>
      <c r="S15" s="1" t="str">
        <f t="shared" si="0"/>
        <v/>
      </c>
      <c r="T15" s="1" t="str">
        <f t="shared" si="0"/>
        <v/>
      </c>
      <c r="U15" s="1" t="str">
        <f t="shared" si="0"/>
        <v/>
      </c>
      <c r="V15" s="1" t="str">
        <f t="shared" si="0"/>
        <v/>
      </c>
      <c r="W15" s="1" t="str">
        <f t="shared" si="0"/>
        <v/>
      </c>
      <c r="X15" s="1">
        <f t="shared" si="1"/>
        <v>0</v>
      </c>
    </row>
    <row r="16" spans="2:24" hidden="1">
      <c r="B16" s="122" t="s">
        <v>922</v>
      </c>
      <c r="C16" s="126" t="str">
        <f>共通試料3_結果!C35</f>
        <v/>
      </c>
      <c r="D16" s="5"/>
      <c r="F16" s="22"/>
      <c r="O16" s="1" t="str">
        <f t="shared" si="0"/>
        <v/>
      </c>
      <c r="P16" s="1" t="str">
        <f t="shared" si="0"/>
        <v/>
      </c>
      <c r="Q16" s="1" t="str">
        <f t="shared" si="0"/>
        <v/>
      </c>
      <c r="R16" s="1" t="str">
        <f t="shared" si="0"/>
        <v/>
      </c>
      <c r="S16" s="1" t="str">
        <f t="shared" si="0"/>
        <v/>
      </c>
      <c r="T16" s="1" t="str">
        <f t="shared" si="0"/>
        <v/>
      </c>
      <c r="U16" s="1" t="str">
        <f t="shared" si="0"/>
        <v/>
      </c>
      <c r="V16" s="1" t="str">
        <f t="shared" si="0"/>
        <v/>
      </c>
      <c r="W16" s="1" t="str">
        <f t="shared" si="0"/>
        <v/>
      </c>
      <c r="X16" s="1">
        <f t="shared" si="1"/>
        <v>0</v>
      </c>
    </row>
    <row r="17" spans="2:24" hidden="1">
      <c r="B17" s="122" t="s">
        <v>923</v>
      </c>
      <c r="C17" s="126" t="str">
        <f>共通試料3_結果!C43</f>
        <v/>
      </c>
      <c r="D17" s="5"/>
      <c r="F17" s="22"/>
      <c r="O17" s="1" t="str">
        <f t="shared" si="0"/>
        <v/>
      </c>
      <c r="P17" s="1" t="str">
        <f t="shared" si="0"/>
        <v/>
      </c>
      <c r="Q17" s="1" t="str">
        <f t="shared" si="0"/>
        <v/>
      </c>
      <c r="R17" s="1" t="str">
        <f t="shared" si="0"/>
        <v/>
      </c>
      <c r="S17" s="1" t="str">
        <f t="shared" si="0"/>
        <v/>
      </c>
      <c r="T17" s="1" t="str">
        <f t="shared" si="0"/>
        <v/>
      </c>
      <c r="U17" s="1" t="str">
        <f t="shared" si="0"/>
        <v/>
      </c>
      <c r="V17" s="1" t="str">
        <f t="shared" si="0"/>
        <v/>
      </c>
      <c r="W17" s="1" t="str">
        <f t="shared" si="0"/>
        <v/>
      </c>
      <c r="X17" s="1">
        <f t="shared" si="1"/>
        <v>0</v>
      </c>
    </row>
    <row r="18" spans="2:24" hidden="1">
      <c r="B18" s="122" t="s">
        <v>924</v>
      </c>
      <c r="C18" s="126" t="str">
        <f>共通試料3_結果!C50</f>
        <v/>
      </c>
      <c r="D18" s="5"/>
      <c r="F18" s="22"/>
      <c r="O18" s="1" t="str">
        <f t="shared" si="0"/>
        <v/>
      </c>
      <c r="P18" s="1" t="str">
        <f t="shared" si="0"/>
        <v/>
      </c>
      <c r="Q18" s="1" t="str">
        <f t="shared" si="0"/>
        <v/>
      </c>
      <c r="R18" s="1" t="str">
        <f t="shared" si="0"/>
        <v/>
      </c>
      <c r="S18" s="1" t="str">
        <f t="shared" si="0"/>
        <v/>
      </c>
      <c r="T18" s="1" t="str">
        <f t="shared" si="0"/>
        <v/>
      </c>
      <c r="U18" s="1" t="str">
        <f t="shared" si="0"/>
        <v/>
      </c>
      <c r="V18" s="1" t="str">
        <f t="shared" si="0"/>
        <v/>
      </c>
      <c r="W18" s="1" t="str">
        <f t="shared" si="0"/>
        <v/>
      </c>
      <c r="X18" s="1">
        <f t="shared" si="1"/>
        <v>0</v>
      </c>
    </row>
    <row r="19" spans="2:24" hidden="1">
      <c r="B19" s="122" t="s">
        <v>925</v>
      </c>
      <c r="C19" s="126" t="str">
        <f>共通試料3_結果!C57</f>
        <v/>
      </c>
      <c r="D19" s="5"/>
      <c r="F19" s="22"/>
      <c r="O19" s="1" t="str">
        <f t="shared" si="0"/>
        <v/>
      </c>
      <c r="P19" s="1" t="str">
        <f t="shared" si="0"/>
        <v/>
      </c>
      <c r="Q19" s="1" t="str">
        <f t="shared" si="0"/>
        <v/>
      </c>
      <c r="R19" s="1" t="str">
        <f t="shared" si="0"/>
        <v/>
      </c>
      <c r="S19" s="1" t="str">
        <f t="shared" si="0"/>
        <v/>
      </c>
      <c r="T19" s="1" t="str">
        <f t="shared" si="0"/>
        <v/>
      </c>
      <c r="U19" s="1" t="str">
        <f t="shared" si="0"/>
        <v/>
      </c>
      <c r="V19" s="1" t="str">
        <f t="shared" si="0"/>
        <v/>
      </c>
      <c r="W19" s="1" t="str">
        <f t="shared" si="0"/>
        <v/>
      </c>
      <c r="X19" s="1">
        <f t="shared" si="1"/>
        <v>0</v>
      </c>
    </row>
    <row r="20" spans="2:24" hidden="1">
      <c r="B20" s="122" t="s">
        <v>926</v>
      </c>
      <c r="C20" s="126" t="str">
        <f>共通試料3_結果!C65</f>
        <v/>
      </c>
      <c r="D20" s="5"/>
      <c r="F20" s="22"/>
      <c r="O20" s="1" t="str">
        <f t="shared" si="0"/>
        <v/>
      </c>
      <c r="P20" s="1" t="str">
        <f t="shared" si="0"/>
        <v/>
      </c>
      <c r="Q20" s="1" t="str">
        <f t="shared" si="0"/>
        <v/>
      </c>
      <c r="R20" s="1" t="str">
        <f t="shared" si="0"/>
        <v/>
      </c>
      <c r="S20" s="1" t="str">
        <f t="shared" si="0"/>
        <v/>
      </c>
      <c r="T20" s="1" t="str">
        <f t="shared" si="0"/>
        <v/>
      </c>
      <c r="U20" s="1" t="str">
        <f t="shared" si="0"/>
        <v/>
      </c>
      <c r="V20" s="1" t="str">
        <f t="shared" si="0"/>
        <v/>
      </c>
      <c r="W20" s="1" t="str">
        <f t="shared" si="0"/>
        <v/>
      </c>
      <c r="X20" s="1">
        <f t="shared" si="1"/>
        <v>0</v>
      </c>
    </row>
    <row r="21" spans="2:24" hidden="1">
      <c r="B21" s="122" t="s">
        <v>927</v>
      </c>
      <c r="C21" s="126" t="str">
        <f>共通試料3_結果!C72</f>
        <v/>
      </c>
      <c r="D21" s="5"/>
      <c r="F21" s="22"/>
      <c r="O21" s="1" t="str">
        <f t="shared" si="0"/>
        <v/>
      </c>
      <c r="P21" s="1" t="str">
        <f t="shared" si="0"/>
        <v/>
      </c>
      <c r="Q21" s="1" t="str">
        <f t="shared" si="0"/>
        <v/>
      </c>
      <c r="R21" s="1" t="str">
        <f t="shared" si="0"/>
        <v/>
      </c>
      <c r="S21" s="1" t="str">
        <f t="shared" si="0"/>
        <v/>
      </c>
      <c r="T21" s="1" t="str">
        <f t="shared" si="0"/>
        <v/>
      </c>
      <c r="U21" s="1" t="str">
        <f t="shared" si="0"/>
        <v/>
      </c>
      <c r="V21" s="1" t="str">
        <f t="shared" si="0"/>
        <v/>
      </c>
      <c r="W21" s="1" t="str">
        <f t="shared" si="0"/>
        <v/>
      </c>
      <c r="X21" s="1">
        <f t="shared" si="1"/>
        <v>0</v>
      </c>
    </row>
    <row r="22" spans="2:24" hidden="1">
      <c r="B22" s="122" t="s">
        <v>928</v>
      </c>
      <c r="C22" s="126" t="str">
        <f>共通試料3_結果!C79</f>
        <v/>
      </c>
      <c r="D22" s="5"/>
      <c r="F22" s="22"/>
      <c r="O22" s="1" t="str">
        <f t="shared" si="0"/>
        <v/>
      </c>
      <c r="P22" s="1" t="str">
        <f t="shared" si="0"/>
        <v/>
      </c>
      <c r="Q22" s="1" t="str">
        <f t="shared" si="0"/>
        <v/>
      </c>
      <c r="R22" s="1" t="str">
        <f t="shared" si="0"/>
        <v/>
      </c>
      <c r="S22" s="1" t="str">
        <f t="shared" si="0"/>
        <v/>
      </c>
      <c r="T22" s="1" t="str">
        <f t="shared" si="0"/>
        <v/>
      </c>
      <c r="U22" s="1" t="str">
        <f t="shared" si="0"/>
        <v/>
      </c>
      <c r="V22" s="1" t="str">
        <f t="shared" si="0"/>
        <v/>
      </c>
      <c r="W22" s="1" t="str">
        <f t="shared" si="0"/>
        <v/>
      </c>
      <c r="X22" s="1">
        <f t="shared" si="1"/>
        <v>0</v>
      </c>
    </row>
    <row r="23" spans="2:24" ht="13" hidden="1" customHeight="1">
      <c r="B23" s="276" t="s">
        <v>11</v>
      </c>
      <c r="C23" s="277"/>
      <c r="D23" s="278"/>
      <c r="F23" s="22"/>
      <c r="O23" s="1" t="str">
        <f t="shared" si="0"/>
        <v/>
      </c>
      <c r="P23" s="1" t="str">
        <f t="shared" si="0"/>
        <v/>
      </c>
      <c r="Q23" s="1" t="str">
        <f t="shared" si="0"/>
        <v/>
      </c>
      <c r="R23" s="1" t="str">
        <f t="shared" si="0"/>
        <v/>
      </c>
      <c r="S23" s="1" t="str">
        <f t="shared" si="0"/>
        <v/>
      </c>
      <c r="T23" s="1" t="str">
        <f t="shared" si="0"/>
        <v/>
      </c>
      <c r="U23" s="1" t="str">
        <f t="shared" si="0"/>
        <v/>
      </c>
      <c r="V23" s="1" t="str">
        <f t="shared" si="0"/>
        <v/>
      </c>
      <c r="W23" s="1" t="str">
        <f t="shared" si="0"/>
        <v/>
      </c>
      <c r="X23" s="1">
        <f t="shared" si="1"/>
        <v>0</v>
      </c>
    </row>
    <row r="24" spans="2:24" ht="13" hidden="1" customHeight="1">
      <c r="B24" s="279" t="s">
        <v>12</v>
      </c>
      <c r="C24" s="280" t="str">
        <f>IF('機関名等 '!C23=0,"",'機関名等 '!C23)</f>
        <v/>
      </c>
      <c r="D24" s="279" t="s">
        <v>231</v>
      </c>
      <c r="F24" s="22"/>
      <c r="O24" s="1" t="str">
        <f t="shared" si="0"/>
        <v/>
      </c>
      <c r="P24" s="1" t="str">
        <f t="shared" si="0"/>
        <v/>
      </c>
      <c r="Q24" s="1" t="str">
        <f t="shared" si="0"/>
        <v/>
      </c>
      <c r="R24" s="1" t="str">
        <f t="shared" si="0"/>
        <v/>
      </c>
      <c r="S24" s="1" t="str">
        <f t="shared" si="0"/>
        <v/>
      </c>
      <c r="T24" s="1" t="str">
        <f t="shared" si="0"/>
        <v/>
      </c>
      <c r="U24" s="1" t="str">
        <f t="shared" si="0"/>
        <v/>
      </c>
      <c r="V24" s="1" t="str">
        <f t="shared" si="0"/>
        <v/>
      </c>
      <c r="W24" s="1" t="str">
        <f t="shared" si="0"/>
        <v/>
      </c>
      <c r="X24" s="1">
        <f t="shared" si="1"/>
        <v>0</v>
      </c>
    </row>
    <row r="25" spans="2:24" ht="13" hidden="1" customHeight="1">
      <c r="B25" s="279" t="s">
        <v>511</v>
      </c>
      <c r="C25" s="280" t="str">
        <f>IF('機関名等 '!C24=0,"",'機関名等 '!C24)</f>
        <v/>
      </c>
      <c r="D25" s="279" t="s">
        <v>82</v>
      </c>
      <c r="F25" s="22"/>
      <c r="O25" s="1" t="str">
        <f t="shared" si="0"/>
        <v/>
      </c>
      <c r="P25" s="1" t="str">
        <f t="shared" si="0"/>
        <v/>
      </c>
      <c r="Q25" s="1" t="str">
        <f t="shared" si="0"/>
        <v/>
      </c>
      <c r="R25" s="1" t="str">
        <f t="shared" si="0"/>
        <v/>
      </c>
      <c r="S25" s="1" t="str">
        <f t="shared" si="0"/>
        <v/>
      </c>
      <c r="T25" s="1" t="str">
        <f t="shared" si="0"/>
        <v/>
      </c>
      <c r="U25" s="1" t="str">
        <f t="shared" si="0"/>
        <v/>
      </c>
      <c r="V25" s="1" t="str">
        <f t="shared" si="0"/>
        <v/>
      </c>
      <c r="W25" s="1" t="str">
        <f t="shared" si="0"/>
        <v/>
      </c>
      <c r="X25" s="1">
        <f t="shared" si="1"/>
        <v>0</v>
      </c>
    </row>
    <row r="26" spans="2:24" ht="13" hidden="1" customHeight="1">
      <c r="B26" s="279" t="s">
        <v>13</v>
      </c>
      <c r="C26" s="280" t="str">
        <f>IF('機関名等 '!C25=0,"",'機関名等 '!C25)</f>
        <v/>
      </c>
      <c r="D26" s="279" t="s">
        <v>82</v>
      </c>
      <c r="F26" s="22"/>
      <c r="O26" s="1" t="str">
        <f t="shared" si="0"/>
        <v/>
      </c>
      <c r="P26" s="1" t="str">
        <f t="shared" si="0"/>
        <v/>
      </c>
      <c r="Q26" s="1" t="str">
        <f t="shared" si="0"/>
        <v/>
      </c>
      <c r="R26" s="1" t="str">
        <f t="shared" si="0"/>
        <v/>
      </c>
      <c r="S26" s="1" t="str">
        <f t="shared" si="0"/>
        <v/>
      </c>
      <c r="T26" s="1" t="str">
        <f t="shared" si="0"/>
        <v/>
      </c>
      <c r="U26" s="1" t="str">
        <f t="shared" si="0"/>
        <v/>
      </c>
      <c r="V26" s="1" t="str">
        <f t="shared" si="0"/>
        <v/>
      </c>
      <c r="W26" s="1" t="str">
        <f t="shared" si="0"/>
        <v/>
      </c>
      <c r="X26" s="1">
        <f t="shared" si="1"/>
        <v>0</v>
      </c>
    </row>
    <row r="27" spans="2:24" ht="26" hidden="1">
      <c r="B27" s="281" t="s">
        <v>30</v>
      </c>
      <c r="C27" s="280" t="str">
        <f>IF('機関名等 '!C26=0,"",'機関名等 '!C26)</f>
        <v/>
      </c>
      <c r="D27" s="279" t="s">
        <v>82</v>
      </c>
      <c r="F27" s="22"/>
      <c r="O27" s="1" t="str">
        <f t="shared" si="0"/>
        <v/>
      </c>
      <c r="P27" s="1" t="str">
        <f t="shared" si="0"/>
        <v/>
      </c>
      <c r="Q27" s="1" t="str">
        <f t="shared" si="0"/>
        <v/>
      </c>
      <c r="R27" s="1" t="str">
        <f t="shared" si="0"/>
        <v/>
      </c>
      <c r="S27" s="1" t="str">
        <f t="shared" si="0"/>
        <v/>
      </c>
      <c r="T27" s="1" t="str">
        <f t="shared" si="0"/>
        <v/>
      </c>
      <c r="U27" s="1" t="str">
        <f t="shared" si="0"/>
        <v/>
      </c>
      <c r="V27" s="1" t="str">
        <f t="shared" si="0"/>
        <v/>
      </c>
      <c r="W27" s="1" t="str">
        <f t="shared" si="0"/>
        <v/>
      </c>
      <c r="X27" s="1">
        <f t="shared" si="1"/>
        <v>0</v>
      </c>
    </row>
    <row r="28" spans="2:24" ht="20.25" customHeight="1" thickBot="1">
      <c r="B28" s="27" t="s">
        <v>947</v>
      </c>
      <c r="C28" s="197" t="s">
        <v>6</v>
      </c>
      <c r="D28" s="288"/>
      <c r="O28" s="1" t="str">
        <f t="shared" ref="O28" si="2">IFERROR(IF((P28-1)&lt;1,"",P28-1),"")</f>
        <v/>
      </c>
      <c r="P28" s="1" t="str">
        <f t="shared" ref="P28" si="3">IFERROR(IF((Q28-1)&lt;1,"",Q28-1),"")</f>
        <v/>
      </c>
      <c r="Q28" s="1" t="str">
        <f t="shared" ref="Q28" si="4">IFERROR(IF((R28-1)&lt;1,"",R28-1),"")</f>
        <v/>
      </c>
      <c r="R28" s="1" t="str">
        <f t="shared" ref="R28" si="5">IFERROR(IF((S28-1)&lt;1,"",S28-1),"")</f>
        <v/>
      </c>
      <c r="S28" s="1" t="str">
        <f t="shared" ref="S28" si="6">IFERROR(IF((T28-1)&lt;1,"",T28-1),"")</f>
        <v/>
      </c>
      <c r="T28" s="1" t="str">
        <f t="shared" ref="T28" si="7">IFERROR(IF((U28-1)&lt;1,"",U28-1),"")</f>
        <v/>
      </c>
      <c r="U28" s="1" t="str">
        <f t="shared" ref="U28" si="8">IFERROR(IF((V28-1)&lt;1,"",V28-1),"")</f>
        <v/>
      </c>
      <c r="V28" s="1" t="str">
        <f t="shared" ref="V28" si="9">IFERROR(IF((W28-1)&lt;1,"",W28-1),"")</f>
        <v/>
      </c>
      <c r="W28" s="1" t="str">
        <f>IFERROR(IF((X28-1)&lt;1,"",X28-1),"")</f>
        <v/>
      </c>
      <c r="X28" s="1">
        <f>COUNTA(E28:N28)</f>
        <v>0</v>
      </c>
    </row>
    <row r="29" spans="2:24" ht="20.25" customHeight="1">
      <c r="B29" s="32" t="s">
        <v>929</v>
      </c>
      <c r="C29" s="241"/>
      <c r="D29" s="44" t="s">
        <v>930</v>
      </c>
      <c r="O29" s="1" t="str">
        <f t="shared" ref="O29:V30" si="10">IFERROR(IF((P29-1)&lt;1,"",P29-1),"")</f>
        <v/>
      </c>
      <c r="P29" s="1" t="str">
        <f t="shared" si="10"/>
        <v/>
      </c>
      <c r="Q29" s="1" t="str">
        <f t="shared" si="10"/>
        <v/>
      </c>
      <c r="R29" s="1" t="str">
        <f t="shared" si="10"/>
        <v/>
      </c>
      <c r="S29" s="1" t="str">
        <f t="shared" si="10"/>
        <v/>
      </c>
      <c r="T29" s="1" t="str">
        <f t="shared" si="10"/>
        <v/>
      </c>
      <c r="U29" s="1" t="str">
        <f t="shared" si="10"/>
        <v/>
      </c>
      <c r="V29" s="1" t="str">
        <f t="shared" si="10"/>
        <v/>
      </c>
      <c r="W29" s="1" t="str">
        <f>IFERROR(IF((X29-1)&lt;1,"",X29-1),"")</f>
        <v/>
      </c>
      <c r="X29" s="1">
        <f>COUNTA(E29:N29)</f>
        <v>0</v>
      </c>
    </row>
    <row r="30" spans="2:24" ht="44.25" customHeight="1">
      <c r="B30" s="35" t="s">
        <v>700</v>
      </c>
      <c r="C30" s="72"/>
      <c r="D30" s="50" t="str">
        <f>E30&amp;"　　"&amp;F30&amp;"　　"&amp;G30&amp;"　　"&amp;H30&amp;"　　"&amp;I30&amp;"　　"&amp;J30</f>
        <v>１．S/Nに基づく方法　　２．標準液の繰り返し測定値の標準偏差を用いた方法　　３．装置ブランク試料繰り返し測定値の標準偏差を用いた方法　　４．その他　　　　</v>
      </c>
      <c r="E30" s="290" t="s">
        <v>701</v>
      </c>
      <c r="F30" s="1" t="s">
        <v>702</v>
      </c>
      <c r="G30" s="1" t="s">
        <v>703</v>
      </c>
      <c r="H30" s="1" t="s">
        <v>64</v>
      </c>
      <c r="O30" s="1" t="str">
        <f t="shared" si="10"/>
        <v/>
      </c>
      <c r="P30" s="1" t="str">
        <f t="shared" si="10"/>
        <v/>
      </c>
      <c r="Q30" s="1" t="str">
        <f t="shared" si="10"/>
        <v/>
      </c>
      <c r="R30" s="1" t="str">
        <f t="shared" si="10"/>
        <v/>
      </c>
      <c r="S30" s="1" t="str">
        <f t="shared" si="10"/>
        <v/>
      </c>
      <c r="T30" s="1" t="str">
        <f t="shared" si="10"/>
        <v/>
      </c>
      <c r="U30" s="1">
        <f t="shared" si="10"/>
        <v>1</v>
      </c>
      <c r="V30" s="1">
        <f t="shared" si="10"/>
        <v>2</v>
      </c>
      <c r="W30" s="1">
        <f t="shared" ref="W30:W93" si="11">IFERROR(IF((X30-1)&lt;1,"",X30-1),"")</f>
        <v>3</v>
      </c>
      <c r="X30" s="1">
        <f t="shared" ref="X30:X39" si="12">COUNTA(E30:N30)</f>
        <v>4</v>
      </c>
    </row>
    <row r="31" spans="2:24" ht="20" customHeight="1">
      <c r="B31" s="4" t="s">
        <v>352</v>
      </c>
      <c r="C31" s="235"/>
      <c r="D31" s="61"/>
      <c r="E31" s="290"/>
      <c r="O31" s="1" t="str">
        <f t="shared" ref="O31:O40" si="13">IFERROR(IF((P31-1)&lt;1,"",P31-1),"")</f>
        <v/>
      </c>
      <c r="P31" s="1" t="str">
        <f t="shared" ref="P31:P40" si="14">IFERROR(IF((Q31-1)&lt;1,"",Q31-1),"")</f>
        <v/>
      </c>
      <c r="Q31" s="1" t="str">
        <f t="shared" ref="Q31:Q40" si="15">IFERROR(IF((R31-1)&lt;1,"",R31-1),"")</f>
        <v/>
      </c>
      <c r="R31" s="1" t="str">
        <f t="shared" ref="R31:R40" si="16">IFERROR(IF((S31-1)&lt;1,"",S31-1),"")</f>
        <v/>
      </c>
      <c r="S31" s="1" t="str">
        <f t="shared" ref="S31:S40" si="17">IFERROR(IF((T31-1)&lt;1,"",T31-1),"")</f>
        <v/>
      </c>
      <c r="T31" s="1" t="str">
        <f t="shared" ref="T31:T40" si="18">IFERROR(IF((U31-1)&lt;1,"",U31-1),"")</f>
        <v/>
      </c>
      <c r="U31" s="1" t="str">
        <f t="shared" ref="U31:U40" si="19">IFERROR(IF((V31-1)&lt;1,"",V31-1),"")</f>
        <v/>
      </c>
      <c r="V31" s="1" t="str">
        <f t="shared" ref="V31:V40" si="20">IFERROR(IF((W31-1)&lt;1,"",W31-1),"")</f>
        <v/>
      </c>
      <c r="W31" s="1" t="str">
        <f t="shared" si="11"/>
        <v/>
      </c>
      <c r="X31" s="1">
        <f t="shared" si="12"/>
        <v>0</v>
      </c>
    </row>
    <row r="32" spans="2:24" ht="20" customHeight="1">
      <c r="B32" s="187" t="s">
        <v>931</v>
      </c>
      <c r="C32" s="82"/>
      <c r="D32" s="44" t="s">
        <v>932</v>
      </c>
      <c r="E32" s="290"/>
      <c r="O32" s="1" t="str">
        <f t="shared" si="13"/>
        <v/>
      </c>
      <c r="P32" s="1" t="str">
        <f t="shared" si="14"/>
        <v/>
      </c>
      <c r="Q32" s="1" t="str">
        <f t="shared" si="15"/>
        <v/>
      </c>
      <c r="R32" s="1" t="str">
        <f t="shared" si="16"/>
        <v/>
      </c>
      <c r="S32" s="1" t="str">
        <f t="shared" si="17"/>
        <v/>
      </c>
      <c r="T32" s="1" t="str">
        <f t="shared" si="18"/>
        <v/>
      </c>
      <c r="U32" s="1" t="str">
        <f t="shared" si="19"/>
        <v/>
      </c>
      <c r="V32" s="1" t="str">
        <f t="shared" si="20"/>
        <v/>
      </c>
      <c r="W32" s="1" t="str">
        <f t="shared" si="11"/>
        <v/>
      </c>
      <c r="X32" s="1">
        <f t="shared" si="12"/>
        <v>0</v>
      </c>
    </row>
    <row r="33" spans="2:24" ht="20" customHeight="1">
      <c r="B33" s="4" t="s">
        <v>704</v>
      </c>
      <c r="C33" s="82"/>
      <c r="D33" s="123" t="s">
        <v>705</v>
      </c>
      <c r="E33" s="290"/>
      <c r="O33" s="1" t="str">
        <f t="shared" si="13"/>
        <v/>
      </c>
      <c r="P33" s="1" t="str">
        <f t="shared" si="14"/>
        <v/>
      </c>
      <c r="Q33" s="1" t="str">
        <f t="shared" si="15"/>
        <v/>
      </c>
      <c r="R33" s="1" t="str">
        <f t="shared" si="16"/>
        <v/>
      </c>
      <c r="S33" s="1" t="str">
        <f t="shared" si="17"/>
        <v/>
      </c>
      <c r="T33" s="1" t="str">
        <f t="shared" si="18"/>
        <v/>
      </c>
      <c r="U33" s="1" t="str">
        <f t="shared" si="19"/>
        <v/>
      </c>
      <c r="V33" s="1" t="str">
        <f t="shared" si="20"/>
        <v/>
      </c>
      <c r="W33" s="1" t="str">
        <f t="shared" si="11"/>
        <v/>
      </c>
      <c r="X33" s="1">
        <f t="shared" si="12"/>
        <v>0</v>
      </c>
    </row>
    <row r="34" spans="2:24" ht="20" customHeight="1" thickBot="1">
      <c r="B34" s="191" t="s">
        <v>706</v>
      </c>
      <c r="C34" s="282"/>
      <c r="D34" s="170" t="s">
        <v>707</v>
      </c>
      <c r="E34" s="290"/>
      <c r="O34" s="1" t="str">
        <f t="shared" si="13"/>
        <v/>
      </c>
      <c r="P34" s="1" t="str">
        <f t="shared" si="14"/>
        <v/>
      </c>
      <c r="Q34" s="1" t="str">
        <f t="shared" si="15"/>
        <v/>
      </c>
      <c r="R34" s="1" t="str">
        <f t="shared" si="16"/>
        <v/>
      </c>
      <c r="S34" s="1" t="str">
        <f t="shared" si="17"/>
        <v/>
      </c>
      <c r="T34" s="1" t="str">
        <f t="shared" si="18"/>
        <v/>
      </c>
      <c r="U34" s="1" t="str">
        <f t="shared" si="19"/>
        <v/>
      </c>
      <c r="V34" s="1" t="str">
        <f t="shared" si="20"/>
        <v/>
      </c>
      <c r="W34" s="1" t="str">
        <f t="shared" si="11"/>
        <v/>
      </c>
      <c r="X34" s="1">
        <f t="shared" si="12"/>
        <v>0</v>
      </c>
    </row>
    <row r="35" spans="2:24" ht="20" customHeight="1" thickTop="1">
      <c r="B35" s="59" t="s">
        <v>933</v>
      </c>
      <c r="C35" s="241"/>
      <c r="D35" s="44" t="s">
        <v>930</v>
      </c>
      <c r="O35" s="1" t="str">
        <f t="shared" si="13"/>
        <v/>
      </c>
      <c r="P35" s="1" t="str">
        <f t="shared" si="14"/>
        <v/>
      </c>
      <c r="Q35" s="1" t="str">
        <f t="shared" si="15"/>
        <v/>
      </c>
      <c r="R35" s="1" t="str">
        <f t="shared" si="16"/>
        <v/>
      </c>
      <c r="S35" s="1" t="str">
        <f t="shared" si="17"/>
        <v/>
      </c>
      <c r="T35" s="1" t="str">
        <f t="shared" si="18"/>
        <v/>
      </c>
      <c r="U35" s="1" t="str">
        <f t="shared" si="19"/>
        <v/>
      </c>
      <c r="V35" s="1" t="str">
        <f t="shared" si="20"/>
        <v/>
      </c>
      <c r="W35" s="1" t="str">
        <f t="shared" si="11"/>
        <v/>
      </c>
      <c r="X35" s="1">
        <f t="shared" si="12"/>
        <v>0</v>
      </c>
    </row>
    <row r="36" spans="2:24" ht="20" customHeight="1">
      <c r="B36" s="187" t="s">
        <v>1079</v>
      </c>
      <c r="C36" s="82"/>
      <c r="D36" s="44" t="s">
        <v>1078</v>
      </c>
      <c r="E36" s="290"/>
      <c r="O36" s="1" t="str">
        <f t="shared" si="13"/>
        <v/>
      </c>
      <c r="P36" s="1" t="str">
        <f t="shared" si="14"/>
        <v/>
      </c>
      <c r="Q36" s="1" t="str">
        <f t="shared" si="15"/>
        <v/>
      </c>
      <c r="R36" s="1" t="str">
        <f t="shared" si="16"/>
        <v/>
      </c>
      <c r="S36" s="1" t="str">
        <f t="shared" si="17"/>
        <v/>
      </c>
      <c r="T36" s="1" t="str">
        <f t="shared" si="18"/>
        <v/>
      </c>
      <c r="U36" s="1" t="str">
        <f t="shared" si="19"/>
        <v/>
      </c>
      <c r="V36" s="1" t="str">
        <f t="shared" si="20"/>
        <v/>
      </c>
      <c r="W36" s="1" t="str">
        <f t="shared" si="11"/>
        <v/>
      </c>
      <c r="X36" s="1">
        <f t="shared" si="12"/>
        <v>0</v>
      </c>
    </row>
    <row r="37" spans="2:24" ht="20" customHeight="1" thickBot="1">
      <c r="B37" s="188" t="s">
        <v>1077</v>
      </c>
      <c r="C37" s="85"/>
      <c r="D37" s="174" t="s">
        <v>97</v>
      </c>
      <c r="E37" s="290"/>
      <c r="O37" s="1" t="str">
        <f t="shared" si="13"/>
        <v/>
      </c>
      <c r="P37" s="1" t="str">
        <f t="shared" si="14"/>
        <v/>
      </c>
      <c r="Q37" s="1" t="str">
        <f t="shared" si="15"/>
        <v/>
      </c>
      <c r="R37" s="1" t="str">
        <f t="shared" si="16"/>
        <v/>
      </c>
      <c r="S37" s="1" t="str">
        <f t="shared" si="17"/>
        <v/>
      </c>
      <c r="T37" s="1" t="str">
        <f t="shared" si="18"/>
        <v/>
      </c>
      <c r="U37" s="1" t="str">
        <f t="shared" si="19"/>
        <v/>
      </c>
      <c r="V37" s="1" t="str">
        <f t="shared" si="20"/>
        <v/>
      </c>
      <c r="W37" s="1" t="str">
        <f t="shared" si="11"/>
        <v/>
      </c>
      <c r="X37" s="1">
        <f t="shared" si="12"/>
        <v>0</v>
      </c>
    </row>
    <row r="38" spans="2:24" ht="20" customHeight="1">
      <c r="B38" s="339"/>
      <c r="C38" s="297"/>
      <c r="D38" s="321"/>
      <c r="O38" s="1" t="str">
        <f t="shared" si="13"/>
        <v/>
      </c>
      <c r="P38" s="1" t="str">
        <f t="shared" si="14"/>
        <v/>
      </c>
      <c r="Q38" s="1" t="str">
        <f t="shared" si="15"/>
        <v/>
      </c>
      <c r="R38" s="1" t="str">
        <f t="shared" si="16"/>
        <v/>
      </c>
      <c r="S38" s="1" t="str">
        <f t="shared" si="17"/>
        <v/>
      </c>
      <c r="T38" s="1" t="str">
        <f t="shared" si="18"/>
        <v/>
      </c>
      <c r="U38" s="1" t="str">
        <f t="shared" si="19"/>
        <v/>
      </c>
      <c r="V38" s="1" t="str">
        <f t="shared" si="20"/>
        <v/>
      </c>
      <c r="W38" s="1" t="str">
        <f t="shared" si="11"/>
        <v/>
      </c>
      <c r="X38" s="1">
        <f t="shared" si="12"/>
        <v>0</v>
      </c>
    </row>
    <row r="39" spans="2:24" ht="20" customHeight="1" thickBot="1">
      <c r="B39" s="7" t="s">
        <v>948</v>
      </c>
      <c r="C39" s="157"/>
      <c r="D39" s="54"/>
      <c r="O39" s="1" t="str">
        <f t="shared" si="13"/>
        <v/>
      </c>
      <c r="P39" s="1" t="str">
        <f t="shared" si="14"/>
        <v/>
      </c>
      <c r="Q39" s="1" t="str">
        <f t="shared" si="15"/>
        <v/>
      </c>
      <c r="R39" s="1" t="str">
        <f t="shared" si="16"/>
        <v/>
      </c>
      <c r="S39" s="1" t="str">
        <f t="shared" si="17"/>
        <v/>
      </c>
      <c r="T39" s="1" t="str">
        <f t="shared" si="18"/>
        <v/>
      </c>
      <c r="U39" s="1" t="str">
        <f t="shared" si="19"/>
        <v/>
      </c>
      <c r="V39" s="1" t="str">
        <f t="shared" si="20"/>
        <v/>
      </c>
      <c r="W39" s="1" t="str">
        <f t="shared" si="11"/>
        <v/>
      </c>
      <c r="X39" s="1">
        <f t="shared" si="12"/>
        <v>0</v>
      </c>
    </row>
    <row r="40" spans="2:24" ht="20" customHeight="1">
      <c r="B40" s="32" t="s">
        <v>929</v>
      </c>
      <c r="C40" s="82"/>
      <c r="D40" s="44" t="s">
        <v>930</v>
      </c>
      <c r="O40" s="1" t="str">
        <f t="shared" si="13"/>
        <v/>
      </c>
      <c r="P40" s="1" t="str">
        <f t="shared" si="14"/>
        <v/>
      </c>
      <c r="Q40" s="1" t="str">
        <f t="shared" si="15"/>
        <v/>
      </c>
      <c r="R40" s="1" t="str">
        <f t="shared" si="16"/>
        <v/>
      </c>
      <c r="S40" s="1" t="str">
        <f t="shared" si="17"/>
        <v/>
      </c>
      <c r="T40" s="1" t="str">
        <f t="shared" si="18"/>
        <v/>
      </c>
      <c r="U40" s="1" t="str">
        <f t="shared" si="19"/>
        <v/>
      </c>
      <c r="V40" s="1" t="str">
        <f t="shared" si="20"/>
        <v/>
      </c>
      <c r="W40" s="1" t="str">
        <f t="shared" si="11"/>
        <v/>
      </c>
      <c r="X40" s="1">
        <f t="shared" ref="X40:X103" si="21">COUNTA(E40:N40)</f>
        <v>0</v>
      </c>
    </row>
    <row r="41" spans="2:24" ht="44.25" customHeight="1">
      <c r="B41" s="35" t="s">
        <v>700</v>
      </c>
      <c r="C41" s="72"/>
      <c r="D41" s="50" t="str">
        <f>E41&amp;"　　"&amp;F41&amp;"　　"&amp;G41&amp;"　　"&amp;H41&amp;"　　"&amp;I41&amp;"　　"&amp;J41</f>
        <v>１．S/Nに基づく方法　　２．標準液の繰り返し測定値の標準偏差を用いた方法　　３．装置ブランク試料繰り返し測定値の標準偏差を用いた方法　　４．その他　　　　</v>
      </c>
      <c r="E41" s="290" t="s">
        <v>701</v>
      </c>
      <c r="F41" s="1" t="s">
        <v>702</v>
      </c>
      <c r="G41" s="1" t="s">
        <v>703</v>
      </c>
      <c r="H41" s="1" t="s">
        <v>64</v>
      </c>
      <c r="O41" s="1" t="str">
        <f t="shared" ref="O41:O104" si="22">IFERROR(IF((P41-1)&lt;1,"",P41-1),"")</f>
        <v/>
      </c>
      <c r="P41" s="1" t="str">
        <f t="shared" ref="P41:P104" si="23">IFERROR(IF((Q41-1)&lt;1,"",Q41-1),"")</f>
        <v/>
      </c>
      <c r="Q41" s="1" t="str">
        <f t="shared" ref="Q41:Q104" si="24">IFERROR(IF((R41-1)&lt;1,"",R41-1),"")</f>
        <v/>
      </c>
      <c r="R41" s="1" t="str">
        <f t="shared" ref="R41:R104" si="25">IFERROR(IF((S41-1)&lt;1,"",S41-1),"")</f>
        <v/>
      </c>
      <c r="S41" s="1" t="str">
        <f t="shared" ref="S41:S104" si="26">IFERROR(IF((T41-1)&lt;1,"",T41-1),"")</f>
        <v/>
      </c>
      <c r="T41" s="1" t="str">
        <f t="shared" ref="T41:T104" si="27">IFERROR(IF((U41-1)&lt;1,"",U41-1),"")</f>
        <v/>
      </c>
      <c r="U41" s="1">
        <f t="shared" ref="U41:U104" si="28">IFERROR(IF((V41-1)&lt;1,"",V41-1),"")</f>
        <v>1</v>
      </c>
      <c r="V41" s="1">
        <f t="shared" ref="V41:W104" si="29">IFERROR(IF((W41-1)&lt;1,"",W41-1),"")</f>
        <v>2</v>
      </c>
      <c r="W41" s="1">
        <f t="shared" si="11"/>
        <v>3</v>
      </c>
      <c r="X41" s="1">
        <f t="shared" si="21"/>
        <v>4</v>
      </c>
    </row>
    <row r="42" spans="2:24" ht="20" customHeight="1">
      <c r="B42" s="4" t="s">
        <v>352</v>
      </c>
      <c r="C42" s="235"/>
      <c r="D42" s="61"/>
      <c r="E42" s="290"/>
      <c r="O42" s="1" t="str">
        <f t="shared" si="22"/>
        <v/>
      </c>
      <c r="P42" s="1" t="str">
        <f t="shared" si="23"/>
        <v/>
      </c>
      <c r="Q42" s="1" t="str">
        <f t="shared" si="24"/>
        <v/>
      </c>
      <c r="R42" s="1" t="str">
        <f t="shared" si="25"/>
        <v/>
      </c>
      <c r="S42" s="1" t="str">
        <f t="shared" si="26"/>
        <v/>
      </c>
      <c r="T42" s="1" t="str">
        <f t="shared" si="27"/>
        <v/>
      </c>
      <c r="U42" s="1" t="str">
        <f t="shared" si="28"/>
        <v/>
      </c>
      <c r="V42" s="1" t="str">
        <f t="shared" si="29"/>
        <v/>
      </c>
      <c r="W42" s="1" t="str">
        <f t="shared" si="11"/>
        <v/>
      </c>
      <c r="X42" s="1">
        <f t="shared" si="21"/>
        <v>0</v>
      </c>
    </row>
    <row r="43" spans="2:24" ht="20" customHeight="1">
      <c r="B43" s="187" t="s">
        <v>931</v>
      </c>
      <c r="C43" s="82"/>
      <c r="D43" s="44" t="s">
        <v>932</v>
      </c>
      <c r="E43" s="290"/>
      <c r="O43" s="1" t="str">
        <f t="shared" si="22"/>
        <v/>
      </c>
      <c r="P43" s="1" t="str">
        <f t="shared" si="23"/>
        <v/>
      </c>
      <c r="Q43" s="1" t="str">
        <f t="shared" si="24"/>
        <v/>
      </c>
      <c r="R43" s="1" t="str">
        <f t="shared" si="25"/>
        <v/>
      </c>
      <c r="S43" s="1" t="str">
        <f t="shared" si="26"/>
        <v/>
      </c>
      <c r="T43" s="1" t="str">
        <f t="shared" si="27"/>
        <v/>
      </c>
      <c r="U43" s="1" t="str">
        <f t="shared" si="28"/>
        <v/>
      </c>
      <c r="V43" s="1" t="str">
        <f t="shared" si="29"/>
        <v/>
      </c>
      <c r="W43" s="1" t="str">
        <f t="shared" si="11"/>
        <v/>
      </c>
      <c r="X43" s="1">
        <f t="shared" si="21"/>
        <v>0</v>
      </c>
    </row>
    <row r="44" spans="2:24" ht="20" customHeight="1">
      <c r="B44" s="4" t="s">
        <v>704</v>
      </c>
      <c r="C44" s="82"/>
      <c r="D44" s="123" t="s">
        <v>705</v>
      </c>
      <c r="E44" s="290"/>
      <c r="O44" s="1" t="str">
        <f t="shared" si="22"/>
        <v/>
      </c>
      <c r="P44" s="1" t="str">
        <f t="shared" si="23"/>
        <v/>
      </c>
      <c r="Q44" s="1" t="str">
        <f t="shared" si="24"/>
        <v/>
      </c>
      <c r="R44" s="1" t="str">
        <f t="shared" si="25"/>
        <v/>
      </c>
      <c r="S44" s="1" t="str">
        <f t="shared" si="26"/>
        <v/>
      </c>
      <c r="T44" s="1" t="str">
        <f t="shared" si="27"/>
        <v/>
      </c>
      <c r="U44" s="1" t="str">
        <f t="shared" si="28"/>
        <v/>
      </c>
      <c r="V44" s="1" t="str">
        <f t="shared" si="29"/>
        <v/>
      </c>
      <c r="W44" s="1" t="str">
        <f t="shared" si="11"/>
        <v/>
      </c>
      <c r="X44" s="1">
        <f t="shared" si="21"/>
        <v>0</v>
      </c>
    </row>
    <row r="45" spans="2:24" ht="20" customHeight="1" thickBot="1">
      <c r="B45" s="191" t="s">
        <v>706</v>
      </c>
      <c r="C45" s="282"/>
      <c r="D45" s="170" t="s">
        <v>707</v>
      </c>
      <c r="E45" s="290"/>
      <c r="O45" s="1" t="str">
        <f t="shared" si="22"/>
        <v/>
      </c>
      <c r="P45" s="1" t="str">
        <f t="shared" si="23"/>
        <v/>
      </c>
      <c r="Q45" s="1" t="str">
        <f t="shared" si="24"/>
        <v/>
      </c>
      <c r="R45" s="1" t="str">
        <f t="shared" si="25"/>
        <v/>
      </c>
      <c r="S45" s="1" t="str">
        <f t="shared" si="26"/>
        <v/>
      </c>
      <c r="T45" s="1" t="str">
        <f t="shared" si="27"/>
        <v/>
      </c>
      <c r="U45" s="1" t="str">
        <f t="shared" si="28"/>
        <v/>
      </c>
      <c r="V45" s="1" t="str">
        <f t="shared" si="29"/>
        <v/>
      </c>
      <c r="W45" s="1" t="str">
        <f t="shared" si="11"/>
        <v/>
      </c>
      <c r="X45" s="1">
        <f t="shared" si="21"/>
        <v>0</v>
      </c>
    </row>
    <row r="46" spans="2:24" ht="20" customHeight="1" thickTop="1">
      <c r="B46" s="59" t="s">
        <v>933</v>
      </c>
      <c r="C46" s="241"/>
      <c r="D46" s="44" t="s">
        <v>930</v>
      </c>
      <c r="O46" s="1" t="str">
        <f t="shared" si="22"/>
        <v/>
      </c>
      <c r="P46" s="1" t="str">
        <f t="shared" si="23"/>
        <v/>
      </c>
      <c r="Q46" s="1" t="str">
        <f t="shared" si="24"/>
        <v/>
      </c>
      <c r="R46" s="1" t="str">
        <f t="shared" si="25"/>
        <v/>
      </c>
      <c r="S46" s="1" t="str">
        <f t="shared" si="26"/>
        <v/>
      </c>
      <c r="T46" s="1" t="str">
        <f t="shared" si="27"/>
        <v/>
      </c>
      <c r="U46" s="1" t="str">
        <f t="shared" si="28"/>
        <v/>
      </c>
      <c r="V46" s="1" t="str">
        <f t="shared" si="29"/>
        <v/>
      </c>
      <c r="W46" s="1" t="str">
        <f t="shared" si="11"/>
        <v/>
      </c>
      <c r="X46" s="1">
        <f t="shared" si="21"/>
        <v>0</v>
      </c>
    </row>
    <row r="47" spans="2:24" ht="20" customHeight="1">
      <c r="B47" s="187" t="s">
        <v>1079</v>
      </c>
      <c r="C47" s="82"/>
      <c r="D47" s="44" t="s">
        <v>1078</v>
      </c>
      <c r="E47" s="290"/>
      <c r="O47" s="1" t="str">
        <f t="shared" si="22"/>
        <v/>
      </c>
      <c r="P47" s="1" t="str">
        <f t="shared" si="23"/>
        <v/>
      </c>
      <c r="Q47" s="1" t="str">
        <f t="shared" si="24"/>
        <v/>
      </c>
      <c r="R47" s="1" t="str">
        <f t="shared" si="25"/>
        <v/>
      </c>
      <c r="S47" s="1" t="str">
        <f t="shared" si="26"/>
        <v/>
      </c>
      <c r="T47" s="1" t="str">
        <f t="shared" si="27"/>
        <v/>
      </c>
      <c r="U47" s="1" t="str">
        <f t="shared" si="28"/>
        <v/>
      </c>
      <c r="V47" s="1" t="str">
        <f t="shared" si="29"/>
        <v/>
      </c>
      <c r="W47" s="1" t="str">
        <f t="shared" si="11"/>
        <v/>
      </c>
      <c r="X47" s="1">
        <f t="shared" si="21"/>
        <v>0</v>
      </c>
    </row>
    <row r="48" spans="2:24" ht="20" customHeight="1" thickBot="1">
      <c r="B48" s="188" t="s">
        <v>1077</v>
      </c>
      <c r="C48" s="85"/>
      <c r="D48" s="174" t="s">
        <v>97</v>
      </c>
      <c r="E48" s="290"/>
      <c r="O48" s="1" t="str">
        <f t="shared" si="22"/>
        <v/>
      </c>
      <c r="P48" s="1" t="str">
        <f t="shared" si="23"/>
        <v/>
      </c>
      <c r="Q48" s="1" t="str">
        <f t="shared" si="24"/>
        <v/>
      </c>
      <c r="R48" s="1" t="str">
        <f t="shared" si="25"/>
        <v/>
      </c>
      <c r="S48" s="1" t="str">
        <f t="shared" si="26"/>
        <v/>
      </c>
      <c r="T48" s="1" t="str">
        <f t="shared" si="27"/>
        <v/>
      </c>
      <c r="U48" s="1" t="str">
        <f t="shared" si="28"/>
        <v/>
      </c>
      <c r="V48" s="1" t="str">
        <f t="shared" si="29"/>
        <v/>
      </c>
      <c r="W48" s="1" t="str">
        <f t="shared" si="11"/>
        <v/>
      </c>
      <c r="X48" s="1">
        <f t="shared" si="21"/>
        <v>0</v>
      </c>
    </row>
    <row r="49" spans="2:24" ht="20" customHeight="1">
      <c r="B49" s="339"/>
      <c r="C49" s="297"/>
      <c r="D49" s="321"/>
      <c r="E49" s="290"/>
      <c r="O49" s="1" t="str">
        <f t="shared" si="22"/>
        <v/>
      </c>
      <c r="P49" s="1" t="str">
        <f t="shared" si="23"/>
        <v/>
      </c>
      <c r="Q49" s="1" t="str">
        <f t="shared" si="24"/>
        <v/>
      </c>
      <c r="R49" s="1" t="str">
        <f t="shared" si="25"/>
        <v/>
      </c>
      <c r="S49" s="1" t="str">
        <f t="shared" si="26"/>
        <v/>
      </c>
      <c r="T49" s="1" t="str">
        <f t="shared" si="27"/>
        <v/>
      </c>
      <c r="U49" s="1" t="str">
        <f t="shared" si="28"/>
        <v/>
      </c>
      <c r="V49" s="1" t="str">
        <f t="shared" si="29"/>
        <v/>
      </c>
      <c r="W49" s="1" t="str">
        <f t="shared" si="11"/>
        <v/>
      </c>
      <c r="X49" s="1">
        <f t="shared" si="21"/>
        <v>0</v>
      </c>
    </row>
    <row r="50" spans="2:24" ht="20" customHeight="1" thickBot="1">
      <c r="B50" s="7" t="s">
        <v>949</v>
      </c>
      <c r="C50" s="157"/>
      <c r="D50" s="54"/>
      <c r="O50" s="1" t="str">
        <f t="shared" si="22"/>
        <v/>
      </c>
      <c r="P50" s="1" t="str">
        <f t="shared" si="23"/>
        <v/>
      </c>
      <c r="Q50" s="1" t="str">
        <f t="shared" si="24"/>
        <v/>
      </c>
      <c r="R50" s="1" t="str">
        <f t="shared" si="25"/>
        <v/>
      </c>
      <c r="S50" s="1" t="str">
        <f t="shared" si="26"/>
        <v/>
      </c>
      <c r="T50" s="1" t="str">
        <f t="shared" si="27"/>
        <v/>
      </c>
      <c r="U50" s="1" t="str">
        <f t="shared" si="28"/>
        <v/>
      </c>
      <c r="V50" s="1" t="str">
        <f t="shared" si="29"/>
        <v/>
      </c>
      <c r="W50" s="1" t="str">
        <f t="shared" si="11"/>
        <v/>
      </c>
      <c r="X50" s="1">
        <f t="shared" si="21"/>
        <v>0</v>
      </c>
    </row>
    <row r="51" spans="2:24" ht="20" customHeight="1">
      <c r="B51" s="32" t="s">
        <v>929</v>
      </c>
      <c r="C51" s="82"/>
      <c r="D51" s="44" t="s">
        <v>930</v>
      </c>
      <c r="O51" s="1" t="str">
        <f t="shared" si="22"/>
        <v/>
      </c>
      <c r="P51" s="1" t="str">
        <f t="shared" si="23"/>
        <v/>
      </c>
      <c r="Q51" s="1" t="str">
        <f t="shared" si="24"/>
        <v/>
      </c>
      <c r="R51" s="1" t="str">
        <f t="shared" si="25"/>
        <v/>
      </c>
      <c r="S51" s="1" t="str">
        <f t="shared" si="26"/>
        <v/>
      </c>
      <c r="T51" s="1" t="str">
        <f t="shared" si="27"/>
        <v/>
      </c>
      <c r="U51" s="1" t="str">
        <f t="shared" si="28"/>
        <v/>
      </c>
      <c r="V51" s="1" t="str">
        <f t="shared" si="29"/>
        <v/>
      </c>
      <c r="W51" s="1" t="str">
        <f t="shared" si="11"/>
        <v/>
      </c>
      <c r="X51" s="1">
        <f t="shared" si="21"/>
        <v>0</v>
      </c>
    </row>
    <row r="52" spans="2:24" ht="44.25" customHeight="1">
      <c r="B52" s="35" t="s">
        <v>700</v>
      </c>
      <c r="C52" s="72"/>
      <c r="D52" s="50" t="str">
        <f>E52&amp;"　　"&amp;F52&amp;"　　"&amp;G52&amp;"　　"&amp;H52&amp;"　　"&amp;I52&amp;"　　"&amp;J52</f>
        <v>１．S/Nに基づく方法　　２．標準液の繰り返し測定値の標準偏差を用いた方法　　３．装置ブランク試料繰り返し測定値の標準偏差を用いた方法　　４．その他　　　　</v>
      </c>
      <c r="E52" s="290" t="s">
        <v>701</v>
      </c>
      <c r="F52" s="1" t="s">
        <v>702</v>
      </c>
      <c r="G52" s="1" t="s">
        <v>703</v>
      </c>
      <c r="H52" s="1" t="s">
        <v>64</v>
      </c>
      <c r="O52" s="1" t="str">
        <f t="shared" si="22"/>
        <v/>
      </c>
      <c r="P52" s="1" t="str">
        <f t="shared" si="23"/>
        <v/>
      </c>
      <c r="Q52" s="1" t="str">
        <f t="shared" si="24"/>
        <v/>
      </c>
      <c r="R52" s="1" t="str">
        <f t="shared" si="25"/>
        <v/>
      </c>
      <c r="S52" s="1" t="str">
        <f t="shared" si="26"/>
        <v/>
      </c>
      <c r="T52" s="1" t="str">
        <f t="shared" si="27"/>
        <v/>
      </c>
      <c r="U52" s="1">
        <f t="shared" si="28"/>
        <v>1</v>
      </c>
      <c r="V52" s="1">
        <f t="shared" si="29"/>
        <v>2</v>
      </c>
      <c r="W52" s="1">
        <f t="shared" si="11"/>
        <v>3</v>
      </c>
      <c r="X52" s="1">
        <f t="shared" si="21"/>
        <v>4</v>
      </c>
    </row>
    <row r="53" spans="2:24" ht="20" customHeight="1">
      <c r="B53" s="4" t="s">
        <v>352</v>
      </c>
      <c r="C53" s="235"/>
      <c r="D53" s="61"/>
      <c r="E53" s="290"/>
      <c r="O53" s="1" t="str">
        <f t="shared" si="22"/>
        <v/>
      </c>
      <c r="P53" s="1" t="str">
        <f t="shared" si="23"/>
        <v/>
      </c>
      <c r="Q53" s="1" t="str">
        <f t="shared" si="24"/>
        <v/>
      </c>
      <c r="R53" s="1" t="str">
        <f t="shared" si="25"/>
        <v/>
      </c>
      <c r="S53" s="1" t="str">
        <f t="shared" si="26"/>
        <v/>
      </c>
      <c r="T53" s="1" t="str">
        <f t="shared" si="27"/>
        <v/>
      </c>
      <c r="U53" s="1" t="str">
        <f t="shared" si="28"/>
        <v/>
      </c>
      <c r="V53" s="1" t="str">
        <f t="shared" si="29"/>
        <v/>
      </c>
      <c r="W53" s="1" t="str">
        <f t="shared" si="11"/>
        <v/>
      </c>
      <c r="X53" s="1">
        <f t="shared" si="21"/>
        <v>0</v>
      </c>
    </row>
    <row r="54" spans="2:24" ht="20" customHeight="1">
      <c r="B54" s="187" t="s">
        <v>931</v>
      </c>
      <c r="C54" s="82"/>
      <c r="D54" s="44" t="s">
        <v>932</v>
      </c>
      <c r="E54" s="290"/>
      <c r="O54" s="1" t="str">
        <f t="shared" si="22"/>
        <v/>
      </c>
      <c r="P54" s="1" t="str">
        <f t="shared" si="23"/>
        <v/>
      </c>
      <c r="Q54" s="1" t="str">
        <f t="shared" si="24"/>
        <v/>
      </c>
      <c r="R54" s="1" t="str">
        <f t="shared" si="25"/>
        <v/>
      </c>
      <c r="S54" s="1" t="str">
        <f t="shared" si="26"/>
        <v/>
      </c>
      <c r="T54" s="1" t="str">
        <f t="shared" si="27"/>
        <v/>
      </c>
      <c r="U54" s="1" t="str">
        <f t="shared" si="28"/>
        <v/>
      </c>
      <c r="V54" s="1" t="str">
        <f t="shared" si="29"/>
        <v/>
      </c>
      <c r="W54" s="1" t="str">
        <f t="shared" si="11"/>
        <v/>
      </c>
      <c r="X54" s="1">
        <f t="shared" si="21"/>
        <v>0</v>
      </c>
    </row>
    <row r="55" spans="2:24" ht="20" customHeight="1">
      <c r="B55" s="4" t="s">
        <v>704</v>
      </c>
      <c r="C55" s="82"/>
      <c r="D55" s="123" t="s">
        <v>705</v>
      </c>
      <c r="E55" s="290"/>
      <c r="O55" s="1" t="str">
        <f t="shared" si="22"/>
        <v/>
      </c>
      <c r="P55" s="1" t="str">
        <f t="shared" si="23"/>
        <v/>
      </c>
      <c r="Q55" s="1" t="str">
        <f t="shared" si="24"/>
        <v/>
      </c>
      <c r="R55" s="1" t="str">
        <f t="shared" si="25"/>
        <v/>
      </c>
      <c r="S55" s="1" t="str">
        <f t="shared" si="26"/>
        <v/>
      </c>
      <c r="T55" s="1" t="str">
        <f t="shared" si="27"/>
        <v/>
      </c>
      <c r="U55" s="1" t="str">
        <f t="shared" si="28"/>
        <v/>
      </c>
      <c r="V55" s="1" t="str">
        <f t="shared" si="29"/>
        <v/>
      </c>
      <c r="W55" s="1" t="str">
        <f t="shared" si="11"/>
        <v/>
      </c>
      <c r="X55" s="1">
        <f t="shared" si="21"/>
        <v>0</v>
      </c>
    </row>
    <row r="56" spans="2:24" ht="20" customHeight="1" thickBot="1">
      <c r="B56" s="191" t="s">
        <v>706</v>
      </c>
      <c r="C56" s="282"/>
      <c r="D56" s="170" t="s">
        <v>707</v>
      </c>
      <c r="E56" s="290"/>
      <c r="O56" s="1" t="str">
        <f t="shared" si="22"/>
        <v/>
      </c>
      <c r="P56" s="1" t="str">
        <f t="shared" si="23"/>
        <v/>
      </c>
      <c r="Q56" s="1" t="str">
        <f t="shared" si="24"/>
        <v/>
      </c>
      <c r="R56" s="1" t="str">
        <f t="shared" si="25"/>
        <v/>
      </c>
      <c r="S56" s="1" t="str">
        <f t="shared" si="26"/>
        <v/>
      </c>
      <c r="T56" s="1" t="str">
        <f t="shared" si="27"/>
        <v/>
      </c>
      <c r="U56" s="1" t="str">
        <f t="shared" si="28"/>
        <v/>
      </c>
      <c r="V56" s="1" t="str">
        <f t="shared" si="29"/>
        <v/>
      </c>
      <c r="W56" s="1" t="str">
        <f t="shared" si="11"/>
        <v/>
      </c>
      <c r="X56" s="1">
        <f t="shared" si="21"/>
        <v>0</v>
      </c>
    </row>
    <row r="57" spans="2:24" ht="20" customHeight="1" thickTop="1">
      <c r="B57" s="59" t="s">
        <v>933</v>
      </c>
      <c r="C57" s="241"/>
      <c r="D57" s="44" t="s">
        <v>930</v>
      </c>
      <c r="O57" s="1" t="str">
        <f t="shared" si="22"/>
        <v/>
      </c>
      <c r="P57" s="1" t="str">
        <f t="shared" si="23"/>
        <v/>
      </c>
      <c r="Q57" s="1" t="str">
        <f t="shared" si="24"/>
        <v/>
      </c>
      <c r="R57" s="1" t="str">
        <f t="shared" si="25"/>
        <v/>
      </c>
      <c r="S57" s="1" t="str">
        <f t="shared" si="26"/>
        <v/>
      </c>
      <c r="T57" s="1" t="str">
        <f t="shared" si="27"/>
        <v/>
      </c>
      <c r="U57" s="1" t="str">
        <f t="shared" si="28"/>
        <v/>
      </c>
      <c r="V57" s="1" t="str">
        <f t="shared" si="29"/>
        <v/>
      </c>
      <c r="W57" s="1" t="str">
        <f t="shared" si="11"/>
        <v/>
      </c>
      <c r="X57" s="1">
        <f t="shared" si="21"/>
        <v>0</v>
      </c>
    </row>
    <row r="58" spans="2:24" ht="20" customHeight="1">
      <c r="B58" s="187" t="s">
        <v>1079</v>
      </c>
      <c r="C58" s="82"/>
      <c r="D58" s="44" t="s">
        <v>1078</v>
      </c>
      <c r="E58" s="290"/>
      <c r="O58" s="1" t="str">
        <f t="shared" si="22"/>
        <v/>
      </c>
      <c r="P58" s="1" t="str">
        <f t="shared" si="23"/>
        <v/>
      </c>
      <c r="Q58" s="1" t="str">
        <f t="shared" si="24"/>
        <v/>
      </c>
      <c r="R58" s="1" t="str">
        <f t="shared" si="25"/>
        <v/>
      </c>
      <c r="S58" s="1" t="str">
        <f t="shared" si="26"/>
        <v/>
      </c>
      <c r="T58" s="1" t="str">
        <f t="shared" si="27"/>
        <v/>
      </c>
      <c r="U58" s="1" t="str">
        <f t="shared" si="28"/>
        <v/>
      </c>
      <c r="V58" s="1" t="str">
        <f t="shared" si="29"/>
        <v/>
      </c>
      <c r="W58" s="1" t="str">
        <f t="shared" si="11"/>
        <v/>
      </c>
      <c r="X58" s="1">
        <f t="shared" si="21"/>
        <v>0</v>
      </c>
    </row>
    <row r="59" spans="2:24" ht="20" customHeight="1" thickBot="1">
      <c r="B59" s="188" t="s">
        <v>1077</v>
      </c>
      <c r="C59" s="85"/>
      <c r="D59" s="174" t="s">
        <v>97</v>
      </c>
      <c r="E59" s="290"/>
      <c r="O59" s="1" t="str">
        <f t="shared" si="22"/>
        <v/>
      </c>
      <c r="P59" s="1" t="str">
        <f t="shared" si="23"/>
        <v/>
      </c>
      <c r="Q59" s="1" t="str">
        <f t="shared" si="24"/>
        <v/>
      </c>
      <c r="R59" s="1" t="str">
        <f t="shared" si="25"/>
        <v/>
      </c>
      <c r="S59" s="1" t="str">
        <f t="shared" si="26"/>
        <v/>
      </c>
      <c r="T59" s="1" t="str">
        <f t="shared" si="27"/>
        <v/>
      </c>
      <c r="U59" s="1" t="str">
        <f t="shared" si="28"/>
        <v/>
      </c>
      <c r="V59" s="1" t="str">
        <f t="shared" si="29"/>
        <v/>
      </c>
      <c r="W59" s="1" t="str">
        <f t="shared" si="11"/>
        <v/>
      </c>
      <c r="X59" s="1">
        <f t="shared" si="21"/>
        <v>0</v>
      </c>
    </row>
    <row r="60" spans="2:24" ht="18" customHeight="1" thickBot="1">
      <c r="B60" s="262"/>
      <c r="C60" s="297"/>
      <c r="D60" s="26"/>
      <c r="O60" s="1" t="str">
        <f t="shared" si="22"/>
        <v/>
      </c>
      <c r="P60" s="1" t="str">
        <f t="shared" si="23"/>
        <v/>
      </c>
      <c r="Q60" s="1" t="str">
        <f t="shared" si="24"/>
        <v/>
      </c>
      <c r="R60" s="1" t="str">
        <f t="shared" si="25"/>
        <v/>
      </c>
      <c r="S60" s="1" t="str">
        <f t="shared" si="26"/>
        <v/>
      </c>
      <c r="T60" s="1" t="str">
        <f t="shared" si="27"/>
        <v/>
      </c>
      <c r="U60" s="1" t="str">
        <f t="shared" si="28"/>
        <v/>
      </c>
      <c r="V60" s="1" t="str">
        <f t="shared" si="29"/>
        <v/>
      </c>
      <c r="W60" s="1" t="str">
        <f t="shared" si="11"/>
        <v/>
      </c>
      <c r="X60" s="1">
        <f t="shared" si="21"/>
        <v>0</v>
      </c>
    </row>
    <row r="61" spans="2:24" ht="50.15" customHeight="1" thickBot="1">
      <c r="B61" s="29" t="s">
        <v>74</v>
      </c>
      <c r="C61" s="391"/>
      <c r="D61" s="392"/>
      <c r="O61" s="1" t="str">
        <f t="shared" si="22"/>
        <v/>
      </c>
      <c r="P61" s="1" t="str">
        <f t="shared" si="23"/>
        <v/>
      </c>
      <c r="Q61" s="1" t="str">
        <f t="shared" si="24"/>
        <v/>
      </c>
      <c r="R61" s="1" t="str">
        <f t="shared" si="25"/>
        <v/>
      </c>
      <c r="S61" s="1" t="str">
        <f t="shared" si="26"/>
        <v/>
      </c>
      <c r="T61" s="1" t="str">
        <f t="shared" si="27"/>
        <v/>
      </c>
      <c r="U61" s="1" t="str">
        <f t="shared" si="28"/>
        <v/>
      </c>
      <c r="V61" s="1" t="str">
        <f t="shared" si="29"/>
        <v/>
      </c>
      <c r="W61" s="1" t="str">
        <f t="shared" si="11"/>
        <v/>
      </c>
      <c r="X61" s="1">
        <f t="shared" si="21"/>
        <v>0</v>
      </c>
    </row>
    <row r="62" spans="2:24" ht="50.15" customHeight="1" thickBot="1">
      <c r="B62" s="31" t="s">
        <v>75</v>
      </c>
      <c r="C62" s="371" t="s">
        <v>937</v>
      </c>
      <c r="D62" s="372"/>
      <c r="O62" s="1" t="str">
        <f t="shared" si="22"/>
        <v/>
      </c>
      <c r="P62" s="1" t="str">
        <f t="shared" si="23"/>
        <v/>
      </c>
      <c r="Q62" s="1" t="str">
        <f t="shared" si="24"/>
        <v/>
      </c>
      <c r="R62" s="1" t="str">
        <f t="shared" si="25"/>
        <v/>
      </c>
      <c r="S62" s="1" t="str">
        <f t="shared" si="26"/>
        <v/>
      </c>
      <c r="T62" s="1" t="str">
        <f t="shared" si="27"/>
        <v/>
      </c>
      <c r="U62" s="1" t="str">
        <f t="shared" si="28"/>
        <v/>
      </c>
      <c r="V62" s="1" t="str">
        <f t="shared" si="29"/>
        <v/>
      </c>
      <c r="W62" s="1" t="str">
        <f t="shared" si="11"/>
        <v/>
      </c>
      <c r="X62" s="1">
        <f t="shared" si="21"/>
        <v>0</v>
      </c>
    </row>
    <row r="63" spans="2:24">
      <c r="O63" s="1" t="str">
        <f t="shared" si="22"/>
        <v/>
      </c>
      <c r="P63" s="1" t="str">
        <f t="shared" si="23"/>
        <v/>
      </c>
      <c r="Q63" s="1" t="str">
        <f t="shared" si="24"/>
        <v/>
      </c>
      <c r="R63" s="1" t="str">
        <f t="shared" si="25"/>
        <v/>
      </c>
      <c r="S63" s="1" t="str">
        <f t="shared" si="26"/>
        <v/>
      </c>
      <c r="T63" s="1" t="str">
        <f t="shared" si="27"/>
        <v/>
      </c>
      <c r="U63" s="1" t="str">
        <f t="shared" si="28"/>
        <v/>
      </c>
      <c r="V63" s="1" t="str">
        <f t="shared" si="29"/>
        <v/>
      </c>
      <c r="W63" s="1" t="str">
        <f t="shared" si="11"/>
        <v/>
      </c>
      <c r="X63" s="1">
        <f t="shared" si="21"/>
        <v>0</v>
      </c>
    </row>
    <row r="64" spans="2:24">
      <c r="O64" s="1" t="str">
        <f t="shared" si="22"/>
        <v/>
      </c>
      <c r="P64" s="1" t="str">
        <f t="shared" si="23"/>
        <v/>
      </c>
      <c r="Q64" s="1" t="str">
        <f t="shared" si="24"/>
        <v/>
      </c>
      <c r="R64" s="1" t="str">
        <f t="shared" si="25"/>
        <v/>
      </c>
      <c r="S64" s="1" t="str">
        <f t="shared" si="26"/>
        <v/>
      </c>
      <c r="T64" s="1" t="str">
        <f t="shared" si="27"/>
        <v/>
      </c>
      <c r="U64" s="1" t="str">
        <f t="shared" si="28"/>
        <v/>
      </c>
      <c r="V64" s="1" t="str">
        <f t="shared" si="29"/>
        <v/>
      </c>
      <c r="W64" s="1" t="str">
        <f t="shared" si="11"/>
        <v/>
      </c>
      <c r="X64" s="1">
        <f t="shared" si="21"/>
        <v>0</v>
      </c>
    </row>
    <row r="65" spans="15:24">
      <c r="O65" s="1" t="str">
        <f t="shared" si="22"/>
        <v/>
      </c>
      <c r="P65" s="1" t="str">
        <f t="shared" si="23"/>
        <v/>
      </c>
      <c r="Q65" s="1" t="str">
        <f t="shared" si="24"/>
        <v/>
      </c>
      <c r="R65" s="1" t="str">
        <f t="shared" si="25"/>
        <v/>
      </c>
      <c r="S65" s="1" t="str">
        <f t="shared" si="26"/>
        <v/>
      </c>
      <c r="T65" s="1" t="str">
        <f t="shared" si="27"/>
        <v/>
      </c>
      <c r="U65" s="1" t="str">
        <f t="shared" si="28"/>
        <v/>
      </c>
      <c r="V65" s="1" t="str">
        <f t="shared" si="29"/>
        <v/>
      </c>
      <c r="W65" s="1" t="str">
        <f t="shared" si="11"/>
        <v/>
      </c>
      <c r="X65" s="1">
        <f t="shared" si="21"/>
        <v>0</v>
      </c>
    </row>
    <row r="66" spans="15:24">
      <c r="O66" s="1" t="str">
        <f t="shared" si="22"/>
        <v/>
      </c>
      <c r="P66" s="1" t="str">
        <f t="shared" si="23"/>
        <v/>
      </c>
      <c r="Q66" s="1" t="str">
        <f t="shared" si="24"/>
        <v/>
      </c>
      <c r="R66" s="1" t="str">
        <f t="shared" si="25"/>
        <v/>
      </c>
      <c r="S66" s="1" t="str">
        <f t="shared" si="26"/>
        <v/>
      </c>
      <c r="T66" s="1" t="str">
        <f t="shared" si="27"/>
        <v/>
      </c>
      <c r="U66" s="1" t="str">
        <f t="shared" si="28"/>
        <v/>
      </c>
      <c r="V66" s="1" t="str">
        <f t="shared" si="29"/>
        <v/>
      </c>
      <c r="W66" s="1" t="str">
        <f t="shared" si="11"/>
        <v/>
      </c>
      <c r="X66" s="1">
        <f t="shared" si="21"/>
        <v>0</v>
      </c>
    </row>
    <row r="67" spans="15:24">
      <c r="O67" s="1" t="str">
        <f t="shared" si="22"/>
        <v/>
      </c>
      <c r="P67" s="1" t="str">
        <f t="shared" si="23"/>
        <v/>
      </c>
      <c r="Q67" s="1" t="str">
        <f t="shared" si="24"/>
        <v/>
      </c>
      <c r="R67" s="1" t="str">
        <f t="shared" si="25"/>
        <v/>
      </c>
      <c r="S67" s="1" t="str">
        <f t="shared" si="26"/>
        <v/>
      </c>
      <c r="T67" s="1" t="str">
        <f t="shared" si="27"/>
        <v/>
      </c>
      <c r="U67" s="1" t="str">
        <f t="shared" si="28"/>
        <v/>
      </c>
      <c r="V67" s="1" t="str">
        <f t="shared" si="29"/>
        <v/>
      </c>
      <c r="W67" s="1" t="str">
        <f t="shared" si="11"/>
        <v/>
      </c>
      <c r="X67" s="1">
        <f t="shared" si="21"/>
        <v>0</v>
      </c>
    </row>
    <row r="68" spans="15:24">
      <c r="O68" s="1" t="str">
        <f t="shared" si="22"/>
        <v/>
      </c>
      <c r="P68" s="1" t="str">
        <f t="shared" si="23"/>
        <v/>
      </c>
      <c r="Q68" s="1" t="str">
        <f t="shared" si="24"/>
        <v/>
      </c>
      <c r="R68" s="1" t="str">
        <f t="shared" si="25"/>
        <v/>
      </c>
      <c r="S68" s="1" t="str">
        <f t="shared" si="26"/>
        <v/>
      </c>
      <c r="T68" s="1" t="str">
        <f t="shared" si="27"/>
        <v/>
      </c>
      <c r="U68" s="1" t="str">
        <f t="shared" si="28"/>
        <v/>
      </c>
      <c r="V68" s="1" t="str">
        <f t="shared" si="29"/>
        <v/>
      </c>
      <c r="W68" s="1" t="str">
        <f t="shared" si="11"/>
        <v/>
      </c>
      <c r="X68" s="1">
        <f t="shared" si="21"/>
        <v>0</v>
      </c>
    </row>
    <row r="69" spans="15:24">
      <c r="O69" s="1" t="str">
        <f t="shared" si="22"/>
        <v/>
      </c>
      <c r="P69" s="1" t="str">
        <f t="shared" si="23"/>
        <v/>
      </c>
      <c r="Q69" s="1" t="str">
        <f t="shared" si="24"/>
        <v/>
      </c>
      <c r="R69" s="1" t="str">
        <f t="shared" si="25"/>
        <v/>
      </c>
      <c r="S69" s="1" t="str">
        <f t="shared" si="26"/>
        <v/>
      </c>
      <c r="T69" s="1" t="str">
        <f t="shared" si="27"/>
        <v/>
      </c>
      <c r="U69" s="1" t="str">
        <f t="shared" si="28"/>
        <v/>
      </c>
      <c r="V69" s="1" t="str">
        <f t="shared" si="29"/>
        <v/>
      </c>
      <c r="W69" s="1" t="str">
        <f t="shared" si="11"/>
        <v/>
      </c>
      <c r="X69" s="1">
        <f t="shared" si="21"/>
        <v>0</v>
      </c>
    </row>
    <row r="70" spans="15:24">
      <c r="O70" s="1" t="str">
        <f t="shared" si="22"/>
        <v/>
      </c>
      <c r="P70" s="1" t="str">
        <f t="shared" si="23"/>
        <v/>
      </c>
      <c r="Q70" s="1" t="str">
        <f t="shared" si="24"/>
        <v/>
      </c>
      <c r="R70" s="1" t="str">
        <f t="shared" si="25"/>
        <v/>
      </c>
      <c r="S70" s="1" t="str">
        <f t="shared" si="26"/>
        <v/>
      </c>
      <c r="T70" s="1" t="str">
        <f t="shared" si="27"/>
        <v/>
      </c>
      <c r="U70" s="1" t="str">
        <f t="shared" si="28"/>
        <v/>
      </c>
      <c r="V70" s="1" t="str">
        <f t="shared" si="29"/>
        <v/>
      </c>
      <c r="W70" s="1" t="str">
        <f t="shared" si="11"/>
        <v/>
      </c>
      <c r="X70" s="1">
        <f t="shared" si="21"/>
        <v>0</v>
      </c>
    </row>
    <row r="71" spans="15:24">
      <c r="O71" s="1" t="str">
        <f t="shared" si="22"/>
        <v/>
      </c>
      <c r="P71" s="1" t="str">
        <f t="shared" si="23"/>
        <v/>
      </c>
      <c r="Q71" s="1" t="str">
        <f t="shared" si="24"/>
        <v/>
      </c>
      <c r="R71" s="1" t="str">
        <f t="shared" si="25"/>
        <v/>
      </c>
      <c r="S71" s="1" t="str">
        <f t="shared" si="26"/>
        <v/>
      </c>
      <c r="T71" s="1" t="str">
        <f t="shared" si="27"/>
        <v/>
      </c>
      <c r="U71" s="1" t="str">
        <f t="shared" si="28"/>
        <v/>
      </c>
      <c r="V71" s="1" t="str">
        <f t="shared" si="29"/>
        <v/>
      </c>
      <c r="W71" s="1" t="str">
        <f t="shared" si="11"/>
        <v/>
      </c>
      <c r="X71" s="1">
        <f t="shared" si="21"/>
        <v>0</v>
      </c>
    </row>
    <row r="72" spans="15:24">
      <c r="O72" s="1" t="str">
        <f t="shared" si="22"/>
        <v/>
      </c>
      <c r="P72" s="1" t="str">
        <f t="shared" si="23"/>
        <v/>
      </c>
      <c r="Q72" s="1" t="str">
        <f t="shared" si="24"/>
        <v/>
      </c>
      <c r="R72" s="1" t="str">
        <f t="shared" si="25"/>
        <v/>
      </c>
      <c r="S72" s="1" t="str">
        <f t="shared" si="26"/>
        <v/>
      </c>
      <c r="T72" s="1" t="str">
        <f t="shared" si="27"/>
        <v/>
      </c>
      <c r="U72" s="1" t="str">
        <f t="shared" si="28"/>
        <v/>
      </c>
      <c r="V72" s="1" t="str">
        <f t="shared" si="29"/>
        <v/>
      </c>
      <c r="W72" s="1" t="str">
        <f t="shared" si="11"/>
        <v/>
      </c>
      <c r="X72" s="1">
        <f t="shared" si="21"/>
        <v>0</v>
      </c>
    </row>
    <row r="73" spans="15:24">
      <c r="O73" s="1" t="str">
        <f t="shared" si="22"/>
        <v/>
      </c>
      <c r="P73" s="1" t="str">
        <f t="shared" si="23"/>
        <v/>
      </c>
      <c r="Q73" s="1" t="str">
        <f t="shared" si="24"/>
        <v/>
      </c>
      <c r="R73" s="1" t="str">
        <f t="shared" si="25"/>
        <v/>
      </c>
      <c r="S73" s="1" t="str">
        <f t="shared" si="26"/>
        <v/>
      </c>
      <c r="T73" s="1" t="str">
        <f t="shared" si="27"/>
        <v/>
      </c>
      <c r="U73" s="1" t="str">
        <f t="shared" si="28"/>
        <v/>
      </c>
      <c r="V73" s="1" t="str">
        <f t="shared" si="29"/>
        <v/>
      </c>
      <c r="W73" s="1" t="str">
        <f t="shared" si="11"/>
        <v/>
      </c>
      <c r="X73" s="1">
        <f t="shared" si="21"/>
        <v>0</v>
      </c>
    </row>
    <row r="74" spans="15:24">
      <c r="O74" s="1" t="str">
        <f t="shared" si="22"/>
        <v/>
      </c>
      <c r="P74" s="1" t="str">
        <f t="shared" si="23"/>
        <v/>
      </c>
      <c r="Q74" s="1" t="str">
        <f t="shared" si="24"/>
        <v/>
      </c>
      <c r="R74" s="1" t="str">
        <f t="shared" si="25"/>
        <v/>
      </c>
      <c r="S74" s="1" t="str">
        <f t="shared" si="26"/>
        <v/>
      </c>
      <c r="T74" s="1" t="str">
        <f t="shared" si="27"/>
        <v/>
      </c>
      <c r="U74" s="1" t="str">
        <f t="shared" si="28"/>
        <v/>
      </c>
      <c r="V74" s="1" t="str">
        <f t="shared" si="29"/>
        <v/>
      </c>
      <c r="W74" s="1" t="str">
        <f t="shared" si="11"/>
        <v/>
      </c>
      <c r="X74" s="1">
        <f t="shared" si="21"/>
        <v>0</v>
      </c>
    </row>
    <row r="75" spans="15:24">
      <c r="O75" s="1" t="str">
        <f t="shared" si="22"/>
        <v/>
      </c>
      <c r="P75" s="1" t="str">
        <f t="shared" si="23"/>
        <v/>
      </c>
      <c r="Q75" s="1" t="str">
        <f t="shared" si="24"/>
        <v/>
      </c>
      <c r="R75" s="1" t="str">
        <f t="shared" si="25"/>
        <v/>
      </c>
      <c r="S75" s="1" t="str">
        <f t="shared" si="26"/>
        <v/>
      </c>
      <c r="T75" s="1" t="str">
        <f t="shared" si="27"/>
        <v/>
      </c>
      <c r="U75" s="1" t="str">
        <f t="shared" si="28"/>
        <v/>
      </c>
      <c r="V75" s="1" t="str">
        <f t="shared" si="29"/>
        <v/>
      </c>
      <c r="W75" s="1" t="str">
        <f t="shared" si="11"/>
        <v/>
      </c>
      <c r="X75" s="1">
        <f t="shared" si="21"/>
        <v>0</v>
      </c>
    </row>
    <row r="76" spans="15:24">
      <c r="O76" s="1" t="str">
        <f t="shared" si="22"/>
        <v/>
      </c>
      <c r="P76" s="1" t="str">
        <f t="shared" si="23"/>
        <v/>
      </c>
      <c r="Q76" s="1" t="str">
        <f t="shared" si="24"/>
        <v/>
      </c>
      <c r="R76" s="1" t="str">
        <f t="shared" si="25"/>
        <v/>
      </c>
      <c r="S76" s="1" t="str">
        <f t="shared" si="26"/>
        <v/>
      </c>
      <c r="T76" s="1" t="str">
        <f t="shared" si="27"/>
        <v/>
      </c>
      <c r="U76" s="1" t="str">
        <f t="shared" si="28"/>
        <v/>
      </c>
      <c r="V76" s="1" t="str">
        <f t="shared" si="29"/>
        <v/>
      </c>
      <c r="W76" s="1" t="str">
        <f t="shared" si="11"/>
        <v/>
      </c>
      <c r="X76" s="1">
        <f t="shared" si="21"/>
        <v>0</v>
      </c>
    </row>
    <row r="77" spans="15:24">
      <c r="O77" s="1" t="str">
        <f t="shared" si="22"/>
        <v/>
      </c>
      <c r="P77" s="1" t="str">
        <f t="shared" si="23"/>
        <v/>
      </c>
      <c r="Q77" s="1" t="str">
        <f t="shared" si="24"/>
        <v/>
      </c>
      <c r="R77" s="1" t="str">
        <f t="shared" si="25"/>
        <v/>
      </c>
      <c r="S77" s="1" t="str">
        <f t="shared" si="26"/>
        <v/>
      </c>
      <c r="T77" s="1" t="str">
        <f t="shared" si="27"/>
        <v/>
      </c>
      <c r="U77" s="1" t="str">
        <f t="shared" si="28"/>
        <v/>
      </c>
      <c r="V77" s="1" t="str">
        <f t="shared" si="29"/>
        <v/>
      </c>
      <c r="W77" s="1" t="str">
        <f t="shared" si="11"/>
        <v/>
      </c>
      <c r="X77" s="1">
        <f t="shared" si="21"/>
        <v>0</v>
      </c>
    </row>
    <row r="78" spans="15:24">
      <c r="O78" s="1" t="str">
        <f t="shared" si="22"/>
        <v/>
      </c>
      <c r="P78" s="1" t="str">
        <f t="shared" si="23"/>
        <v/>
      </c>
      <c r="Q78" s="1" t="str">
        <f t="shared" si="24"/>
        <v/>
      </c>
      <c r="R78" s="1" t="str">
        <f t="shared" si="25"/>
        <v/>
      </c>
      <c r="S78" s="1" t="str">
        <f t="shared" si="26"/>
        <v/>
      </c>
      <c r="T78" s="1" t="str">
        <f t="shared" si="27"/>
        <v/>
      </c>
      <c r="U78" s="1" t="str">
        <f t="shared" si="28"/>
        <v/>
      </c>
      <c r="V78" s="1" t="str">
        <f t="shared" si="29"/>
        <v/>
      </c>
      <c r="W78" s="1" t="str">
        <f t="shared" si="11"/>
        <v/>
      </c>
      <c r="X78" s="1">
        <f t="shared" si="21"/>
        <v>0</v>
      </c>
    </row>
    <row r="79" spans="15:24">
      <c r="O79" s="1" t="str">
        <f t="shared" si="22"/>
        <v/>
      </c>
      <c r="P79" s="1" t="str">
        <f t="shared" si="23"/>
        <v/>
      </c>
      <c r="Q79" s="1" t="str">
        <f t="shared" si="24"/>
        <v/>
      </c>
      <c r="R79" s="1" t="str">
        <f t="shared" si="25"/>
        <v/>
      </c>
      <c r="S79" s="1" t="str">
        <f t="shared" si="26"/>
        <v/>
      </c>
      <c r="T79" s="1" t="str">
        <f t="shared" si="27"/>
        <v/>
      </c>
      <c r="U79" s="1" t="str">
        <f t="shared" si="28"/>
        <v/>
      </c>
      <c r="V79" s="1" t="str">
        <f t="shared" si="29"/>
        <v/>
      </c>
      <c r="W79" s="1" t="str">
        <f t="shared" si="11"/>
        <v/>
      </c>
      <c r="X79" s="1">
        <f t="shared" si="21"/>
        <v>0</v>
      </c>
    </row>
    <row r="80" spans="15:24">
      <c r="O80" s="1" t="str">
        <f t="shared" si="22"/>
        <v/>
      </c>
      <c r="P80" s="1" t="str">
        <f t="shared" si="23"/>
        <v/>
      </c>
      <c r="Q80" s="1" t="str">
        <f t="shared" si="24"/>
        <v/>
      </c>
      <c r="R80" s="1" t="str">
        <f t="shared" si="25"/>
        <v/>
      </c>
      <c r="S80" s="1" t="str">
        <f t="shared" si="26"/>
        <v/>
      </c>
      <c r="T80" s="1" t="str">
        <f t="shared" si="27"/>
        <v/>
      </c>
      <c r="U80" s="1" t="str">
        <f t="shared" si="28"/>
        <v/>
      </c>
      <c r="V80" s="1" t="str">
        <f t="shared" si="29"/>
        <v/>
      </c>
      <c r="W80" s="1" t="str">
        <f t="shared" si="11"/>
        <v/>
      </c>
      <c r="X80" s="1">
        <f t="shared" si="21"/>
        <v>0</v>
      </c>
    </row>
    <row r="81" spans="15:24">
      <c r="O81" s="1" t="str">
        <f t="shared" si="22"/>
        <v/>
      </c>
      <c r="P81" s="1" t="str">
        <f t="shared" si="23"/>
        <v/>
      </c>
      <c r="Q81" s="1" t="str">
        <f t="shared" si="24"/>
        <v/>
      </c>
      <c r="R81" s="1" t="str">
        <f t="shared" si="25"/>
        <v/>
      </c>
      <c r="S81" s="1" t="str">
        <f t="shared" si="26"/>
        <v/>
      </c>
      <c r="T81" s="1" t="str">
        <f t="shared" si="27"/>
        <v/>
      </c>
      <c r="U81" s="1" t="str">
        <f t="shared" si="28"/>
        <v/>
      </c>
      <c r="V81" s="1" t="str">
        <f t="shared" si="29"/>
        <v/>
      </c>
      <c r="W81" s="1" t="str">
        <f t="shared" si="11"/>
        <v/>
      </c>
      <c r="X81" s="1">
        <f t="shared" si="21"/>
        <v>0</v>
      </c>
    </row>
    <row r="82" spans="15:24">
      <c r="O82" s="1" t="str">
        <f t="shared" si="22"/>
        <v/>
      </c>
      <c r="P82" s="1" t="str">
        <f t="shared" si="23"/>
        <v/>
      </c>
      <c r="Q82" s="1" t="str">
        <f t="shared" si="24"/>
        <v/>
      </c>
      <c r="R82" s="1" t="str">
        <f t="shared" si="25"/>
        <v/>
      </c>
      <c r="S82" s="1" t="str">
        <f t="shared" si="26"/>
        <v/>
      </c>
      <c r="T82" s="1" t="str">
        <f t="shared" si="27"/>
        <v/>
      </c>
      <c r="U82" s="1" t="str">
        <f t="shared" si="28"/>
        <v/>
      </c>
      <c r="V82" s="1" t="str">
        <f t="shared" si="29"/>
        <v/>
      </c>
      <c r="W82" s="1" t="str">
        <f t="shared" si="11"/>
        <v/>
      </c>
      <c r="X82" s="1">
        <f t="shared" si="21"/>
        <v>0</v>
      </c>
    </row>
    <row r="83" spans="15:24">
      <c r="O83" s="1" t="str">
        <f t="shared" si="22"/>
        <v/>
      </c>
      <c r="P83" s="1" t="str">
        <f t="shared" si="23"/>
        <v/>
      </c>
      <c r="Q83" s="1" t="str">
        <f t="shared" si="24"/>
        <v/>
      </c>
      <c r="R83" s="1" t="str">
        <f t="shared" si="25"/>
        <v/>
      </c>
      <c r="S83" s="1" t="str">
        <f t="shared" si="26"/>
        <v/>
      </c>
      <c r="T83" s="1" t="str">
        <f t="shared" si="27"/>
        <v/>
      </c>
      <c r="U83" s="1" t="str">
        <f t="shared" si="28"/>
        <v/>
      </c>
      <c r="V83" s="1" t="str">
        <f t="shared" si="29"/>
        <v/>
      </c>
      <c r="W83" s="1" t="str">
        <f t="shared" si="11"/>
        <v/>
      </c>
      <c r="X83" s="1">
        <f t="shared" si="21"/>
        <v>0</v>
      </c>
    </row>
    <row r="84" spans="15:24">
      <c r="O84" s="1" t="str">
        <f t="shared" si="22"/>
        <v/>
      </c>
      <c r="P84" s="1" t="str">
        <f t="shared" si="23"/>
        <v/>
      </c>
      <c r="Q84" s="1" t="str">
        <f t="shared" si="24"/>
        <v/>
      </c>
      <c r="R84" s="1" t="str">
        <f t="shared" si="25"/>
        <v/>
      </c>
      <c r="S84" s="1" t="str">
        <f t="shared" si="26"/>
        <v/>
      </c>
      <c r="T84" s="1" t="str">
        <f t="shared" si="27"/>
        <v/>
      </c>
      <c r="U84" s="1" t="str">
        <f t="shared" si="28"/>
        <v/>
      </c>
      <c r="V84" s="1" t="str">
        <f t="shared" si="29"/>
        <v/>
      </c>
      <c r="W84" s="1" t="str">
        <f t="shared" si="11"/>
        <v/>
      </c>
      <c r="X84" s="1">
        <f t="shared" si="21"/>
        <v>0</v>
      </c>
    </row>
    <row r="85" spans="15:24">
      <c r="O85" s="1" t="str">
        <f t="shared" si="22"/>
        <v/>
      </c>
      <c r="P85" s="1" t="str">
        <f t="shared" si="23"/>
        <v/>
      </c>
      <c r="Q85" s="1" t="str">
        <f t="shared" si="24"/>
        <v/>
      </c>
      <c r="R85" s="1" t="str">
        <f t="shared" si="25"/>
        <v/>
      </c>
      <c r="S85" s="1" t="str">
        <f t="shared" si="26"/>
        <v/>
      </c>
      <c r="T85" s="1" t="str">
        <f t="shared" si="27"/>
        <v/>
      </c>
      <c r="U85" s="1" t="str">
        <f t="shared" si="28"/>
        <v/>
      </c>
      <c r="V85" s="1" t="str">
        <f t="shared" si="29"/>
        <v/>
      </c>
      <c r="W85" s="1" t="str">
        <f t="shared" si="11"/>
        <v/>
      </c>
      <c r="X85" s="1">
        <f t="shared" si="21"/>
        <v>0</v>
      </c>
    </row>
    <row r="86" spans="15:24">
      <c r="O86" s="1" t="str">
        <f t="shared" si="22"/>
        <v/>
      </c>
      <c r="P86" s="1" t="str">
        <f t="shared" si="23"/>
        <v/>
      </c>
      <c r="Q86" s="1" t="str">
        <f t="shared" si="24"/>
        <v/>
      </c>
      <c r="R86" s="1" t="str">
        <f t="shared" si="25"/>
        <v/>
      </c>
      <c r="S86" s="1" t="str">
        <f t="shared" si="26"/>
        <v/>
      </c>
      <c r="T86" s="1" t="str">
        <f t="shared" si="27"/>
        <v/>
      </c>
      <c r="U86" s="1" t="str">
        <f t="shared" si="28"/>
        <v/>
      </c>
      <c r="V86" s="1" t="str">
        <f t="shared" si="29"/>
        <v/>
      </c>
      <c r="W86" s="1" t="str">
        <f t="shared" si="11"/>
        <v/>
      </c>
      <c r="X86" s="1">
        <f t="shared" si="21"/>
        <v>0</v>
      </c>
    </row>
    <row r="87" spans="15:24">
      <c r="O87" s="1" t="str">
        <f t="shared" si="22"/>
        <v/>
      </c>
      <c r="P87" s="1" t="str">
        <f t="shared" si="23"/>
        <v/>
      </c>
      <c r="Q87" s="1" t="str">
        <f t="shared" si="24"/>
        <v/>
      </c>
      <c r="R87" s="1" t="str">
        <f t="shared" si="25"/>
        <v/>
      </c>
      <c r="S87" s="1" t="str">
        <f t="shared" si="26"/>
        <v/>
      </c>
      <c r="T87" s="1" t="str">
        <f t="shared" si="27"/>
        <v/>
      </c>
      <c r="U87" s="1" t="str">
        <f t="shared" si="28"/>
        <v/>
      </c>
      <c r="V87" s="1" t="str">
        <f t="shared" si="29"/>
        <v/>
      </c>
      <c r="W87" s="1" t="str">
        <f t="shared" si="11"/>
        <v/>
      </c>
      <c r="X87" s="1">
        <f t="shared" si="21"/>
        <v>0</v>
      </c>
    </row>
    <row r="88" spans="15:24">
      <c r="O88" s="1" t="str">
        <f t="shared" si="22"/>
        <v/>
      </c>
      <c r="P88" s="1" t="str">
        <f t="shared" si="23"/>
        <v/>
      </c>
      <c r="Q88" s="1" t="str">
        <f t="shared" si="24"/>
        <v/>
      </c>
      <c r="R88" s="1" t="str">
        <f t="shared" si="25"/>
        <v/>
      </c>
      <c r="S88" s="1" t="str">
        <f t="shared" si="26"/>
        <v/>
      </c>
      <c r="T88" s="1" t="str">
        <f t="shared" si="27"/>
        <v/>
      </c>
      <c r="U88" s="1" t="str">
        <f t="shared" si="28"/>
        <v/>
      </c>
      <c r="V88" s="1" t="str">
        <f t="shared" si="29"/>
        <v/>
      </c>
      <c r="W88" s="1" t="str">
        <f t="shared" si="11"/>
        <v/>
      </c>
      <c r="X88" s="1">
        <f t="shared" si="21"/>
        <v>0</v>
      </c>
    </row>
    <row r="89" spans="15:24">
      <c r="O89" s="1" t="str">
        <f t="shared" si="22"/>
        <v/>
      </c>
      <c r="P89" s="1" t="str">
        <f t="shared" si="23"/>
        <v/>
      </c>
      <c r="Q89" s="1" t="str">
        <f t="shared" si="24"/>
        <v/>
      </c>
      <c r="R89" s="1" t="str">
        <f t="shared" si="25"/>
        <v/>
      </c>
      <c r="S89" s="1" t="str">
        <f t="shared" si="26"/>
        <v/>
      </c>
      <c r="T89" s="1" t="str">
        <f t="shared" si="27"/>
        <v/>
      </c>
      <c r="U89" s="1" t="str">
        <f t="shared" si="28"/>
        <v/>
      </c>
      <c r="V89" s="1" t="str">
        <f t="shared" si="29"/>
        <v/>
      </c>
      <c r="W89" s="1" t="str">
        <f t="shared" si="11"/>
        <v/>
      </c>
      <c r="X89" s="1">
        <f t="shared" si="21"/>
        <v>0</v>
      </c>
    </row>
    <row r="90" spans="15:24">
      <c r="O90" s="1" t="str">
        <f t="shared" si="22"/>
        <v/>
      </c>
      <c r="P90" s="1" t="str">
        <f t="shared" si="23"/>
        <v/>
      </c>
      <c r="Q90" s="1" t="str">
        <f t="shared" si="24"/>
        <v/>
      </c>
      <c r="R90" s="1" t="str">
        <f t="shared" si="25"/>
        <v/>
      </c>
      <c r="S90" s="1" t="str">
        <f t="shared" si="26"/>
        <v/>
      </c>
      <c r="T90" s="1" t="str">
        <f t="shared" si="27"/>
        <v/>
      </c>
      <c r="U90" s="1" t="str">
        <f t="shared" si="28"/>
        <v/>
      </c>
      <c r="V90" s="1" t="str">
        <f t="shared" si="29"/>
        <v/>
      </c>
      <c r="W90" s="1" t="str">
        <f t="shared" si="11"/>
        <v/>
      </c>
      <c r="X90" s="1">
        <f t="shared" si="21"/>
        <v>0</v>
      </c>
    </row>
    <row r="91" spans="15:24">
      <c r="O91" s="1" t="str">
        <f t="shared" si="22"/>
        <v/>
      </c>
      <c r="P91" s="1" t="str">
        <f t="shared" si="23"/>
        <v/>
      </c>
      <c r="Q91" s="1" t="str">
        <f t="shared" si="24"/>
        <v/>
      </c>
      <c r="R91" s="1" t="str">
        <f t="shared" si="25"/>
        <v/>
      </c>
      <c r="S91" s="1" t="str">
        <f t="shared" si="26"/>
        <v/>
      </c>
      <c r="T91" s="1" t="str">
        <f t="shared" si="27"/>
        <v/>
      </c>
      <c r="U91" s="1" t="str">
        <f t="shared" si="28"/>
        <v/>
      </c>
      <c r="V91" s="1" t="str">
        <f t="shared" si="29"/>
        <v/>
      </c>
      <c r="W91" s="1" t="str">
        <f t="shared" si="11"/>
        <v/>
      </c>
      <c r="X91" s="1">
        <f t="shared" si="21"/>
        <v>0</v>
      </c>
    </row>
    <row r="92" spans="15:24">
      <c r="O92" s="1" t="str">
        <f t="shared" si="22"/>
        <v/>
      </c>
      <c r="P92" s="1" t="str">
        <f t="shared" si="23"/>
        <v/>
      </c>
      <c r="Q92" s="1" t="str">
        <f t="shared" si="24"/>
        <v/>
      </c>
      <c r="R92" s="1" t="str">
        <f t="shared" si="25"/>
        <v/>
      </c>
      <c r="S92" s="1" t="str">
        <f t="shared" si="26"/>
        <v/>
      </c>
      <c r="T92" s="1" t="str">
        <f t="shared" si="27"/>
        <v/>
      </c>
      <c r="U92" s="1" t="str">
        <f t="shared" si="28"/>
        <v/>
      </c>
      <c r="V92" s="1" t="str">
        <f t="shared" si="29"/>
        <v/>
      </c>
      <c r="W92" s="1" t="str">
        <f t="shared" si="11"/>
        <v/>
      </c>
      <c r="X92" s="1">
        <f t="shared" si="21"/>
        <v>0</v>
      </c>
    </row>
    <row r="93" spans="15:24">
      <c r="O93" s="1" t="str">
        <f t="shared" si="22"/>
        <v/>
      </c>
      <c r="P93" s="1" t="str">
        <f t="shared" si="23"/>
        <v/>
      </c>
      <c r="Q93" s="1" t="str">
        <f t="shared" si="24"/>
        <v/>
      </c>
      <c r="R93" s="1" t="str">
        <f t="shared" si="25"/>
        <v/>
      </c>
      <c r="S93" s="1" t="str">
        <f t="shared" si="26"/>
        <v/>
      </c>
      <c r="T93" s="1" t="str">
        <f t="shared" si="27"/>
        <v/>
      </c>
      <c r="U93" s="1" t="str">
        <f t="shared" si="28"/>
        <v/>
      </c>
      <c r="V93" s="1" t="str">
        <f t="shared" si="29"/>
        <v/>
      </c>
      <c r="W93" s="1" t="str">
        <f t="shared" si="11"/>
        <v/>
      </c>
      <c r="X93" s="1">
        <f t="shared" si="21"/>
        <v>0</v>
      </c>
    </row>
    <row r="94" spans="15:24">
      <c r="O94" s="1" t="str">
        <f t="shared" si="22"/>
        <v/>
      </c>
      <c r="P94" s="1" t="str">
        <f t="shared" si="23"/>
        <v/>
      </c>
      <c r="Q94" s="1" t="str">
        <f t="shared" si="24"/>
        <v/>
      </c>
      <c r="R94" s="1" t="str">
        <f t="shared" si="25"/>
        <v/>
      </c>
      <c r="S94" s="1" t="str">
        <f t="shared" si="26"/>
        <v/>
      </c>
      <c r="T94" s="1" t="str">
        <f t="shared" si="27"/>
        <v/>
      </c>
      <c r="U94" s="1" t="str">
        <f t="shared" si="28"/>
        <v/>
      </c>
      <c r="V94" s="1" t="str">
        <f t="shared" si="29"/>
        <v/>
      </c>
      <c r="W94" s="1" t="str">
        <f t="shared" si="29"/>
        <v/>
      </c>
      <c r="X94" s="1">
        <f t="shared" si="21"/>
        <v>0</v>
      </c>
    </row>
    <row r="95" spans="15:24">
      <c r="O95" s="1" t="str">
        <f t="shared" si="22"/>
        <v/>
      </c>
      <c r="P95" s="1" t="str">
        <f t="shared" si="23"/>
        <v/>
      </c>
      <c r="Q95" s="1" t="str">
        <f t="shared" si="24"/>
        <v/>
      </c>
      <c r="R95" s="1" t="str">
        <f t="shared" si="25"/>
        <v/>
      </c>
      <c r="S95" s="1" t="str">
        <f t="shared" si="26"/>
        <v/>
      </c>
      <c r="T95" s="1" t="str">
        <f t="shared" si="27"/>
        <v/>
      </c>
      <c r="U95" s="1" t="str">
        <f t="shared" si="28"/>
        <v/>
      </c>
      <c r="V95" s="1" t="str">
        <f t="shared" si="29"/>
        <v/>
      </c>
      <c r="W95" s="1" t="str">
        <f t="shared" si="29"/>
        <v/>
      </c>
      <c r="X95" s="1">
        <f t="shared" si="21"/>
        <v>0</v>
      </c>
    </row>
    <row r="96" spans="15:24">
      <c r="O96" s="1" t="str">
        <f t="shared" si="22"/>
        <v/>
      </c>
      <c r="P96" s="1" t="str">
        <f t="shared" si="23"/>
        <v/>
      </c>
      <c r="Q96" s="1" t="str">
        <f t="shared" si="24"/>
        <v/>
      </c>
      <c r="R96" s="1" t="str">
        <f t="shared" si="25"/>
        <v/>
      </c>
      <c r="S96" s="1" t="str">
        <f t="shared" si="26"/>
        <v/>
      </c>
      <c r="T96" s="1" t="str">
        <f t="shared" si="27"/>
        <v/>
      </c>
      <c r="U96" s="1" t="str">
        <f t="shared" si="28"/>
        <v/>
      </c>
      <c r="V96" s="1" t="str">
        <f t="shared" si="29"/>
        <v/>
      </c>
      <c r="W96" s="1" t="str">
        <f t="shared" si="29"/>
        <v/>
      </c>
      <c r="X96" s="1">
        <f t="shared" si="21"/>
        <v>0</v>
      </c>
    </row>
    <row r="97" spans="15:24">
      <c r="O97" s="1" t="str">
        <f t="shared" si="22"/>
        <v/>
      </c>
      <c r="P97" s="1" t="str">
        <f t="shared" si="23"/>
        <v/>
      </c>
      <c r="Q97" s="1" t="str">
        <f t="shared" si="24"/>
        <v/>
      </c>
      <c r="R97" s="1" t="str">
        <f t="shared" si="25"/>
        <v/>
      </c>
      <c r="S97" s="1" t="str">
        <f t="shared" si="26"/>
        <v/>
      </c>
      <c r="T97" s="1" t="str">
        <f t="shared" si="27"/>
        <v/>
      </c>
      <c r="U97" s="1" t="str">
        <f t="shared" si="28"/>
        <v/>
      </c>
      <c r="V97" s="1" t="str">
        <f t="shared" si="29"/>
        <v/>
      </c>
      <c r="W97" s="1" t="str">
        <f t="shared" si="29"/>
        <v/>
      </c>
      <c r="X97" s="1">
        <f t="shared" si="21"/>
        <v>0</v>
      </c>
    </row>
    <row r="98" spans="15:24">
      <c r="O98" s="1" t="str">
        <f t="shared" si="22"/>
        <v/>
      </c>
      <c r="P98" s="1" t="str">
        <f t="shared" si="23"/>
        <v/>
      </c>
      <c r="Q98" s="1" t="str">
        <f t="shared" si="24"/>
        <v/>
      </c>
      <c r="R98" s="1" t="str">
        <f t="shared" si="25"/>
        <v/>
      </c>
      <c r="S98" s="1" t="str">
        <f t="shared" si="26"/>
        <v/>
      </c>
      <c r="T98" s="1" t="str">
        <f t="shared" si="27"/>
        <v/>
      </c>
      <c r="U98" s="1" t="str">
        <f t="shared" si="28"/>
        <v/>
      </c>
      <c r="V98" s="1" t="str">
        <f t="shared" si="29"/>
        <v/>
      </c>
      <c r="W98" s="1" t="str">
        <f t="shared" si="29"/>
        <v/>
      </c>
      <c r="X98" s="1">
        <f t="shared" si="21"/>
        <v>0</v>
      </c>
    </row>
    <row r="99" spans="15:24">
      <c r="O99" s="1" t="str">
        <f t="shared" si="22"/>
        <v/>
      </c>
      <c r="P99" s="1" t="str">
        <f t="shared" si="23"/>
        <v/>
      </c>
      <c r="Q99" s="1" t="str">
        <f t="shared" si="24"/>
        <v/>
      </c>
      <c r="R99" s="1" t="str">
        <f t="shared" si="25"/>
        <v/>
      </c>
      <c r="S99" s="1" t="str">
        <f t="shared" si="26"/>
        <v/>
      </c>
      <c r="T99" s="1" t="str">
        <f t="shared" si="27"/>
        <v/>
      </c>
      <c r="U99" s="1" t="str">
        <f t="shared" si="28"/>
        <v/>
      </c>
      <c r="V99" s="1" t="str">
        <f t="shared" si="29"/>
        <v/>
      </c>
      <c r="W99" s="1" t="str">
        <f t="shared" si="29"/>
        <v/>
      </c>
      <c r="X99" s="1">
        <f t="shared" si="21"/>
        <v>0</v>
      </c>
    </row>
    <row r="100" spans="15:24">
      <c r="O100" s="1" t="str">
        <f t="shared" si="22"/>
        <v/>
      </c>
      <c r="P100" s="1" t="str">
        <f t="shared" si="23"/>
        <v/>
      </c>
      <c r="Q100" s="1" t="str">
        <f t="shared" si="24"/>
        <v/>
      </c>
      <c r="R100" s="1" t="str">
        <f t="shared" si="25"/>
        <v/>
      </c>
      <c r="S100" s="1" t="str">
        <f t="shared" si="26"/>
        <v/>
      </c>
      <c r="T100" s="1" t="str">
        <f t="shared" si="27"/>
        <v/>
      </c>
      <c r="U100" s="1" t="str">
        <f t="shared" si="28"/>
        <v/>
      </c>
      <c r="V100" s="1" t="str">
        <f t="shared" si="29"/>
        <v/>
      </c>
      <c r="W100" s="1" t="str">
        <f t="shared" si="29"/>
        <v/>
      </c>
      <c r="X100" s="1">
        <f t="shared" si="21"/>
        <v>0</v>
      </c>
    </row>
    <row r="101" spans="15:24">
      <c r="O101" s="1" t="str">
        <f t="shared" si="22"/>
        <v/>
      </c>
      <c r="P101" s="1" t="str">
        <f t="shared" si="23"/>
        <v/>
      </c>
      <c r="Q101" s="1" t="str">
        <f t="shared" si="24"/>
        <v/>
      </c>
      <c r="R101" s="1" t="str">
        <f t="shared" si="25"/>
        <v/>
      </c>
      <c r="S101" s="1" t="str">
        <f t="shared" si="26"/>
        <v/>
      </c>
      <c r="T101" s="1" t="str">
        <f t="shared" si="27"/>
        <v/>
      </c>
      <c r="U101" s="1" t="str">
        <f t="shared" si="28"/>
        <v/>
      </c>
      <c r="V101" s="1" t="str">
        <f t="shared" si="29"/>
        <v/>
      </c>
      <c r="W101" s="1" t="str">
        <f t="shared" si="29"/>
        <v/>
      </c>
      <c r="X101" s="1">
        <f t="shared" si="21"/>
        <v>0</v>
      </c>
    </row>
    <row r="102" spans="15:24">
      <c r="O102" s="1" t="str">
        <f t="shared" si="22"/>
        <v/>
      </c>
      <c r="P102" s="1" t="str">
        <f t="shared" si="23"/>
        <v/>
      </c>
      <c r="Q102" s="1" t="str">
        <f t="shared" si="24"/>
        <v/>
      </c>
      <c r="R102" s="1" t="str">
        <f t="shared" si="25"/>
        <v/>
      </c>
      <c r="S102" s="1" t="str">
        <f t="shared" si="26"/>
        <v/>
      </c>
      <c r="T102" s="1" t="str">
        <f t="shared" si="27"/>
        <v/>
      </c>
      <c r="U102" s="1" t="str">
        <f t="shared" si="28"/>
        <v/>
      </c>
      <c r="V102" s="1" t="str">
        <f t="shared" si="29"/>
        <v/>
      </c>
      <c r="W102" s="1" t="str">
        <f t="shared" si="29"/>
        <v/>
      </c>
      <c r="X102" s="1">
        <f t="shared" si="21"/>
        <v>0</v>
      </c>
    </row>
    <row r="103" spans="15:24">
      <c r="O103" s="1" t="str">
        <f t="shared" si="22"/>
        <v/>
      </c>
      <c r="P103" s="1" t="str">
        <f t="shared" si="23"/>
        <v/>
      </c>
      <c r="Q103" s="1" t="str">
        <f t="shared" si="24"/>
        <v/>
      </c>
      <c r="R103" s="1" t="str">
        <f t="shared" si="25"/>
        <v/>
      </c>
      <c r="S103" s="1" t="str">
        <f t="shared" si="26"/>
        <v/>
      </c>
      <c r="T103" s="1" t="str">
        <f t="shared" si="27"/>
        <v/>
      </c>
      <c r="U103" s="1" t="str">
        <f t="shared" si="28"/>
        <v/>
      </c>
      <c r="V103" s="1" t="str">
        <f t="shared" si="29"/>
        <v/>
      </c>
      <c r="W103" s="1" t="str">
        <f t="shared" si="29"/>
        <v/>
      </c>
      <c r="X103" s="1">
        <f t="shared" si="21"/>
        <v>0</v>
      </c>
    </row>
    <row r="104" spans="15:24">
      <c r="O104" s="1" t="str">
        <f t="shared" si="22"/>
        <v/>
      </c>
      <c r="P104" s="1" t="str">
        <f t="shared" si="23"/>
        <v/>
      </c>
      <c r="Q104" s="1" t="str">
        <f t="shared" si="24"/>
        <v/>
      </c>
      <c r="R104" s="1" t="str">
        <f t="shared" si="25"/>
        <v/>
      </c>
      <c r="S104" s="1" t="str">
        <f t="shared" si="26"/>
        <v/>
      </c>
      <c r="T104" s="1" t="str">
        <f t="shared" si="27"/>
        <v/>
      </c>
      <c r="U104" s="1" t="str">
        <f t="shared" si="28"/>
        <v/>
      </c>
      <c r="V104" s="1" t="str">
        <f t="shared" si="29"/>
        <v/>
      </c>
      <c r="W104" s="1" t="str">
        <f t="shared" si="29"/>
        <v/>
      </c>
      <c r="X104" s="1">
        <f t="shared" ref="X104:X167" si="30">COUNTA(E104:N104)</f>
        <v>0</v>
      </c>
    </row>
    <row r="105" spans="15:24">
      <c r="O105" s="1" t="str">
        <f t="shared" ref="O105:O168" si="31">IFERROR(IF((P105-1)&lt;1,"",P105-1),"")</f>
        <v/>
      </c>
      <c r="P105" s="1" t="str">
        <f t="shared" ref="P105:P168" si="32">IFERROR(IF((Q105-1)&lt;1,"",Q105-1),"")</f>
        <v/>
      </c>
      <c r="Q105" s="1" t="str">
        <f t="shared" ref="Q105:Q168" si="33">IFERROR(IF((R105-1)&lt;1,"",R105-1),"")</f>
        <v/>
      </c>
      <c r="R105" s="1" t="str">
        <f t="shared" ref="R105:R168" si="34">IFERROR(IF((S105-1)&lt;1,"",S105-1),"")</f>
        <v/>
      </c>
      <c r="S105" s="1" t="str">
        <f t="shared" ref="S105:S168" si="35">IFERROR(IF((T105-1)&lt;1,"",T105-1),"")</f>
        <v/>
      </c>
      <c r="T105" s="1" t="str">
        <f t="shared" ref="T105:T168" si="36">IFERROR(IF((U105-1)&lt;1,"",U105-1),"")</f>
        <v/>
      </c>
      <c r="U105" s="1" t="str">
        <f t="shared" ref="U105:U168" si="37">IFERROR(IF((V105-1)&lt;1,"",V105-1),"")</f>
        <v/>
      </c>
      <c r="V105" s="1" t="str">
        <f t="shared" ref="V105:W168" si="38">IFERROR(IF((W105-1)&lt;1,"",W105-1),"")</f>
        <v/>
      </c>
      <c r="W105" s="1" t="str">
        <f t="shared" si="38"/>
        <v/>
      </c>
      <c r="X105" s="1">
        <f t="shared" si="30"/>
        <v>0</v>
      </c>
    </row>
    <row r="106" spans="15:24">
      <c r="O106" s="1" t="str">
        <f t="shared" si="31"/>
        <v/>
      </c>
      <c r="P106" s="1" t="str">
        <f t="shared" si="32"/>
        <v/>
      </c>
      <c r="Q106" s="1" t="str">
        <f t="shared" si="33"/>
        <v/>
      </c>
      <c r="R106" s="1" t="str">
        <f t="shared" si="34"/>
        <v/>
      </c>
      <c r="S106" s="1" t="str">
        <f t="shared" si="35"/>
        <v/>
      </c>
      <c r="T106" s="1" t="str">
        <f t="shared" si="36"/>
        <v/>
      </c>
      <c r="U106" s="1" t="str">
        <f t="shared" si="37"/>
        <v/>
      </c>
      <c r="V106" s="1" t="str">
        <f t="shared" si="38"/>
        <v/>
      </c>
      <c r="W106" s="1" t="str">
        <f t="shared" si="38"/>
        <v/>
      </c>
      <c r="X106" s="1">
        <f t="shared" si="30"/>
        <v>0</v>
      </c>
    </row>
    <row r="107" spans="15:24">
      <c r="O107" s="1" t="str">
        <f t="shared" si="31"/>
        <v/>
      </c>
      <c r="P107" s="1" t="str">
        <f t="shared" si="32"/>
        <v/>
      </c>
      <c r="Q107" s="1" t="str">
        <f t="shared" si="33"/>
        <v/>
      </c>
      <c r="R107" s="1" t="str">
        <f t="shared" si="34"/>
        <v/>
      </c>
      <c r="S107" s="1" t="str">
        <f t="shared" si="35"/>
        <v/>
      </c>
      <c r="T107" s="1" t="str">
        <f t="shared" si="36"/>
        <v/>
      </c>
      <c r="U107" s="1" t="str">
        <f t="shared" si="37"/>
        <v/>
      </c>
      <c r="V107" s="1" t="str">
        <f t="shared" si="38"/>
        <v/>
      </c>
      <c r="W107" s="1" t="str">
        <f t="shared" si="38"/>
        <v/>
      </c>
      <c r="X107" s="1">
        <f t="shared" si="30"/>
        <v>0</v>
      </c>
    </row>
    <row r="108" spans="15:24">
      <c r="O108" s="1" t="str">
        <f t="shared" si="31"/>
        <v/>
      </c>
      <c r="P108" s="1" t="str">
        <f t="shared" si="32"/>
        <v/>
      </c>
      <c r="Q108" s="1" t="str">
        <f t="shared" si="33"/>
        <v/>
      </c>
      <c r="R108" s="1" t="str">
        <f t="shared" si="34"/>
        <v/>
      </c>
      <c r="S108" s="1" t="str">
        <f t="shared" si="35"/>
        <v/>
      </c>
      <c r="T108" s="1" t="str">
        <f t="shared" si="36"/>
        <v/>
      </c>
      <c r="U108" s="1" t="str">
        <f t="shared" si="37"/>
        <v/>
      </c>
      <c r="V108" s="1" t="str">
        <f t="shared" si="38"/>
        <v/>
      </c>
      <c r="W108" s="1" t="str">
        <f t="shared" si="38"/>
        <v/>
      </c>
      <c r="X108" s="1">
        <f t="shared" si="30"/>
        <v>0</v>
      </c>
    </row>
    <row r="109" spans="15:24">
      <c r="O109" s="1" t="str">
        <f t="shared" si="31"/>
        <v/>
      </c>
      <c r="P109" s="1" t="str">
        <f t="shared" si="32"/>
        <v/>
      </c>
      <c r="Q109" s="1" t="str">
        <f t="shared" si="33"/>
        <v/>
      </c>
      <c r="R109" s="1" t="str">
        <f t="shared" si="34"/>
        <v/>
      </c>
      <c r="S109" s="1" t="str">
        <f t="shared" si="35"/>
        <v/>
      </c>
      <c r="T109" s="1" t="str">
        <f t="shared" si="36"/>
        <v/>
      </c>
      <c r="U109" s="1" t="str">
        <f t="shared" si="37"/>
        <v/>
      </c>
      <c r="V109" s="1" t="str">
        <f t="shared" si="38"/>
        <v/>
      </c>
      <c r="W109" s="1" t="str">
        <f t="shared" si="38"/>
        <v/>
      </c>
      <c r="X109" s="1">
        <f t="shared" si="30"/>
        <v>0</v>
      </c>
    </row>
    <row r="110" spans="15:24">
      <c r="O110" s="1" t="str">
        <f t="shared" si="31"/>
        <v/>
      </c>
      <c r="P110" s="1" t="str">
        <f t="shared" si="32"/>
        <v/>
      </c>
      <c r="Q110" s="1" t="str">
        <f t="shared" si="33"/>
        <v/>
      </c>
      <c r="R110" s="1" t="str">
        <f t="shared" si="34"/>
        <v/>
      </c>
      <c r="S110" s="1" t="str">
        <f t="shared" si="35"/>
        <v/>
      </c>
      <c r="T110" s="1" t="str">
        <f t="shared" si="36"/>
        <v/>
      </c>
      <c r="U110" s="1" t="str">
        <f t="shared" si="37"/>
        <v/>
      </c>
      <c r="V110" s="1" t="str">
        <f t="shared" si="38"/>
        <v/>
      </c>
      <c r="W110" s="1" t="str">
        <f t="shared" si="38"/>
        <v/>
      </c>
      <c r="X110" s="1">
        <f t="shared" si="30"/>
        <v>0</v>
      </c>
    </row>
    <row r="111" spans="15:24">
      <c r="O111" s="1" t="str">
        <f t="shared" si="31"/>
        <v/>
      </c>
      <c r="P111" s="1" t="str">
        <f t="shared" si="32"/>
        <v/>
      </c>
      <c r="Q111" s="1" t="str">
        <f t="shared" si="33"/>
        <v/>
      </c>
      <c r="R111" s="1" t="str">
        <f t="shared" si="34"/>
        <v/>
      </c>
      <c r="S111" s="1" t="str">
        <f t="shared" si="35"/>
        <v/>
      </c>
      <c r="T111" s="1" t="str">
        <f t="shared" si="36"/>
        <v/>
      </c>
      <c r="U111" s="1" t="str">
        <f t="shared" si="37"/>
        <v/>
      </c>
      <c r="V111" s="1" t="str">
        <f t="shared" si="38"/>
        <v/>
      </c>
      <c r="W111" s="1" t="str">
        <f t="shared" si="38"/>
        <v/>
      </c>
      <c r="X111" s="1">
        <f t="shared" si="30"/>
        <v>0</v>
      </c>
    </row>
    <row r="112" spans="15:24">
      <c r="O112" s="1" t="str">
        <f t="shared" si="31"/>
        <v/>
      </c>
      <c r="P112" s="1" t="str">
        <f t="shared" si="32"/>
        <v/>
      </c>
      <c r="Q112" s="1" t="str">
        <f t="shared" si="33"/>
        <v/>
      </c>
      <c r="R112" s="1" t="str">
        <f t="shared" si="34"/>
        <v/>
      </c>
      <c r="S112" s="1" t="str">
        <f t="shared" si="35"/>
        <v/>
      </c>
      <c r="T112" s="1" t="str">
        <f t="shared" si="36"/>
        <v/>
      </c>
      <c r="U112" s="1" t="str">
        <f t="shared" si="37"/>
        <v/>
      </c>
      <c r="V112" s="1" t="str">
        <f t="shared" si="38"/>
        <v/>
      </c>
      <c r="W112" s="1" t="str">
        <f t="shared" si="38"/>
        <v/>
      </c>
      <c r="X112" s="1">
        <f t="shared" si="30"/>
        <v>0</v>
      </c>
    </row>
    <row r="113" spans="15:24">
      <c r="O113" s="1" t="str">
        <f t="shared" si="31"/>
        <v/>
      </c>
      <c r="P113" s="1" t="str">
        <f t="shared" si="32"/>
        <v/>
      </c>
      <c r="Q113" s="1" t="str">
        <f t="shared" si="33"/>
        <v/>
      </c>
      <c r="R113" s="1" t="str">
        <f t="shared" si="34"/>
        <v/>
      </c>
      <c r="S113" s="1" t="str">
        <f t="shared" si="35"/>
        <v/>
      </c>
      <c r="T113" s="1" t="str">
        <f t="shared" si="36"/>
        <v/>
      </c>
      <c r="U113" s="1" t="str">
        <f t="shared" si="37"/>
        <v/>
      </c>
      <c r="V113" s="1" t="str">
        <f t="shared" si="38"/>
        <v/>
      </c>
      <c r="W113" s="1" t="str">
        <f t="shared" si="38"/>
        <v/>
      </c>
      <c r="X113" s="1">
        <f t="shared" si="30"/>
        <v>0</v>
      </c>
    </row>
    <row r="114" spans="15:24">
      <c r="O114" s="1" t="str">
        <f t="shared" si="31"/>
        <v/>
      </c>
      <c r="P114" s="1" t="str">
        <f t="shared" si="32"/>
        <v/>
      </c>
      <c r="Q114" s="1" t="str">
        <f t="shared" si="33"/>
        <v/>
      </c>
      <c r="R114" s="1" t="str">
        <f t="shared" si="34"/>
        <v/>
      </c>
      <c r="S114" s="1" t="str">
        <f t="shared" si="35"/>
        <v/>
      </c>
      <c r="T114" s="1" t="str">
        <f t="shared" si="36"/>
        <v/>
      </c>
      <c r="U114" s="1" t="str">
        <f t="shared" si="37"/>
        <v/>
      </c>
      <c r="V114" s="1" t="str">
        <f t="shared" si="38"/>
        <v/>
      </c>
      <c r="W114" s="1" t="str">
        <f t="shared" si="38"/>
        <v/>
      </c>
      <c r="X114" s="1">
        <f t="shared" si="30"/>
        <v>0</v>
      </c>
    </row>
    <row r="115" spans="15:24">
      <c r="O115" s="1" t="str">
        <f t="shared" si="31"/>
        <v/>
      </c>
      <c r="P115" s="1" t="str">
        <f t="shared" si="32"/>
        <v/>
      </c>
      <c r="Q115" s="1" t="str">
        <f t="shared" si="33"/>
        <v/>
      </c>
      <c r="R115" s="1" t="str">
        <f t="shared" si="34"/>
        <v/>
      </c>
      <c r="S115" s="1" t="str">
        <f t="shared" si="35"/>
        <v/>
      </c>
      <c r="T115" s="1" t="str">
        <f t="shared" si="36"/>
        <v/>
      </c>
      <c r="U115" s="1" t="str">
        <f t="shared" si="37"/>
        <v/>
      </c>
      <c r="V115" s="1" t="str">
        <f t="shared" si="38"/>
        <v/>
      </c>
      <c r="W115" s="1" t="str">
        <f t="shared" si="38"/>
        <v/>
      </c>
      <c r="X115" s="1">
        <f t="shared" si="30"/>
        <v>0</v>
      </c>
    </row>
    <row r="116" spans="15:24">
      <c r="O116" s="1" t="str">
        <f t="shared" si="31"/>
        <v/>
      </c>
      <c r="P116" s="1" t="str">
        <f t="shared" si="32"/>
        <v/>
      </c>
      <c r="Q116" s="1" t="str">
        <f t="shared" si="33"/>
        <v/>
      </c>
      <c r="R116" s="1" t="str">
        <f t="shared" si="34"/>
        <v/>
      </c>
      <c r="S116" s="1" t="str">
        <f t="shared" si="35"/>
        <v/>
      </c>
      <c r="T116" s="1" t="str">
        <f t="shared" si="36"/>
        <v/>
      </c>
      <c r="U116" s="1" t="str">
        <f t="shared" si="37"/>
        <v/>
      </c>
      <c r="V116" s="1" t="str">
        <f t="shared" si="38"/>
        <v/>
      </c>
      <c r="W116" s="1" t="str">
        <f t="shared" si="38"/>
        <v/>
      </c>
      <c r="X116" s="1">
        <f t="shared" si="30"/>
        <v>0</v>
      </c>
    </row>
    <row r="117" spans="15:24">
      <c r="O117" s="1" t="str">
        <f t="shared" si="31"/>
        <v/>
      </c>
      <c r="P117" s="1" t="str">
        <f t="shared" si="32"/>
        <v/>
      </c>
      <c r="Q117" s="1" t="str">
        <f t="shared" si="33"/>
        <v/>
      </c>
      <c r="R117" s="1" t="str">
        <f t="shared" si="34"/>
        <v/>
      </c>
      <c r="S117" s="1" t="str">
        <f t="shared" si="35"/>
        <v/>
      </c>
      <c r="T117" s="1" t="str">
        <f t="shared" si="36"/>
        <v/>
      </c>
      <c r="U117" s="1" t="str">
        <f t="shared" si="37"/>
        <v/>
      </c>
      <c r="V117" s="1" t="str">
        <f t="shared" si="38"/>
        <v/>
      </c>
      <c r="W117" s="1" t="str">
        <f t="shared" si="38"/>
        <v/>
      </c>
      <c r="X117" s="1">
        <f t="shared" si="30"/>
        <v>0</v>
      </c>
    </row>
    <row r="118" spans="15:24">
      <c r="O118" s="1" t="str">
        <f t="shared" si="31"/>
        <v/>
      </c>
      <c r="P118" s="1" t="str">
        <f t="shared" si="32"/>
        <v/>
      </c>
      <c r="Q118" s="1" t="str">
        <f t="shared" si="33"/>
        <v/>
      </c>
      <c r="R118" s="1" t="str">
        <f t="shared" si="34"/>
        <v/>
      </c>
      <c r="S118" s="1" t="str">
        <f t="shared" si="35"/>
        <v/>
      </c>
      <c r="T118" s="1" t="str">
        <f t="shared" si="36"/>
        <v/>
      </c>
      <c r="U118" s="1" t="str">
        <f t="shared" si="37"/>
        <v/>
      </c>
      <c r="V118" s="1" t="str">
        <f t="shared" si="38"/>
        <v/>
      </c>
      <c r="W118" s="1" t="str">
        <f t="shared" si="38"/>
        <v/>
      </c>
      <c r="X118" s="1">
        <f t="shared" si="30"/>
        <v>0</v>
      </c>
    </row>
    <row r="119" spans="15:24">
      <c r="O119" s="1" t="str">
        <f t="shared" si="31"/>
        <v/>
      </c>
      <c r="P119" s="1" t="str">
        <f t="shared" si="32"/>
        <v/>
      </c>
      <c r="Q119" s="1" t="str">
        <f t="shared" si="33"/>
        <v/>
      </c>
      <c r="R119" s="1" t="str">
        <f t="shared" si="34"/>
        <v/>
      </c>
      <c r="S119" s="1" t="str">
        <f t="shared" si="35"/>
        <v/>
      </c>
      <c r="T119" s="1" t="str">
        <f t="shared" si="36"/>
        <v/>
      </c>
      <c r="U119" s="1" t="str">
        <f t="shared" si="37"/>
        <v/>
      </c>
      <c r="V119" s="1" t="str">
        <f t="shared" si="38"/>
        <v/>
      </c>
      <c r="W119" s="1" t="str">
        <f t="shared" si="38"/>
        <v/>
      </c>
      <c r="X119" s="1">
        <f t="shared" si="30"/>
        <v>0</v>
      </c>
    </row>
    <row r="120" spans="15:24">
      <c r="O120" s="1" t="str">
        <f t="shared" si="31"/>
        <v/>
      </c>
      <c r="P120" s="1" t="str">
        <f t="shared" si="32"/>
        <v/>
      </c>
      <c r="Q120" s="1" t="str">
        <f t="shared" si="33"/>
        <v/>
      </c>
      <c r="R120" s="1" t="str">
        <f t="shared" si="34"/>
        <v/>
      </c>
      <c r="S120" s="1" t="str">
        <f t="shared" si="35"/>
        <v/>
      </c>
      <c r="T120" s="1" t="str">
        <f t="shared" si="36"/>
        <v/>
      </c>
      <c r="U120" s="1" t="str">
        <f t="shared" si="37"/>
        <v/>
      </c>
      <c r="V120" s="1" t="str">
        <f t="shared" si="38"/>
        <v/>
      </c>
      <c r="W120" s="1" t="str">
        <f t="shared" si="38"/>
        <v/>
      </c>
      <c r="X120" s="1">
        <f t="shared" si="30"/>
        <v>0</v>
      </c>
    </row>
    <row r="121" spans="15:24">
      <c r="O121" s="1" t="str">
        <f t="shared" si="31"/>
        <v/>
      </c>
      <c r="P121" s="1" t="str">
        <f t="shared" si="32"/>
        <v/>
      </c>
      <c r="Q121" s="1" t="str">
        <f t="shared" si="33"/>
        <v/>
      </c>
      <c r="R121" s="1" t="str">
        <f t="shared" si="34"/>
        <v/>
      </c>
      <c r="S121" s="1" t="str">
        <f t="shared" si="35"/>
        <v/>
      </c>
      <c r="T121" s="1" t="str">
        <f t="shared" si="36"/>
        <v/>
      </c>
      <c r="U121" s="1" t="str">
        <f t="shared" si="37"/>
        <v/>
      </c>
      <c r="V121" s="1" t="str">
        <f t="shared" si="38"/>
        <v/>
      </c>
      <c r="W121" s="1" t="str">
        <f t="shared" si="38"/>
        <v/>
      </c>
      <c r="X121" s="1">
        <f t="shared" si="30"/>
        <v>0</v>
      </c>
    </row>
    <row r="122" spans="15:24">
      <c r="O122" s="1" t="str">
        <f t="shared" si="31"/>
        <v/>
      </c>
      <c r="P122" s="1" t="str">
        <f t="shared" si="32"/>
        <v/>
      </c>
      <c r="Q122" s="1" t="str">
        <f t="shared" si="33"/>
        <v/>
      </c>
      <c r="R122" s="1" t="str">
        <f t="shared" si="34"/>
        <v/>
      </c>
      <c r="S122" s="1" t="str">
        <f t="shared" si="35"/>
        <v/>
      </c>
      <c r="T122" s="1" t="str">
        <f t="shared" si="36"/>
        <v/>
      </c>
      <c r="U122" s="1" t="str">
        <f t="shared" si="37"/>
        <v/>
      </c>
      <c r="V122" s="1" t="str">
        <f t="shared" si="38"/>
        <v/>
      </c>
      <c r="W122" s="1" t="str">
        <f t="shared" si="38"/>
        <v/>
      </c>
      <c r="X122" s="1">
        <f t="shared" si="30"/>
        <v>0</v>
      </c>
    </row>
    <row r="123" spans="15:24">
      <c r="O123" s="1" t="str">
        <f t="shared" si="31"/>
        <v/>
      </c>
      <c r="P123" s="1" t="str">
        <f t="shared" si="32"/>
        <v/>
      </c>
      <c r="Q123" s="1" t="str">
        <f t="shared" si="33"/>
        <v/>
      </c>
      <c r="R123" s="1" t="str">
        <f t="shared" si="34"/>
        <v/>
      </c>
      <c r="S123" s="1" t="str">
        <f t="shared" si="35"/>
        <v/>
      </c>
      <c r="T123" s="1" t="str">
        <f t="shared" si="36"/>
        <v/>
      </c>
      <c r="U123" s="1" t="str">
        <f t="shared" si="37"/>
        <v/>
      </c>
      <c r="V123" s="1" t="str">
        <f t="shared" si="38"/>
        <v/>
      </c>
      <c r="W123" s="1" t="str">
        <f t="shared" si="38"/>
        <v/>
      </c>
      <c r="X123" s="1">
        <f t="shared" si="30"/>
        <v>0</v>
      </c>
    </row>
    <row r="124" spans="15:24">
      <c r="O124" s="1" t="str">
        <f t="shared" si="31"/>
        <v/>
      </c>
      <c r="P124" s="1" t="str">
        <f t="shared" si="32"/>
        <v/>
      </c>
      <c r="Q124" s="1" t="str">
        <f t="shared" si="33"/>
        <v/>
      </c>
      <c r="R124" s="1" t="str">
        <f t="shared" si="34"/>
        <v/>
      </c>
      <c r="S124" s="1" t="str">
        <f t="shared" si="35"/>
        <v/>
      </c>
      <c r="T124" s="1" t="str">
        <f t="shared" si="36"/>
        <v/>
      </c>
      <c r="U124" s="1" t="str">
        <f t="shared" si="37"/>
        <v/>
      </c>
      <c r="V124" s="1" t="str">
        <f t="shared" si="38"/>
        <v/>
      </c>
      <c r="W124" s="1" t="str">
        <f t="shared" si="38"/>
        <v/>
      </c>
      <c r="X124" s="1">
        <f t="shared" si="30"/>
        <v>0</v>
      </c>
    </row>
    <row r="125" spans="15:24">
      <c r="O125" s="1" t="str">
        <f t="shared" si="31"/>
        <v/>
      </c>
      <c r="P125" s="1" t="str">
        <f t="shared" si="32"/>
        <v/>
      </c>
      <c r="Q125" s="1" t="str">
        <f t="shared" si="33"/>
        <v/>
      </c>
      <c r="R125" s="1" t="str">
        <f t="shared" si="34"/>
        <v/>
      </c>
      <c r="S125" s="1" t="str">
        <f t="shared" si="35"/>
        <v/>
      </c>
      <c r="T125" s="1" t="str">
        <f t="shared" si="36"/>
        <v/>
      </c>
      <c r="U125" s="1" t="str">
        <f t="shared" si="37"/>
        <v/>
      </c>
      <c r="V125" s="1" t="str">
        <f t="shared" si="38"/>
        <v/>
      </c>
      <c r="W125" s="1" t="str">
        <f t="shared" si="38"/>
        <v/>
      </c>
      <c r="X125" s="1">
        <f t="shared" si="30"/>
        <v>0</v>
      </c>
    </row>
    <row r="126" spans="15:24">
      <c r="O126" s="1" t="str">
        <f t="shared" si="31"/>
        <v/>
      </c>
      <c r="P126" s="1" t="str">
        <f t="shared" si="32"/>
        <v/>
      </c>
      <c r="Q126" s="1" t="str">
        <f t="shared" si="33"/>
        <v/>
      </c>
      <c r="R126" s="1" t="str">
        <f t="shared" si="34"/>
        <v/>
      </c>
      <c r="S126" s="1" t="str">
        <f t="shared" si="35"/>
        <v/>
      </c>
      <c r="T126" s="1" t="str">
        <f t="shared" si="36"/>
        <v/>
      </c>
      <c r="U126" s="1" t="str">
        <f t="shared" si="37"/>
        <v/>
      </c>
      <c r="V126" s="1" t="str">
        <f t="shared" si="38"/>
        <v/>
      </c>
      <c r="W126" s="1" t="str">
        <f t="shared" si="38"/>
        <v/>
      </c>
      <c r="X126" s="1">
        <f t="shared" si="30"/>
        <v>0</v>
      </c>
    </row>
    <row r="127" spans="15:24">
      <c r="O127" s="1" t="str">
        <f t="shared" si="31"/>
        <v/>
      </c>
      <c r="P127" s="1" t="str">
        <f t="shared" si="32"/>
        <v/>
      </c>
      <c r="Q127" s="1" t="str">
        <f t="shared" si="33"/>
        <v/>
      </c>
      <c r="R127" s="1" t="str">
        <f t="shared" si="34"/>
        <v/>
      </c>
      <c r="S127" s="1" t="str">
        <f t="shared" si="35"/>
        <v/>
      </c>
      <c r="T127" s="1" t="str">
        <f t="shared" si="36"/>
        <v/>
      </c>
      <c r="U127" s="1" t="str">
        <f t="shared" si="37"/>
        <v/>
      </c>
      <c r="V127" s="1" t="str">
        <f t="shared" si="38"/>
        <v/>
      </c>
      <c r="W127" s="1" t="str">
        <f t="shared" si="38"/>
        <v/>
      </c>
      <c r="X127" s="1">
        <f t="shared" si="30"/>
        <v>0</v>
      </c>
    </row>
    <row r="128" spans="15:24">
      <c r="O128" s="1" t="str">
        <f t="shared" si="31"/>
        <v/>
      </c>
      <c r="P128" s="1" t="str">
        <f t="shared" si="32"/>
        <v/>
      </c>
      <c r="Q128" s="1" t="str">
        <f t="shared" si="33"/>
        <v/>
      </c>
      <c r="R128" s="1" t="str">
        <f t="shared" si="34"/>
        <v/>
      </c>
      <c r="S128" s="1" t="str">
        <f t="shared" si="35"/>
        <v/>
      </c>
      <c r="T128" s="1" t="str">
        <f t="shared" si="36"/>
        <v/>
      </c>
      <c r="U128" s="1" t="str">
        <f t="shared" si="37"/>
        <v/>
      </c>
      <c r="V128" s="1" t="str">
        <f t="shared" si="38"/>
        <v/>
      </c>
      <c r="W128" s="1" t="str">
        <f t="shared" si="38"/>
        <v/>
      </c>
      <c r="X128" s="1">
        <f t="shared" si="30"/>
        <v>0</v>
      </c>
    </row>
    <row r="129" spans="15:24">
      <c r="O129" s="1" t="str">
        <f t="shared" si="31"/>
        <v/>
      </c>
      <c r="P129" s="1" t="str">
        <f t="shared" si="32"/>
        <v/>
      </c>
      <c r="Q129" s="1" t="str">
        <f t="shared" si="33"/>
        <v/>
      </c>
      <c r="R129" s="1" t="str">
        <f t="shared" si="34"/>
        <v/>
      </c>
      <c r="S129" s="1" t="str">
        <f t="shared" si="35"/>
        <v/>
      </c>
      <c r="T129" s="1" t="str">
        <f t="shared" si="36"/>
        <v/>
      </c>
      <c r="U129" s="1" t="str">
        <f t="shared" si="37"/>
        <v/>
      </c>
      <c r="V129" s="1" t="str">
        <f t="shared" si="38"/>
        <v/>
      </c>
      <c r="W129" s="1" t="str">
        <f t="shared" si="38"/>
        <v/>
      </c>
      <c r="X129" s="1">
        <f t="shared" si="30"/>
        <v>0</v>
      </c>
    </row>
    <row r="130" spans="15:24">
      <c r="O130" s="1" t="str">
        <f t="shared" si="31"/>
        <v/>
      </c>
      <c r="P130" s="1" t="str">
        <f t="shared" si="32"/>
        <v/>
      </c>
      <c r="Q130" s="1" t="str">
        <f t="shared" si="33"/>
        <v/>
      </c>
      <c r="R130" s="1" t="str">
        <f t="shared" si="34"/>
        <v/>
      </c>
      <c r="S130" s="1" t="str">
        <f t="shared" si="35"/>
        <v/>
      </c>
      <c r="T130" s="1" t="str">
        <f t="shared" si="36"/>
        <v/>
      </c>
      <c r="U130" s="1" t="str">
        <f t="shared" si="37"/>
        <v/>
      </c>
      <c r="V130" s="1" t="str">
        <f t="shared" si="38"/>
        <v/>
      </c>
      <c r="W130" s="1" t="str">
        <f t="shared" si="38"/>
        <v/>
      </c>
      <c r="X130" s="1">
        <f t="shared" si="30"/>
        <v>0</v>
      </c>
    </row>
    <row r="131" spans="15:24">
      <c r="O131" s="1" t="str">
        <f t="shared" si="31"/>
        <v/>
      </c>
      <c r="P131" s="1" t="str">
        <f t="shared" si="32"/>
        <v/>
      </c>
      <c r="Q131" s="1" t="str">
        <f t="shared" si="33"/>
        <v/>
      </c>
      <c r="R131" s="1" t="str">
        <f t="shared" si="34"/>
        <v/>
      </c>
      <c r="S131" s="1" t="str">
        <f t="shared" si="35"/>
        <v/>
      </c>
      <c r="T131" s="1" t="str">
        <f t="shared" si="36"/>
        <v/>
      </c>
      <c r="U131" s="1" t="str">
        <f t="shared" si="37"/>
        <v/>
      </c>
      <c r="V131" s="1" t="str">
        <f t="shared" si="38"/>
        <v/>
      </c>
      <c r="W131" s="1" t="str">
        <f t="shared" si="38"/>
        <v/>
      </c>
      <c r="X131" s="1">
        <f t="shared" si="30"/>
        <v>0</v>
      </c>
    </row>
    <row r="132" spans="15:24">
      <c r="O132" s="1" t="str">
        <f t="shared" si="31"/>
        <v/>
      </c>
      <c r="P132" s="1" t="str">
        <f t="shared" si="32"/>
        <v/>
      </c>
      <c r="Q132" s="1" t="str">
        <f t="shared" si="33"/>
        <v/>
      </c>
      <c r="R132" s="1" t="str">
        <f t="shared" si="34"/>
        <v/>
      </c>
      <c r="S132" s="1" t="str">
        <f t="shared" si="35"/>
        <v/>
      </c>
      <c r="T132" s="1" t="str">
        <f t="shared" si="36"/>
        <v/>
      </c>
      <c r="U132" s="1" t="str">
        <f t="shared" si="37"/>
        <v/>
      </c>
      <c r="V132" s="1" t="str">
        <f t="shared" si="38"/>
        <v/>
      </c>
      <c r="W132" s="1" t="str">
        <f t="shared" si="38"/>
        <v/>
      </c>
      <c r="X132" s="1">
        <f t="shared" si="30"/>
        <v>0</v>
      </c>
    </row>
    <row r="133" spans="15:24">
      <c r="O133" s="1" t="str">
        <f t="shared" si="31"/>
        <v/>
      </c>
      <c r="P133" s="1" t="str">
        <f t="shared" si="32"/>
        <v/>
      </c>
      <c r="Q133" s="1" t="str">
        <f t="shared" si="33"/>
        <v/>
      </c>
      <c r="R133" s="1" t="str">
        <f t="shared" si="34"/>
        <v/>
      </c>
      <c r="S133" s="1" t="str">
        <f t="shared" si="35"/>
        <v/>
      </c>
      <c r="T133" s="1" t="str">
        <f t="shared" si="36"/>
        <v/>
      </c>
      <c r="U133" s="1" t="str">
        <f t="shared" si="37"/>
        <v/>
      </c>
      <c r="V133" s="1" t="str">
        <f t="shared" si="38"/>
        <v/>
      </c>
      <c r="W133" s="1" t="str">
        <f t="shared" si="38"/>
        <v/>
      </c>
      <c r="X133" s="1">
        <f t="shared" si="30"/>
        <v>0</v>
      </c>
    </row>
    <row r="134" spans="15:24">
      <c r="O134" s="1" t="str">
        <f t="shared" si="31"/>
        <v/>
      </c>
      <c r="P134" s="1" t="str">
        <f t="shared" si="32"/>
        <v/>
      </c>
      <c r="Q134" s="1" t="str">
        <f t="shared" si="33"/>
        <v/>
      </c>
      <c r="R134" s="1" t="str">
        <f t="shared" si="34"/>
        <v/>
      </c>
      <c r="S134" s="1" t="str">
        <f t="shared" si="35"/>
        <v/>
      </c>
      <c r="T134" s="1" t="str">
        <f t="shared" si="36"/>
        <v/>
      </c>
      <c r="U134" s="1" t="str">
        <f t="shared" si="37"/>
        <v/>
      </c>
      <c r="V134" s="1" t="str">
        <f t="shared" si="38"/>
        <v/>
      </c>
      <c r="W134" s="1" t="str">
        <f t="shared" si="38"/>
        <v/>
      </c>
      <c r="X134" s="1">
        <f t="shared" si="30"/>
        <v>0</v>
      </c>
    </row>
    <row r="135" spans="15:24">
      <c r="O135" s="1" t="str">
        <f t="shared" si="31"/>
        <v/>
      </c>
      <c r="P135" s="1" t="str">
        <f t="shared" si="32"/>
        <v/>
      </c>
      <c r="Q135" s="1" t="str">
        <f t="shared" si="33"/>
        <v/>
      </c>
      <c r="R135" s="1" t="str">
        <f t="shared" si="34"/>
        <v/>
      </c>
      <c r="S135" s="1" t="str">
        <f t="shared" si="35"/>
        <v/>
      </c>
      <c r="T135" s="1" t="str">
        <f t="shared" si="36"/>
        <v/>
      </c>
      <c r="U135" s="1" t="str">
        <f t="shared" si="37"/>
        <v/>
      </c>
      <c r="V135" s="1" t="str">
        <f t="shared" si="38"/>
        <v/>
      </c>
      <c r="W135" s="1" t="str">
        <f t="shared" si="38"/>
        <v/>
      </c>
      <c r="X135" s="1">
        <f t="shared" si="30"/>
        <v>0</v>
      </c>
    </row>
    <row r="136" spans="15:24">
      <c r="O136" s="1" t="str">
        <f t="shared" si="31"/>
        <v/>
      </c>
      <c r="P136" s="1" t="str">
        <f t="shared" si="32"/>
        <v/>
      </c>
      <c r="Q136" s="1" t="str">
        <f t="shared" si="33"/>
        <v/>
      </c>
      <c r="R136" s="1" t="str">
        <f t="shared" si="34"/>
        <v/>
      </c>
      <c r="S136" s="1" t="str">
        <f t="shared" si="35"/>
        <v/>
      </c>
      <c r="T136" s="1" t="str">
        <f t="shared" si="36"/>
        <v/>
      </c>
      <c r="U136" s="1" t="str">
        <f t="shared" si="37"/>
        <v/>
      </c>
      <c r="V136" s="1" t="str">
        <f t="shared" si="38"/>
        <v/>
      </c>
      <c r="W136" s="1" t="str">
        <f t="shared" si="38"/>
        <v/>
      </c>
      <c r="X136" s="1">
        <f t="shared" si="30"/>
        <v>0</v>
      </c>
    </row>
    <row r="137" spans="15:24">
      <c r="O137" s="1" t="str">
        <f t="shared" si="31"/>
        <v/>
      </c>
      <c r="P137" s="1" t="str">
        <f t="shared" si="32"/>
        <v/>
      </c>
      <c r="Q137" s="1" t="str">
        <f t="shared" si="33"/>
        <v/>
      </c>
      <c r="R137" s="1" t="str">
        <f t="shared" si="34"/>
        <v/>
      </c>
      <c r="S137" s="1" t="str">
        <f t="shared" si="35"/>
        <v/>
      </c>
      <c r="T137" s="1" t="str">
        <f t="shared" si="36"/>
        <v/>
      </c>
      <c r="U137" s="1" t="str">
        <f t="shared" si="37"/>
        <v/>
      </c>
      <c r="V137" s="1" t="str">
        <f t="shared" si="38"/>
        <v/>
      </c>
      <c r="W137" s="1" t="str">
        <f t="shared" si="38"/>
        <v/>
      </c>
      <c r="X137" s="1">
        <f t="shared" si="30"/>
        <v>0</v>
      </c>
    </row>
    <row r="138" spans="15:24">
      <c r="O138" s="1" t="str">
        <f t="shared" si="31"/>
        <v/>
      </c>
      <c r="P138" s="1" t="str">
        <f t="shared" si="32"/>
        <v/>
      </c>
      <c r="Q138" s="1" t="str">
        <f t="shared" si="33"/>
        <v/>
      </c>
      <c r="R138" s="1" t="str">
        <f t="shared" si="34"/>
        <v/>
      </c>
      <c r="S138" s="1" t="str">
        <f t="shared" si="35"/>
        <v/>
      </c>
      <c r="T138" s="1" t="str">
        <f t="shared" si="36"/>
        <v/>
      </c>
      <c r="U138" s="1" t="str">
        <f t="shared" si="37"/>
        <v/>
      </c>
      <c r="V138" s="1" t="str">
        <f t="shared" si="38"/>
        <v/>
      </c>
      <c r="W138" s="1" t="str">
        <f t="shared" si="38"/>
        <v/>
      </c>
      <c r="X138" s="1">
        <f t="shared" si="30"/>
        <v>0</v>
      </c>
    </row>
    <row r="139" spans="15:24">
      <c r="O139" s="1" t="str">
        <f t="shared" si="31"/>
        <v/>
      </c>
      <c r="P139" s="1" t="str">
        <f t="shared" si="32"/>
        <v/>
      </c>
      <c r="Q139" s="1" t="str">
        <f t="shared" si="33"/>
        <v/>
      </c>
      <c r="R139" s="1" t="str">
        <f t="shared" si="34"/>
        <v/>
      </c>
      <c r="S139" s="1" t="str">
        <f t="shared" si="35"/>
        <v/>
      </c>
      <c r="T139" s="1" t="str">
        <f t="shared" si="36"/>
        <v/>
      </c>
      <c r="U139" s="1" t="str">
        <f t="shared" si="37"/>
        <v/>
      </c>
      <c r="V139" s="1" t="str">
        <f t="shared" si="38"/>
        <v/>
      </c>
      <c r="W139" s="1" t="str">
        <f t="shared" si="38"/>
        <v/>
      </c>
      <c r="X139" s="1">
        <f t="shared" si="30"/>
        <v>0</v>
      </c>
    </row>
    <row r="140" spans="15:24">
      <c r="O140" s="1" t="str">
        <f t="shared" si="31"/>
        <v/>
      </c>
      <c r="P140" s="1" t="str">
        <f t="shared" si="32"/>
        <v/>
      </c>
      <c r="Q140" s="1" t="str">
        <f t="shared" si="33"/>
        <v/>
      </c>
      <c r="R140" s="1" t="str">
        <f t="shared" si="34"/>
        <v/>
      </c>
      <c r="S140" s="1" t="str">
        <f t="shared" si="35"/>
        <v/>
      </c>
      <c r="T140" s="1" t="str">
        <f t="shared" si="36"/>
        <v/>
      </c>
      <c r="U140" s="1" t="str">
        <f t="shared" si="37"/>
        <v/>
      </c>
      <c r="V140" s="1" t="str">
        <f t="shared" si="38"/>
        <v/>
      </c>
      <c r="W140" s="1" t="str">
        <f t="shared" si="38"/>
        <v/>
      </c>
      <c r="X140" s="1">
        <f t="shared" si="30"/>
        <v>0</v>
      </c>
    </row>
    <row r="141" spans="15:24">
      <c r="O141" s="1" t="str">
        <f t="shared" si="31"/>
        <v/>
      </c>
      <c r="P141" s="1" t="str">
        <f t="shared" si="32"/>
        <v/>
      </c>
      <c r="Q141" s="1" t="str">
        <f t="shared" si="33"/>
        <v/>
      </c>
      <c r="R141" s="1" t="str">
        <f t="shared" si="34"/>
        <v/>
      </c>
      <c r="S141" s="1" t="str">
        <f t="shared" si="35"/>
        <v/>
      </c>
      <c r="T141" s="1" t="str">
        <f t="shared" si="36"/>
        <v/>
      </c>
      <c r="U141" s="1" t="str">
        <f t="shared" si="37"/>
        <v/>
      </c>
      <c r="V141" s="1" t="str">
        <f t="shared" si="38"/>
        <v/>
      </c>
      <c r="W141" s="1" t="str">
        <f t="shared" si="38"/>
        <v/>
      </c>
      <c r="X141" s="1">
        <f t="shared" si="30"/>
        <v>0</v>
      </c>
    </row>
    <row r="142" spans="15:24">
      <c r="O142" s="1" t="str">
        <f t="shared" si="31"/>
        <v/>
      </c>
      <c r="P142" s="1" t="str">
        <f t="shared" si="32"/>
        <v/>
      </c>
      <c r="Q142" s="1" t="str">
        <f t="shared" si="33"/>
        <v/>
      </c>
      <c r="R142" s="1" t="str">
        <f t="shared" si="34"/>
        <v/>
      </c>
      <c r="S142" s="1" t="str">
        <f t="shared" si="35"/>
        <v/>
      </c>
      <c r="T142" s="1" t="str">
        <f t="shared" si="36"/>
        <v/>
      </c>
      <c r="U142" s="1" t="str">
        <f t="shared" si="37"/>
        <v/>
      </c>
      <c r="V142" s="1" t="str">
        <f t="shared" si="38"/>
        <v/>
      </c>
      <c r="W142" s="1" t="str">
        <f t="shared" si="38"/>
        <v/>
      </c>
      <c r="X142" s="1">
        <f t="shared" si="30"/>
        <v>0</v>
      </c>
    </row>
    <row r="143" spans="15:24">
      <c r="O143" s="1" t="str">
        <f t="shared" si="31"/>
        <v/>
      </c>
      <c r="P143" s="1" t="str">
        <f t="shared" si="32"/>
        <v/>
      </c>
      <c r="Q143" s="1" t="str">
        <f t="shared" si="33"/>
        <v/>
      </c>
      <c r="R143" s="1" t="str">
        <f t="shared" si="34"/>
        <v/>
      </c>
      <c r="S143" s="1" t="str">
        <f t="shared" si="35"/>
        <v/>
      </c>
      <c r="T143" s="1" t="str">
        <f t="shared" si="36"/>
        <v/>
      </c>
      <c r="U143" s="1" t="str">
        <f t="shared" si="37"/>
        <v/>
      </c>
      <c r="V143" s="1" t="str">
        <f t="shared" si="38"/>
        <v/>
      </c>
      <c r="W143" s="1" t="str">
        <f t="shared" si="38"/>
        <v/>
      </c>
      <c r="X143" s="1">
        <f t="shared" si="30"/>
        <v>0</v>
      </c>
    </row>
    <row r="144" spans="15:24">
      <c r="O144" s="1" t="str">
        <f t="shared" si="31"/>
        <v/>
      </c>
      <c r="P144" s="1" t="str">
        <f t="shared" si="32"/>
        <v/>
      </c>
      <c r="Q144" s="1" t="str">
        <f t="shared" si="33"/>
        <v/>
      </c>
      <c r="R144" s="1" t="str">
        <f t="shared" si="34"/>
        <v/>
      </c>
      <c r="S144" s="1" t="str">
        <f t="shared" si="35"/>
        <v/>
      </c>
      <c r="T144" s="1" t="str">
        <f t="shared" si="36"/>
        <v/>
      </c>
      <c r="U144" s="1" t="str">
        <f t="shared" si="37"/>
        <v/>
      </c>
      <c r="V144" s="1" t="str">
        <f t="shared" si="38"/>
        <v/>
      </c>
      <c r="W144" s="1" t="str">
        <f t="shared" si="38"/>
        <v/>
      </c>
      <c r="X144" s="1">
        <f t="shared" si="30"/>
        <v>0</v>
      </c>
    </row>
    <row r="145" spans="15:24">
      <c r="O145" s="1" t="str">
        <f t="shared" si="31"/>
        <v/>
      </c>
      <c r="P145" s="1" t="str">
        <f t="shared" si="32"/>
        <v/>
      </c>
      <c r="Q145" s="1" t="str">
        <f t="shared" si="33"/>
        <v/>
      </c>
      <c r="R145" s="1" t="str">
        <f t="shared" si="34"/>
        <v/>
      </c>
      <c r="S145" s="1" t="str">
        <f t="shared" si="35"/>
        <v/>
      </c>
      <c r="T145" s="1" t="str">
        <f t="shared" si="36"/>
        <v/>
      </c>
      <c r="U145" s="1" t="str">
        <f t="shared" si="37"/>
        <v/>
      </c>
      <c r="V145" s="1" t="str">
        <f t="shared" si="38"/>
        <v/>
      </c>
      <c r="W145" s="1" t="str">
        <f t="shared" si="38"/>
        <v/>
      </c>
      <c r="X145" s="1">
        <f t="shared" si="30"/>
        <v>0</v>
      </c>
    </row>
    <row r="146" spans="15:24">
      <c r="O146" s="1" t="str">
        <f t="shared" si="31"/>
        <v/>
      </c>
      <c r="P146" s="1" t="str">
        <f t="shared" si="32"/>
        <v/>
      </c>
      <c r="Q146" s="1" t="str">
        <f t="shared" si="33"/>
        <v/>
      </c>
      <c r="R146" s="1" t="str">
        <f t="shared" si="34"/>
        <v/>
      </c>
      <c r="S146" s="1" t="str">
        <f t="shared" si="35"/>
        <v/>
      </c>
      <c r="T146" s="1" t="str">
        <f t="shared" si="36"/>
        <v/>
      </c>
      <c r="U146" s="1" t="str">
        <f t="shared" si="37"/>
        <v/>
      </c>
      <c r="V146" s="1" t="str">
        <f t="shared" si="38"/>
        <v/>
      </c>
      <c r="W146" s="1" t="str">
        <f t="shared" si="38"/>
        <v/>
      </c>
      <c r="X146" s="1">
        <f t="shared" si="30"/>
        <v>0</v>
      </c>
    </row>
    <row r="147" spans="15:24">
      <c r="O147" s="1" t="str">
        <f t="shared" si="31"/>
        <v/>
      </c>
      <c r="P147" s="1" t="str">
        <f t="shared" si="32"/>
        <v/>
      </c>
      <c r="Q147" s="1" t="str">
        <f t="shared" si="33"/>
        <v/>
      </c>
      <c r="R147" s="1" t="str">
        <f t="shared" si="34"/>
        <v/>
      </c>
      <c r="S147" s="1" t="str">
        <f t="shared" si="35"/>
        <v/>
      </c>
      <c r="T147" s="1" t="str">
        <f t="shared" si="36"/>
        <v/>
      </c>
      <c r="U147" s="1" t="str">
        <f t="shared" si="37"/>
        <v/>
      </c>
      <c r="V147" s="1" t="str">
        <f t="shared" si="38"/>
        <v/>
      </c>
      <c r="W147" s="1" t="str">
        <f t="shared" si="38"/>
        <v/>
      </c>
      <c r="X147" s="1">
        <f t="shared" si="30"/>
        <v>0</v>
      </c>
    </row>
    <row r="148" spans="15:24">
      <c r="O148" s="1" t="str">
        <f t="shared" si="31"/>
        <v/>
      </c>
      <c r="P148" s="1" t="str">
        <f t="shared" si="32"/>
        <v/>
      </c>
      <c r="Q148" s="1" t="str">
        <f t="shared" si="33"/>
        <v/>
      </c>
      <c r="R148" s="1" t="str">
        <f t="shared" si="34"/>
        <v/>
      </c>
      <c r="S148" s="1" t="str">
        <f t="shared" si="35"/>
        <v/>
      </c>
      <c r="T148" s="1" t="str">
        <f t="shared" si="36"/>
        <v/>
      </c>
      <c r="U148" s="1" t="str">
        <f t="shared" si="37"/>
        <v/>
      </c>
      <c r="V148" s="1" t="str">
        <f t="shared" si="38"/>
        <v/>
      </c>
      <c r="W148" s="1" t="str">
        <f t="shared" si="38"/>
        <v/>
      </c>
      <c r="X148" s="1">
        <f t="shared" si="30"/>
        <v>0</v>
      </c>
    </row>
    <row r="149" spans="15:24">
      <c r="O149" s="1" t="str">
        <f t="shared" si="31"/>
        <v/>
      </c>
      <c r="P149" s="1" t="str">
        <f t="shared" si="32"/>
        <v/>
      </c>
      <c r="Q149" s="1" t="str">
        <f t="shared" si="33"/>
        <v/>
      </c>
      <c r="R149" s="1" t="str">
        <f t="shared" si="34"/>
        <v/>
      </c>
      <c r="S149" s="1" t="str">
        <f t="shared" si="35"/>
        <v/>
      </c>
      <c r="T149" s="1" t="str">
        <f t="shared" si="36"/>
        <v/>
      </c>
      <c r="U149" s="1" t="str">
        <f t="shared" si="37"/>
        <v/>
      </c>
      <c r="V149" s="1" t="str">
        <f t="shared" si="38"/>
        <v/>
      </c>
      <c r="W149" s="1" t="str">
        <f t="shared" si="38"/>
        <v/>
      </c>
      <c r="X149" s="1">
        <f t="shared" si="30"/>
        <v>0</v>
      </c>
    </row>
    <row r="150" spans="15:24">
      <c r="O150" s="1" t="str">
        <f t="shared" si="31"/>
        <v/>
      </c>
      <c r="P150" s="1" t="str">
        <f t="shared" si="32"/>
        <v/>
      </c>
      <c r="Q150" s="1" t="str">
        <f t="shared" si="33"/>
        <v/>
      </c>
      <c r="R150" s="1" t="str">
        <f t="shared" si="34"/>
        <v/>
      </c>
      <c r="S150" s="1" t="str">
        <f t="shared" si="35"/>
        <v/>
      </c>
      <c r="T150" s="1" t="str">
        <f t="shared" si="36"/>
        <v/>
      </c>
      <c r="U150" s="1" t="str">
        <f t="shared" si="37"/>
        <v/>
      </c>
      <c r="V150" s="1" t="str">
        <f t="shared" si="38"/>
        <v/>
      </c>
      <c r="W150" s="1" t="str">
        <f t="shared" si="38"/>
        <v/>
      </c>
      <c r="X150" s="1">
        <f t="shared" si="30"/>
        <v>0</v>
      </c>
    </row>
    <row r="151" spans="15:24">
      <c r="O151" s="1" t="str">
        <f t="shared" si="31"/>
        <v/>
      </c>
      <c r="P151" s="1" t="str">
        <f t="shared" si="32"/>
        <v/>
      </c>
      <c r="Q151" s="1" t="str">
        <f t="shared" si="33"/>
        <v/>
      </c>
      <c r="R151" s="1" t="str">
        <f t="shared" si="34"/>
        <v/>
      </c>
      <c r="S151" s="1" t="str">
        <f t="shared" si="35"/>
        <v/>
      </c>
      <c r="T151" s="1" t="str">
        <f t="shared" si="36"/>
        <v/>
      </c>
      <c r="U151" s="1" t="str">
        <f t="shared" si="37"/>
        <v/>
      </c>
      <c r="V151" s="1" t="str">
        <f t="shared" si="38"/>
        <v/>
      </c>
      <c r="W151" s="1" t="str">
        <f t="shared" si="38"/>
        <v/>
      </c>
      <c r="X151" s="1">
        <f t="shared" si="30"/>
        <v>0</v>
      </c>
    </row>
    <row r="152" spans="15:24">
      <c r="O152" s="1" t="str">
        <f t="shared" si="31"/>
        <v/>
      </c>
      <c r="P152" s="1" t="str">
        <f t="shared" si="32"/>
        <v/>
      </c>
      <c r="Q152" s="1" t="str">
        <f t="shared" si="33"/>
        <v/>
      </c>
      <c r="R152" s="1" t="str">
        <f t="shared" si="34"/>
        <v/>
      </c>
      <c r="S152" s="1" t="str">
        <f t="shared" si="35"/>
        <v/>
      </c>
      <c r="T152" s="1" t="str">
        <f t="shared" si="36"/>
        <v/>
      </c>
      <c r="U152" s="1" t="str">
        <f t="shared" si="37"/>
        <v/>
      </c>
      <c r="V152" s="1" t="str">
        <f t="shared" si="38"/>
        <v/>
      </c>
      <c r="W152" s="1" t="str">
        <f t="shared" si="38"/>
        <v/>
      </c>
      <c r="X152" s="1">
        <f t="shared" si="30"/>
        <v>0</v>
      </c>
    </row>
    <row r="153" spans="15:24">
      <c r="O153" s="1" t="str">
        <f t="shared" si="31"/>
        <v/>
      </c>
      <c r="P153" s="1" t="str">
        <f t="shared" si="32"/>
        <v/>
      </c>
      <c r="Q153" s="1" t="str">
        <f t="shared" si="33"/>
        <v/>
      </c>
      <c r="R153" s="1" t="str">
        <f t="shared" si="34"/>
        <v/>
      </c>
      <c r="S153" s="1" t="str">
        <f t="shared" si="35"/>
        <v/>
      </c>
      <c r="T153" s="1" t="str">
        <f t="shared" si="36"/>
        <v/>
      </c>
      <c r="U153" s="1" t="str">
        <f t="shared" si="37"/>
        <v/>
      </c>
      <c r="V153" s="1" t="str">
        <f t="shared" si="38"/>
        <v/>
      </c>
      <c r="W153" s="1" t="str">
        <f t="shared" si="38"/>
        <v/>
      </c>
      <c r="X153" s="1">
        <f t="shared" si="30"/>
        <v>0</v>
      </c>
    </row>
    <row r="154" spans="15:24">
      <c r="O154" s="1" t="str">
        <f t="shared" si="31"/>
        <v/>
      </c>
      <c r="P154" s="1" t="str">
        <f t="shared" si="32"/>
        <v/>
      </c>
      <c r="Q154" s="1" t="str">
        <f t="shared" si="33"/>
        <v/>
      </c>
      <c r="R154" s="1" t="str">
        <f t="shared" si="34"/>
        <v/>
      </c>
      <c r="S154" s="1" t="str">
        <f t="shared" si="35"/>
        <v/>
      </c>
      <c r="T154" s="1" t="str">
        <f t="shared" si="36"/>
        <v/>
      </c>
      <c r="U154" s="1" t="str">
        <f t="shared" si="37"/>
        <v/>
      </c>
      <c r="V154" s="1" t="str">
        <f t="shared" si="38"/>
        <v/>
      </c>
      <c r="W154" s="1" t="str">
        <f t="shared" si="38"/>
        <v/>
      </c>
      <c r="X154" s="1">
        <f t="shared" si="30"/>
        <v>0</v>
      </c>
    </row>
    <row r="155" spans="15:24">
      <c r="O155" s="1" t="str">
        <f t="shared" si="31"/>
        <v/>
      </c>
      <c r="P155" s="1" t="str">
        <f t="shared" si="32"/>
        <v/>
      </c>
      <c r="Q155" s="1" t="str">
        <f t="shared" si="33"/>
        <v/>
      </c>
      <c r="R155" s="1" t="str">
        <f t="shared" si="34"/>
        <v/>
      </c>
      <c r="S155" s="1" t="str">
        <f t="shared" si="35"/>
        <v/>
      </c>
      <c r="T155" s="1" t="str">
        <f t="shared" si="36"/>
        <v/>
      </c>
      <c r="U155" s="1" t="str">
        <f t="shared" si="37"/>
        <v/>
      </c>
      <c r="V155" s="1" t="str">
        <f t="shared" si="38"/>
        <v/>
      </c>
      <c r="W155" s="1" t="str">
        <f t="shared" si="38"/>
        <v/>
      </c>
      <c r="X155" s="1">
        <f t="shared" si="30"/>
        <v>0</v>
      </c>
    </row>
    <row r="156" spans="15:24">
      <c r="O156" s="1" t="str">
        <f t="shared" si="31"/>
        <v/>
      </c>
      <c r="P156" s="1" t="str">
        <f t="shared" si="32"/>
        <v/>
      </c>
      <c r="Q156" s="1" t="str">
        <f t="shared" si="33"/>
        <v/>
      </c>
      <c r="R156" s="1" t="str">
        <f t="shared" si="34"/>
        <v/>
      </c>
      <c r="S156" s="1" t="str">
        <f t="shared" si="35"/>
        <v/>
      </c>
      <c r="T156" s="1" t="str">
        <f t="shared" si="36"/>
        <v/>
      </c>
      <c r="U156" s="1" t="str">
        <f t="shared" si="37"/>
        <v/>
      </c>
      <c r="V156" s="1" t="str">
        <f t="shared" si="38"/>
        <v/>
      </c>
      <c r="W156" s="1" t="str">
        <f t="shared" si="38"/>
        <v/>
      </c>
      <c r="X156" s="1">
        <f t="shared" si="30"/>
        <v>0</v>
      </c>
    </row>
    <row r="157" spans="15:24">
      <c r="O157" s="1" t="str">
        <f t="shared" si="31"/>
        <v/>
      </c>
      <c r="P157" s="1" t="str">
        <f t="shared" si="32"/>
        <v/>
      </c>
      <c r="Q157" s="1" t="str">
        <f t="shared" si="33"/>
        <v/>
      </c>
      <c r="R157" s="1" t="str">
        <f t="shared" si="34"/>
        <v/>
      </c>
      <c r="S157" s="1" t="str">
        <f t="shared" si="35"/>
        <v/>
      </c>
      <c r="T157" s="1" t="str">
        <f t="shared" si="36"/>
        <v/>
      </c>
      <c r="U157" s="1" t="str">
        <f t="shared" si="37"/>
        <v/>
      </c>
      <c r="V157" s="1" t="str">
        <f t="shared" si="38"/>
        <v/>
      </c>
      <c r="W157" s="1" t="str">
        <f t="shared" si="38"/>
        <v/>
      </c>
      <c r="X157" s="1">
        <f t="shared" si="30"/>
        <v>0</v>
      </c>
    </row>
    <row r="158" spans="15:24">
      <c r="O158" s="1" t="str">
        <f t="shared" si="31"/>
        <v/>
      </c>
      <c r="P158" s="1" t="str">
        <f t="shared" si="32"/>
        <v/>
      </c>
      <c r="Q158" s="1" t="str">
        <f t="shared" si="33"/>
        <v/>
      </c>
      <c r="R158" s="1" t="str">
        <f t="shared" si="34"/>
        <v/>
      </c>
      <c r="S158" s="1" t="str">
        <f t="shared" si="35"/>
        <v/>
      </c>
      <c r="T158" s="1" t="str">
        <f t="shared" si="36"/>
        <v/>
      </c>
      <c r="U158" s="1" t="str">
        <f t="shared" si="37"/>
        <v/>
      </c>
      <c r="V158" s="1" t="str">
        <f t="shared" si="38"/>
        <v/>
      </c>
      <c r="W158" s="1" t="str">
        <f t="shared" si="38"/>
        <v/>
      </c>
      <c r="X158" s="1">
        <f t="shared" si="30"/>
        <v>0</v>
      </c>
    </row>
    <row r="159" spans="15:24">
      <c r="O159" s="1" t="str">
        <f t="shared" si="31"/>
        <v/>
      </c>
      <c r="P159" s="1" t="str">
        <f t="shared" si="32"/>
        <v/>
      </c>
      <c r="Q159" s="1" t="str">
        <f t="shared" si="33"/>
        <v/>
      </c>
      <c r="R159" s="1" t="str">
        <f t="shared" si="34"/>
        <v/>
      </c>
      <c r="S159" s="1" t="str">
        <f t="shared" si="35"/>
        <v/>
      </c>
      <c r="T159" s="1" t="str">
        <f t="shared" si="36"/>
        <v/>
      </c>
      <c r="U159" s="1" t="str">
        <f t="shared" si="37"/>
        <v/>
      </c>
      <c r="V159" s="1" t="str">
        <f t="shared" si="38"/>
        <v/>
      </c>
      <c r="W159" s="1" t="str">
        <f t="shared" si="38"/>
        <v/>
      </c>
      <c r="X159" s="1">
        <f t="shared" si="30"/>
        <v>0</v>
      </c>
    </row>
    <row r="160" spans="15:24">
      <c r="O160" s="1" t="str">
        <f t="shared" si="31"/>
        <v/>
      </c>
      <c r="P160" s="1" t="str">
        <f t="shared" si="32"/>
        <v/>
      </c>
      <c r="Q160" s="1" t="str">
        <f t="shared" si="33"/>
        <v/>
      </c>
      <c r="R160" s="1" t="str">
        <f t="shared" si="34"/>
        <v/>
      </c>
      <c r="S160" s="1" t="str">
        <f t="shared" si="35"/>
        <v/>
      </c>
      <c r="T160" s="1" t="str">
        <f t="shared" si="36"/>
        <v/>
      </c>
      <c r="U160" s="1" t="str">
        <f t="shared" si="37"/>
        <v/>
      </c>
      <c r="V160" s="1" t="str">
        <f t="shared" si="38"/>
        <v/>
      </c>
      <c r="W160" s="1" t="str">
        <f t="shared" si="38"/>
        <v/>
      </c>
      <c r="X160" s="1">
        <f t="shared" si="30"/>
        <v>0</v>
      </c>
    </row>
    <row r="161" spans="15:24">
      <c r="O161" s="1" t="str">
        <f t="shared" si="31"/>
        <v/>
      </c>
      <c r="P161" s="1" t="str">
        <f t="shared" si="32"/>
        <v/>
      </c>
      <c r="Q161" s="1" t="str">
        <f t="shared" si="33"/>
        <v/>
      </c>
      <c r="R161" s="1" t="str">
        <f t="shared" si="34"/>
        <v/>
      </c>
      <c r="S161" s="1" t="str">
        <f t="shared" si="35"/>
        <v/>
      </c>
      <c r="T161" s="1" t="str">
        <f t="shared" si="36"/>
        <v/>
      </c>
      <c r="U161" s="1" t="str">
        <f t="shared" si="37"/>
        <v/>
      </c>
      <c r="V161" s="1" t="str">
        <f t="shared" si="38"/>
        <v/>
      </c>
      <c r="W161" s="1" t="str">
        <f t="shared" si="38"/>
        <v/>
      </c>
      <c r="X161" s="1">
        <f t="shared" si="30"/>
        <v>0</v>
      </c>
    </row>
    <row r="162" spans="15:24">
      <c r="O162" s="1" t="str">
        <f t="shared" si="31"/>
        <v/>
      </c>
      <c r="P162" s="1" t="str">
        <f t="shared" si="32"/>
        <v/>
      </c>
      <c r="Q162" s="1" t="str">
        <f t="shared" si="33"/>
        <v/>
      </c>
      <c r="R162" s="1" t="str">
        <f t="shared" si="34"/>
        <v/>
      </c>
      <c r="S162" s="1" t="str">
        <f t="shared" si="35"/>
        <v/>
      </c>
      <c r="T162" s="1" t="str">
        <f t="shared" si="36"/>
        <v/>
      </c>
      <c r="U162" s="1" t="str">
        <f t="shared" si="37"/>
        <v/>
      </c>
      <c r="V162" s="1" t="str">
        <f t="shared" si="38"/>
        <v/>
      </c>
      <c r="W162" s="1" t="str">
        <f t="shared" si="38"/>
        <v/>
      </c>
      <c r="X162" s="1">
        <f t="shared" si="30"/>
        <v>0</v>
      </c>
    </row>
    <row r="163" spans="15:24">
      <c r="O163" s="1" t="str">
        <f t="shared" si="31"/>
        <v/>
      </c>
      <c r="P163" s="1" t="str">
        <f t="shared" si="32"/>
        <v/>
      </c>
      <c r="Q163" s="1" t="str">
        <f t="shared" si="33"/>
        <v/>
      </c>
      <c r="R163" s="1" t="str">
        <f t="shared" si="34"/>
        <v/>
      </c>
      <c r="S163" s="1" t="str">
        <f t="shared" si="35"/>
        <v/>
      </c>
      <c r="T163" s="1" t="str">
        <f t="shared" si="36"/>
        <v/>
      </c>
      <c r="U163" s="1" t="str">
        <f t="shared" si="37"/>
        <v/>
      </c>
      <c r="V163" s="1" t="str">
        <f t="shared" si="38"/>
        <v/>
      </c>
      <c r="W163" s="1" t="str">
        <f t="shared" si="38"/>
        <v/>
      </c>
      <c r="X163" s="1">
        <f t="shared" si="30"/>
        <v>0</v>
      </c>
    </row>
    <row r="164" spans="15:24">
      <c r="O164" s="1" t="str">
        <f t="shared" si="31"/>
        <v/>
      </c>
      <c r="P164" s="1" t="str">
        <f t="shared" si="32"/>
        <v/>
      </c>
      <c r="Q164" s="1" t="str">
        <f t="shared" si="33"/>
        <v/>
      </c>
      <c r="R164" s="1" t="str">
        <f t="shared" si="34"/>
        <v/>
      </c>
      <c r="S164" s="1" t="str">
        <f t="shared" si="35"/>
        <v/>
      </c>
      <c r="T164" s="1" t="str">
        <f t="shared" si="36"/>
        <v/>
      </c>
      <c r="U164" s="1" t="str">
        <f t="shared" si="37"/>
        <v/>
      </c>
      <c r="V164" s="1" t="str">
        <f t="shared" si="38"/>
        <v/>
      </c>
      <c r="W164" s="1" t="str">
        <f t="shared" si="38"/>
        <v/>
      </c>
      <c r="X164" s="1">
        <f t="shared" si="30"/>
        <v>0</v>
      </c>
    </row>
    <row r="165" spans="15:24">
      <c r="O165" s="1" t="str">
        <f t="shared" si="31"/>
        <v/>
      </c>
      <c r="P165" s="1" t="str">
        <f t="shared" si="32"/>
        <v/>
      </c>
      <c r="Q165" s="1" t="str">
        <f t="shared" si="33"/>
        <v/>
      </c>
      <c r="R165" s="1" t="str">
        <f t="shared" si="34"/>
        <v/>
      </c>
      <c r="S165" s="1" t="str">
        <f t="shared" si="35"/>
        <v/>
      </c>
      <c r="T165" s="1" t="str">
        <f t="shared" si="36"/>
        <v/>
      </c>
      <c r="U165" s="1" t="str">
        <f t="shared" si="37"/>
        <v/>
      </c>
      <c r="V165" s="1" t="str">
        <f t="shared" si="38"/>
        <v/>
      </c>
      <c r="W165" s="1" t="str">
        <f t="shared" si="38"/>
        <v/>
      </c>
      <c r="X165" s="1">
        <f t="shared" si="30"/>
        <v>0</v>
      </c>
    </row>
    <row r="166" spans="15:24">
      <c r="O166" s="1" t="str">
        <f t="shared" si="31"/>
        <v/>
      </c>
      <c r="P166" s="1" t="str">
        <f t="shared" si="32"/>
        <v/>
      </c>
      <c r="Q166" s="1" t="str">
        <f t="shared" si="33"/>
        <v/>
      </c>
      <c r="R166" s="1" t="str">
        <f t="shared" si="34"/>
        <v/>
      </c>
      <c r="S166" s="1" t="str">
        <f t="shared" si="35"/>
        <v/>
      </c>
      <c r="T166" s="1" t="str">
        <f t="shared" si="36"/>
        <v/>
      </c>
      <c r="U166" s="1" t="str">
        <f t="shared" si="37"/>
        <v/>
      </c>
      <c r="V166" s="1" t="str">
        <f t="shared" si="38"/>
        <v/>
      </c>
      <c r="W166" s="1" t="str">
        <f t="shared" si="38"/>
        <v/>
      </c>
      <c r="X166" s="1">
        <f t="shared" si="30"/>
        <v>0</v>
      </c>
    </row>
    <row r="167" spans="15:24">
      <c r="O167" s="1" t="str">
        <f t="shared" si="31"/>
        <v/>
      </c>
      <c r="P167" s="1" t="str">
        <f t="shared" si="32"/>
        <v/>
      </c>
      <c r="Q167" s="1" t="str">
        <f t="shared" si="33"/>
        <v/>
      </c>
      <c r="R167" s="1" t="str">
        <f t="shared" si="34"/>
        <v/>
      </c>
      <c r="S167" s="1" t="str">
        <f t="shared" si="35"/>
        <v/>
      </c>
      <c r="T167" s="1" t="str">
        <f t="shared" si="36"/>
        <v/>
      </c>
      <c r="U167" s="1" t="str">
        <f t="shared" si="37"/>
        <v/>
      </c>
      <c r="V167" s="1" t="str">
        <f t="shared" si="38"/>
        <v/>
      </c>
      <c r="W167" s="1" t="str">
        <f t="shared" si="38"/>
        <v/>
      </c>
      <c r="X167" s="1">
        <f t="shared" si="30"/>
        <v>0</v>
      </c>
    </row>
    <row r="168" spans="15:24">
      <c r="O168" s="1" t="str">
        <f t="shared" si="31"/>
        <v/>
      </c>
      <c r="P168" s="1" t="str">
        <f t="shared" si="32"/>
        <v/>
      </c>
      <c r="Q168" s="1" t="str">
        <f t="shared" si="33"/>
        <v/>
      </c>
      <c r="R168" s="1" t="str">
        <f t="shared" si="34"/>
        <v/>
      </c>
      <c r="S168" s="1" t="str">
        <f t="shared" si="35"/>
        <v/>
      </c>
      <c r="T168" s="1" t="str">
        <f t="shared" si="36"/>
        <v/>
      </c>
      <c r="U168" s="1" t="str">
        <f t="shared" si="37"/>
        <v/>
      </c>
      <c r="V168" s="1" t="str">
        <f t="shared" si="38"/>
        <v/>
      </c>
      <c r="W168" s="1" t="str">
        <f t="shared" si="38"/>
        <v/>
      </c>
      <c r="X168" s="1">
        <f t="shared" ref="X168:X183" si="39">COUNTA(E168:N168)</f>
        <v>0</v>
      </c>
    </row>
    <row r="169" spans="15:24">
      <c r="O169" s="1" t="str">
        <f t="shared" ref="O169:O183" si="40">IFERROR(IF((P169-1)&lt;1,"",P169-1),"")</f>
        <v/>
      </c>
      <c r="P169" s="1" t="str">
        <f t="shared" ref="P169:P183" si="41">IFERROR(IF((Q169-1)&lt;1,"",Q169-1),"")</f>
        <v/>
      </c>
      <c r="Q169" s="1" t="str">
        <f t="shared" ref="Q169:Q183" si="42">IFERROR(IF((R169-1)&lt;1,"",R169-1),"")</f>
        <v/>
      </c>
      <c r="R169" s="1" t="str">
        <f t="shared" ref="R169:R183" si="43">IFERROR(IF((S169-1)&lt;1,"",S169-1),"")</f>
        <v/>
      </c>
      <c r="S169" s="1" t="str">
        <f t="shared" ref="S169:S183" si="44">IFERROR(IF((T169-1)&lt;1,"",T169-1),"")</f>
        <v/>
      </c>
      <c r="T169" s="1" t="str">
        <f t="shared" ref="T169:T183" si="45">IFERROR(IF((U169-1)&lt;1,"",U169-1),"")</f>
        <v/>
      </c>
      <c r="U169" s="1" t="str">
        <f t="shared" ref="U169:U183" si="46">IFERROR(IF((V169-1)&lt;1,"",V169-1),"")</f>
        <v/>
      </c>
      <c r="V169" s="1" t="str">
        <f t="shared" ref="V169:V183" si="47">IFERROR(IF((W169-1)&lt;1,"",W169-1),"")</f>
        <v/>
      </c>
      <c r="W169" s="1" t="str">
        <f t="shared" ref="W169:W183" si="48">IFERROR(IF((X169-1)&lt;1,"",X169-1),"")</f>
        <v/>
      </c>
      <c r="X169" s="1">
        <f t="shared" si="39"/>
        <v>0</v>
      </c>
    </row>
    <row r="170" spans="15:24">
      <c r="O170" s="1" t="str">
        <f t="shared" si="40"/>
        <v/>
      </c>
      <c r="P170" s="1" t="str">
        <f t="shared" si="41"/>
        <v/>
      </c>
      <c r="Q170" s="1" t="str">
        <f t="shared" si="42"/>
        <v/>
      </c>
      <c r="R170" s="1" t="str">
        <f t="shared" si="43"/>
        <v/>
      </c>
      <c r="S170" s="1" t="str">
        <f t="shared" si="44"/>
        <v/>
      </c>
      <c r="T170" s="1" t="str">
        <f t="shared" si="45"/>
        <v/>
      </c>
      <c r="U170" s="1" t="str">
        <f t="shared" si="46"/>
        <v/>
      </c>
      <c r="V170" s="1" t="str">
        <f t="shared" si="47"/>
        <v/>
      </c>
      <c r="W170" s="1" t="str">
        <f t="shared" si="48"/>
        <v/>
      </c>
      <c r="X170" s="1">
        <f t="shared" si="39"/>
        <v>0</v>
      </c>
    </row>
    <row r="171" spans="15:24">
      <c r="O171" s="1" t="str">
        <f t="shared" si="40"/>
        <v/>
      </c>
      <c r="P171" s="1" t="str">
        <f t="shared" si="41"/>
        <v/>
      </c>
      <c r="Q171" s="1" t="str">
        <f t="shared" si="42"/>
        <v/>
      </c>
      <c r="R171" s="1" t="str">
        <f t="shared" si="43"/>
        <v/>
      </c>
      <c r="S171" s="1" t="str">
        <f t="shared" si="44"/>
        <v/>
      </c>
      <c r="T171" s="1" t="str">
        <f t="shared" si="45"/>
        <v/>
      </c>
      <c r="U171" s="1" t="str">
        <f t="shared" si="46"/>
        <v/>
      </c>
      <c r="V171" s="1" t="str">
        <f t="shared" si="47"/>
        <v/>
      </c>
      <c r="W171" s="1" t="str">
        <f t="shared" si="48"/>
        <v/>
      </c>
      <c r="X171" s="1">
        <f t="shared" si="39"/>
        <v>0</v>
      </c>
    </row>
    <row r="172" spans="15:24">
      <c r="O172" s="1" t="str">
        <f t="shared" si="40"/>
        <v/>
      </c>
      <c r="P172" s="1" t="str">
        <f t="shared" si="41"/>
        <v/>
      </c>
      <c r="Q172" s="1" t="str">
        <f t="shared" si="42"/>
        <v/>
      </c>
      <c r="R172" s="1" t="str">
        <f t="shared" si="43"/>
        <v/>
      </c>
      <c r="S172" s="1" t="str">
        <f t="shared" si="44"/>
        <v/>
      </c>
      <c r="T172" s="1" t="str">
        <f t="shared" si="45"/>
        <v/>
      </c>
      <c r="U172" s="1" t="str">
        <f t="shared" si="46"/>
        <v/>
      </c>
      <c r="V172" s="1" t="str">
        <f t="shared" si="47"/>
        <v/>
      </c>
      <c r="W172" s="1" t="str">
        <f t="shared" si="48"/>
        <v/>
      </c>
      <c r="X172" s="1">
        <f t="shared" si="39"/>
        <v>0</v>
      </c>
    </row>
    <row r="173" spans="15:24">
      <c r="O173" s="1" t="str">
        <f t="shared" si="40"/>
        <v/>
      </c>
      <c r="P173" s="1" t="str">
        <f t="shared" si="41"/>
        <v/>
      </c>
      <c r="Q173" s="1" t="str">
        <f t="shared" si="42"/>
        <v/>
      </c>
      <c r="R173" s="1" t="str">
        <f t="shared" si="43"/>
        <v/>
      </c>
      <c r="S173" s="1" t="str">
        <f t="shared" si="44"/>
        <v/>
      </c>
      <c r="T173" s="1" t="str">
        <f t="shared" si="45"/>
        <v/>
      </c>
      <c r="U173" s="1" t="str">
        <f t="shared" si="46"/>
        <v/>
      </c>
      <c r="V173" s="1" t="str">
        <f t="shared" si="47"/>
        <v/>
      </c>
      <c r="W173" s="1" t="str">
        <f t="shared" si="48"/>
        <v/>
      </c>
      <c r="X173" s="1">
        <f t="shared" si="39"/>
        <v>0</v>
      </c>
    </row>
    <row r="174" spans="15:24">
      <c r="O174" s="1" t="str">
        <f t="shared" si="40"/>
        <v/>
      </c>
      <c r="P174" s="1" t="str">
        <f t="shared" si="41"/>
        <v/>
      </c>
      <c r="Q174" s="1" t="str">
        <f t="shared" si="42"/>
        <v/>
      </c>
      <c r="R174" s="1" t="str">
        <f t="shared" si="43"/>
        <v/>
      </c>
      <c r="S174" s="1" t="str">
        <f t="shared" si="44"/>
        <v/>
      </c>
      <c r="T174" s="1" t="str">
        <f t="shared" si="45"/>
        <v/>
      </c>
      <c r="U174" s="1" t="str">
        <f t="shared" si="46"/>
        <v/>
      </c>
      <c r="V174" s="1" t="str">
        <f t="shared" si="47"/>
        <v/>
      </c>
      <c r="W174" s="1" t="str">
        <f t="shared" si="48"/>
        <v/>
      </c>
      <c r="X174" s="1">
        <f t="shared" si="39"/>
        <v>0</v>
      </c>
    </row>
    <row r="175" spans="15:24">
      <c r="O175" s="1" t="str">
        <f t="shared" si="40"/>
        <v/>
      </c>
      <c r="P175" s="1" t="str">
        <f t="shared" si="41"/>
        <v/>
      </c>
      <c r="Q175" s="1" t="str">
        <f t="shared" si="42"/>
        <v/>
      </c>
      <c r="R175" s="1" t="str">
        <f t="shared" si="43"/>
        <v/>
      </c>
      <c r="S175" s="1" t="str">
        <f t="shared" si="44"/>
        <v/>
      </c>
      <c r="T175" s="1" t="str">
        <f t="shared" si="45"/>
        <v/>
      </c>
      <c r="U175" s="1" t="str">
        <f t="shared" si="46"/>
        <v/>
      </c>
      <c r="V175" s="1" t="str">
        <f t="shared" si="47"/>
        <v/>
      </c>
      <c r="W175" s="1" t="str">
        <f t="shared" si="48"/>
        <v/>
      </c>
      <c r="X175" s="1">
        <f t="shared" si="39"/>
        <v>0</v>
      </c>
    </row>
    <row r="176" spans="15:24">
      <c r="O176" s="1" t="str">
        <f t="shared" si="40"/>
        <v/>
      </c>
      <c r="P176" s="1" t="str">
        <f t="shared" si="41"/>
        <v/>
      </c>
      <c r="Q176" s="1" t="str">
        <f t="shared" si="42"/>
        <v/>
      </c>
      <c r="R176" s="1" t="str">
        <f t="shared" si="43"/>
        <v/>
      </c>
      <c r="S176" s="1" t="str">
        <f t="shared" si="44"/>
        <v/>
      </c>
      <c r="T176" s="1" t="str">
        <f t="shared" si="45"/>
        <v/>
      </c>
      <c r="U176" s="1" t="str">
        <f t="shared" si="46"/>
        <v/>
      </c>
      <c r="V176" s="1" t="str">
        <f t="shared" si="47"/>
        <v/>
      </c>
      <c r="W176" s="1" t="str">
        <f t="shared" si="48"/>
        <v/>
      </c>
      <c r="X176" s="1">
        <f t="shared" si="39"/>
        <v>0</v>
      </c>
    </row>
    <row r="177" spans="15:24">
      <c r="O177" s="1" t="str">
        <f t="shared" si="40"/>
        <v/>
      </c>
      <c r="P177" s="1" t="str">
        <f t="shared" si="41"/>
        <v/>
      </c>
      <c r="Q177" s="1" t="str">
        <f t="shared" si="42"/>
        <v/>
      </c>
      <c r="R177" s="1" t="str">
        <f t="shared" si="43"/>
        <v/>
      </c>
      <c r="S177" s="1" t="str">
        <f t="shared" si="44"/>
        <v/>
      </c>
      <c r="T177" s="1" t="str">
        <f t="shared" si="45"/>
        <v/>
      </c>
      <c r="U177" s="1" t="str">
        <f t="shared" si="46"/>
        <v/>
      </c>
      <c r="V177" s="1" t="str">
        <f t="shared" si="47"/>
        <v/>
      </c>
      <c r="W177" s="1" t="str">
        <f t="shared" si="48"/>
        <v/>
      </c>
      <c r="X177" s="1">
        <f t="shared" si="39"/>
        <v>0</v>
      </c>
    </row>
    <row r="178" spans="15:24">
      <c r="O178" s="1" t="str">
        <f t="shared" si="40"/>
        <v/>
      </c>
      <c r="P178" s="1" t="str">
        <f t="shared" si="41"/>
        <v/>
      </c>
      <c r="Q178" s="1" t="str">
        <f t="shared" si="42"/>
        <v/>
      </c>
      <c r="R178" s="1" t="str">
        <f t="shared" si="43"/>
        <v/>
      </c>
      <c r="S178" s="1" t="str">
        <f t="shared" si="44"/>
        <v/>
      </c>
      <c r="T178" s="1" t="str">
        <f t="shared" si="45"/>
        <v/>
      </c>
      <c r="U178" s="1" t="str">
        <f t="shared" si="46"/>
        <v/>
      </c>
      <c r="V178" s="1" t="str">
        <f t="shared" si="47"/>
        <v/>
      </c>
      <c r="W178" s="1" t="str">
        <f t="shared" si="48"/>
        <v/>
      </c>
      <c r="X178" s="1">
        <f t="shared" si="39"/>
        <v>0</v>
      </c>
    </row>
    <row r="179" spans="15:24">
      <c r="O179" s="1" t="str">
        <f t="shared" si="40"/>
        <v/>
      </c>
      <c r="P179" s="1" t="str">
        <f t="shared" si="41"/>
        <v/>
      </c>
      <c r="Q179" s="1" t="str">
        <f t="shared" si="42"/>
        <v/>
      </c>
      <c r="R179" s="1" t="str">
        <f t="shared" si="43"/>
        <v/>
      </c>
      <c r="S179" s="1" t="str">
        <f t="shared" si="44"/>
        <v/>
      </c>
      <c r="T179" s="1" t="str">
        <f t="shared" si="45"/>
        <v/>
      </c>
      <c r="U179" s="1" t="str">
        <f t="shared" si="46"/>
        <v/>
      </c>
      <c r="V179" s="1" t="str">
        <f t="shared" si="47"/>
        <v/>
      </c>
      <c r="W179" s="1" t="str">
        <f t="shared" si="48"/>
        <v/>
      </c>
      <c r="X179" s="1">
        <f t="shared" si="39"/>
        <v>0</v>
      </c>
    </row>
    <row r="180" spans="15:24">
      <c r="O180" s="1" t="str">
        <f t="shared" si="40"/>
        <v/>
      </c>
      <c r="P180" s="1" t="str">
        <f t="shared" si="41"/>
        <v/>
      </c>
      <c r="Q180" s="1" t="str">
        <f t="shared" si="42"/>
        <v/>
      </c>
      <c r="R180" s="1" t="str">
        <f t="shared" si="43"/>
        <v/>
      </c>
      <c r="S180" s="1" t="str">
        <f t="shared" si="44"/>
        <v/>
      </c>
      <c r="T180" s="1" t="str">
        <f t="shared" si="45"/>
        <v/>
      </c>
      <c r="U180" s="1" t="str">
        <f t="shared" si="46"/>
        <v/>
      </c>
      <c r="V180" s="1" t="str">
        <f t="shared" si="47"/>
        <v/>
      </c>
      <c r="W180" s="1" t="str">
        <f t="shared" si="48"/>
        <v/>
      </c>
      <c r="X180" s="1">
        <f t="shared" si="39"/>
        <v>0</v>
      </c>
    </row>
    <row r="181" spans="15:24">
      <c r="O181" s="1" t="str">
        <f t="shared" si="40"/>
        <v/>
      </c>
      <c r="P181" s="1" t="str">
        <f t="shared" si="41"/>
        <v/>
      </c>
      <c r="Q181" s="1" t="str">
        <f t="shared" si="42"/>
        <v/>
      </c>
      <c r="R181" s="1" t="str">
        <f t="shared" si="43"/>
        <v/>
      </c>
      <c r="S181" s="1" t="str">
        <f t="shared" si="44"/>
        <v/>
      </c>
      <c r="T181" s="1" t="str">
        <f t="shared" si="45"/>
        <v/>
      </c>
      <c r="U181" s="1" t="str">
        <f t="shared" si="46"/>
        <v/>
      </c>
      <c r="V181" s="1" t="str">
        <f t="shared" si="47"/>
        <v/>
      </c>
      <c r="W181" s="1" t="str">
        <f t="shared" si="48"/>
        <v/>
      </c>
      <c r="X181" s="1">
        <f t="shared" si="39"/>
        <v>0</v>
      </c>
    </row>
    <row r="182" spans="15:24">
      <c r="O182" s="1" t="str">
        <f t="shared" si="40"/>
        <v/>
      </c>
      <c r="P182" s="1" t="str">
        <f t="shared" si="41"/>
        <v/>
      </c>
      <c r="Q182" s="1" t="str">
        <f t="shared" si="42"/>
        <v/>
      </c>
      <c r="R182" s="1" t="str">
        <f t="shared" si="43"/>
        <v/>
      </c>
      <c r="S182" s="1" t="str">
        <f t="shared" si="44"/>
        <v/>
      </c>
      <c r="T182" s="1" t="str">
        <f t="shared" si="45"/>
        <v/>
      </c>
      <c r="U182" s="1" t="str">
        <f t="shared" si="46"/>
        <v/>
      </c>
      <c r="V182" s="1" t="str">
        <f t="shared" si="47"/>
        <v/>
      </c>
      <c r="W182" s="1" t="str">
        <f t="shared" si="48"/>
        <v/>
      </c>
      <c r="X182" s="1">
        <f t="shared" si="39"/>
        <v>0</v>
      </c>
    </row>
    <row r="183" spans="15:24">
      <c r="O183" s="1" t="str">
        <f t="shared" si="40"/>
        <v/>
      </c>
      <c r="P183" s="1" t="str">
        <f t="shared" si="41"/>
        <v/>
      </c>
      <c r="Q183" s="1" t="str">
        <f t="shared" si="42"/>
        <v/>
      </c>
      <c r="R183" s="1" t="str">
        <f t="shared" si="43"/>
        <v/>
      </c>
      <c r="S183" s="1" t="str">
        <f t="shared" si="44"/>
        <v/>
      </c>
      <c r="T183" s="1" t="str">
        <f t="shared" si="45"/>
        <v/>
      </c>
      <c r="U183" s="1" t="str">
        <f t="shared" si="46"/>
        <v/>
      </c>
      <c r="V183" s="1" t="str">
        <f t="shared" si="47"/>
        <v/>
      </c>
      <c r="W183" s="1" t="str">
        <f t="shared" si="48"/>
        <v/>
      </c>
      <c r="X183" s="1">
        <f t="shared" si="39"/>
        <v>0</v>
      </c>
    </row>
  </sheetData>
  <sheetProtection formatCells="0" selectLockedCells="1"/>
  <mergeCells count="4">
    <mergeCell ref="B2:D2"/>
    <mergeCell ref="B3:D3"/>
    <mergeCell ref="C61:D61"/>
    <mergeCell ref="C62:D62"/>
  </mergeCells>
  <phoneticPr fontId="1"/>
  <dataValidations count="3">
    <dataValidation type="custom" imeMode="disabled" allowBlank="1" showInputMessage="1" showErrorMessage="1" sqref="C32:C37 C29 C40 C43:C48 C51 C54:C59" xr:uid="{AAED53B7-4BA7-4B88-B722-92375E0606B4}">
      <formula1>OR(C29=0,0,VALUE(C29))</formula1>
    </dataValidation>
    <dataValidation type="list" imeMode="disabled" allowBlank="1" showInputMessage="1" showErrorMessage="1" sqref="C30 C41 C52" xr:uid="{119F1ACE-55E2-442C-AED4-E44DB0DBFC9B}">
      <formula1>OFFSET($X30,,,1,-COUNT($O30:$X30))</formula1>
    </dataValidation>
    <dataValidation type="custom" allowBlank="1" showInputMessage="1" showErrorMessage="1" sqref="C38 C49 C60" xr:uid="{BE1871EF-35B7-44DF-ACB0-FECDE0F0F93E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4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18</vt:i4>
      </vt:variant>
      <vt:variant>
        <vt:lpstr>名前付き一覧</vt:lpstr>
      </vt:variant>
      <vt:variant>
        <vt:i4>21</vt:i4>
      </vt:variant>
    </vt:vector>
  </HeadingPairs>
  <TitlesOfParts>
    <vt:vector size="39" baseType="lpstr">
      <vt:lpstr>機関名等 </vt:lpstr>
      <vt:lpstr>共通試料1_結果 </vt:lpstr>
      <vt:lpstr>共通試料1_鉛</vt:lpstr>
      <vt:lpstr>共通試料1_ひ素</vt:lpstr>
      <vt:lpstr>共通試料1_亜鉛</vt:lpstr>
      <vt:lpstr>共通試料1_ニッケル</vt:lpstr>
      <vt:lpstr>共通試料2_結果</vt:lpstr>
      <vt:lpstr>共通試料2_検液の作製</vt:lpstr>
      <vt:lpstr>共通試料2_GC条件</vt:lpstr>
      <vt:lpstr>共通試料2_LCMS条件</vt:lpstr>
      <vt:lpstr>共通試料2_定量方法等</vt:lpstr>
      <vt:lpstr>共通試料2_下限値</vt:lpstr>
      <vt:lpstr>共通試料3_結果</vt:lpstr>
      <vt:lpstr>共通試料３_溶出検液の調製</vt:lpstr>
      <vt:lpstr>共通試料3_溶出検液の前処理</vt:lpstr>
      <vt:lpstr>共通試料3_LCMS条件</vt:lpstr>
      <vt:lpstr>共通試料3_定量方法等</vt:lpstr>
      <vt:lpstr>共通試料3_下限値</vt:lpstr>
      <vt:lpstr>共通試料2_検液の作製!_Hlk88128292</vt:lpstr>
      <vt:lpstr>共通試料3_溶出検液の前処理!_Hlk88128292</vt:lpstr>
      <vt:lpstr>共通試料３_溶出検液の調製!_Hlk88128292</vt:lpstr>
      <vt:lpstr>'機関名等 '!Print_Area</vt:lpstr>
      <vt:lpstr>共通試料1_ニッケル!Print_Area</vt:lpstr>
      <vt:lpstr>共通試料1_ひ素!Print_Area</vt:lpstr>
      <vt:lpstr>共通試料1_亜鉛!Print_Area</vt:lpstr>
      <vt:lpstr>共通試料1_鉛!Print_Area</vt:lpstr>
      <vt:lpstr>'共通試料1_結果 '!Print_Area</vt:lpstr>
      <vt:lpstr>共通試料2_GC条件!Print_Area</vt:lpstr>
      <vt:lpstr>共通試料2_LCMS条件!Print_Area</vt:lpstr>
      <vt:lpstr>共通試料2_下限値!Print_Area</vt:lpstr>
      <vt:lpstr>共通試料2_結果!Print_Area</vt:lpstr>
      <vt:lpstr>共通試料2_検液の作製!Print_Area</vt:lpstr>
      <vt:lpstr>共通試料2_定量方法等!Print_Area</vt:lpstr>
      <vt:lpstr>共通試料3_LCMS条件!Print_Area</vt:lpstr>
      <vt:lpstr>共通試料3_下限値!Print_Area</vt:lpstr>
      <vt:lpstr>共通試料3_結果!Print_Area</vt:lpstr>
      <vt:lpstr>共通試料3_定量方法等!Print_Area</vt:lpstr>
      <vt:lpstr>共通試料3_溶出検液の前処理!Print_Area</vt:lpstr>
      <vt:lpstr>共通試料３_溶出検液の調製!Print_Area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2022-05-12T04:47:41Z</dcterms:created>
  <dcterms:modified xsi:type="dcterms:W3CDTF">2026-07-03T06:18:41Z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2022-07-28T05:33:16Z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18da0c3b-a0d4-42cf-8d7f-b4833c88d83b</vt:lpwstr>
  </property>
  <property fmtid="{D5CDD505-2E9C-101B-9397-08002B2CF9AE}" pid="8" name="MSIP_Label_ddc55989-3c9e-4466-8514-eac6f80f6373_ContentBits">
    <vt:lpwstr>0</vt:lpwstr>
  </property>
</Properties>
</file>